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ZREČE\RAZPISNA DOKUMENTACIJA\"/>
    </mc:Choice>
  </mc:AlternateContent>
  <xr:revisionPtr revIDLastSave="0" documentId="13_ncr:1_{C1A3A1E5-C1C7-40CE-B78E-D2DBFC861A5C}" xr6:coauthVersionLast="47" xr6:coauthVersionMax="47" xr10:uidLastSave="{00000000-0000-0000-0000-000000000000}"/>
  <bookViews>
    <workbookView xWindow="-120" yWindow="-120" windowWidth="29040" windowHeight="15720" tabRatio="922" firstSheet="1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81" r:id="rId16"/>
    <sheet name="Sklop14" sheetId="43" r:id="rId17"/>
    <sheet name="Sklop15" sheetId="44" r:id="rId18"/>
    <sheet name="Sklop16" sheetId="45" r:id="rId19"/>
    <sheet name="Sklop17" sheetId="46" r:id="rId20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2">'Ponudbeni pred_rekapitulacija'!$A$1:$F$33</definedName>
    <definedName name="_xlnm.Print_Area" localSheetId="3">Sklop1!$A$1:$U$72</definedName>
    <definedName name="_xlnm.Print_Area" localSheetId="12">Sklop10!$A$1:$U$66</definedName>
    <definedName name="_xlnm.Print_Area" localSheetId="13">Sklop11!$A$1:$U$120</definedName>
    <definedName name="_xlnm.Print_Area" localSheetId="14">Sklop12!$A$1:$U$35</definedName>
    <definedName name="_xlnm.Print_Area" localSheetId="15">Sklop13!$A$1:$U$30</definedName>
    <definedName name="_xlnm.Print_Area" localSheetId="16">Sklop14!$A$1:$U$91</definedName>
    <definedName name="_xlnm.Print_Area" localSheetId="17">Sklop15!$A$1:$U$221</definedName>
    <definedName name="_xlnm.Print_Area" localSheetId="18">Sklop16!$A$1:$U$36</definedName>
    <definedName name="_xlnm.Print_Area" localSheetId="19">Sklop17!$A$1:$U$27</definedName>
    <definedName name="_xlnm.Print_Area" localSheetId="4">Sklop2!$A$1:$U$31</definedName>
    <definedName name="_xlnm.Print_Area" localSheetId="5">Sklop3!$A$1:$U$57</definedName>
    <definedName name="_xlnm.Print_Area" localSheetId="6">Sklop4!$A$1:$U$35</definedName>
    <definedName name="_xlnm.Print_Area" localSheetId="7">Sklop5!$A$1:$U$37</definedName>
    <definedName name="_xlnm.Print_Area" localSheetId="8">Sklop6!$A$1:$U$28</definedName>
    <definedName name="_xlnm.Print_Area" localSheetId="9">Sklop7!$A$1:$U$114</definedName>
    <definedName name="_xlnm.Print_Area" localSheetId="10">Sklop8!$A$1:$U$60</definedName>
    <definedName name="_xlnm.Print_Area" localSheetId="11">Sklop9!$A$1:$U$52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Sklop7!#REF!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C31" i="28" l="1"/>
  <c r="H42" i="39"/>
  <c r="I42" i="39"/>
  <c r="Q42" i="39"/>
  <c r="R42" i="39" s="1"/>
  <c r="T42" i="39" s="1"/>
  <c r="S42" i="39"/>
  <c r="H43" i="43" l="1"/>
  <c r="I43" i="43"/>
  <c r="Q43" i="43"/>
  <c r="R43" i="43"/>
  <c r="T43" i="43" s="1"/>
  <c r="S43" i="43"/>
  <c r="H26" i="43"/>
  <c r="I26" i="43"/>
  <c r="Q26" i="43"/>
  <c r="R26" i="43" s="1"/>
  <c r="T26" i="43" s="1"/>
  <c r="S26" i="43"/>
  <c r="H18" i="43"/>
  <c r="I18" i="43"/>
  <c r="Q18" i="43"/>
  <c r="R18" i="43" s="1"/>
  <c r="T18" i="43" s="1"/>
  <c r="S18" i="43"/>
  <c r="H53" i="43"/>
  <c r="I53" i="43" s="1"/>
  <c r="Q53" i="43"/>
  <c r="R53" i="43" s="1"/>
  <c r="T53" i="43" s="1"/>
  <c r="S53" i="43"/>
  <c r="H51" i="43"/>
  <c r="I51" i="43" s="1"/>
  <c r="Q51" i="43"/>
  <c r="R51" i="43" s="1"/>
  <c r="T51" i="43" s="1"/>
  <c r="S51" i="43"/>
  <c r="H34" i="43"/>
  <c r="I34" i="43"/>
  <c r="Q34" i="43"/>
  <c r="R34" i="43" s="1"/>
  <c r="T34" i="43" s="1"/>
  <c r="S34" i="43"/>
  <c r="H67" i="43"/>
  <c r="I67" i="43"/>
  <c r="Q67" i="43"/>
  <c r="R67" i="43" s="1"/>
  <c r="T67" i="43" s="1"/>
  <c r="S67" i="43"/>
  <c r="H66" i="43"/>
  <c r="I66" i="43"/>
  <c r="Q66" i="43"/>
  <c r="R66" i="43" s="1"/>
  <c r="T66" i="43" s="1"/>
  <c r="S66" i="43"/>
  <c r="H77" i="43"/>
  <c r="I77" i="43"/>
  <c r="Q77" i="43"/>
  <c r="R77" i="43" s="1"/>
  <c r="T77" i="43" s="1"/>
  <c r="S77" i="43"/>
  <c r="H79" i="43"/>
  <c r="I79" i="43"/>
  <c r="Q79" i="43"/>
  <c r="R79" i="43" s="1"/>
  <c r="T79" i="43" s="1"/>
  <c r="S79" i="43"/>
  <c r="H76" i="43"/>
  <c r="I76" i="43"/>
  <c r="Q76" i="43"/>
  <c r="R76" i="43" s="1"/>
  <c r="T76" i="43" s="1"/>
  <c r="S76" i="43"/>
  <c r="H52" i="43"/>
  <c r="I52" i="43"/>
  <c r="Q52" i="43"/>
  <c r="R52" i="43" s="1"/>
  <c r="T52" i="43" s="1"/>
  <c r="S52" i="43"/>
  <c r="H65" i="43"/>
  <c r="I65" i="43" s="1"/>
  <c r="Q65" i="43"/>
  <c r="R65" i="43" s="1"/>
  <c r="T65" i="43" s="1"/>
  <c r="S65" i="43"/>
  <c r="H45" i="43"/>
  <c r="I45" i="43"/>
  <c r="Q45" i="43"/>
  <c r="R45" i="43" s="1"/>
  <c r="T45" i="43" s="1"/>
  <c r="S45" i="43"/>
  <c r="H78" i="43"/>
  <c r="I78" i="43"/>
  <c r="Q78" i="43"/>
  <c r="R78" i="43" s="1"/>
  <c r="T78" i="43" s="1"/>
  <c r="S78" i="43"/>
  <c r="H17" i="43"/>
  <c r="H16" i="43"/>
  <c r="H19" i="43"/>
  <c r="H20" i="43"/>
  <c r="H21" i="43"/>
  <c r="H30" i="43"/>
  <c r="H25" i="43"/>
  <c r="H27" i="43"/>
  <c r="H28" i="43"/>
  <c r="H29" i="43"/>
  <c r="H31" i="43"/>
  <c r="H32" i="43"/>
  <c r="H38" i="43"/>
  <c r="H37" i="43"/>
  <c r="H39" i="43"/>
  <c r="H36" i="43"/>
  <c r="H81" i="43"/>
  <c r="H47" i="43"/>
  <c r="H46" i="43"/>
  <c r="H41" i="43"/>
  <c r="H44" i="43"/>
  <c r="H42" i="43"/>
  <c r="H49" i="43"/>
  <c r="H69" i="43"/>
  <c r="H68" i="43"/>
  <c r="H40" i="43"/>
  <c r="H58" i="43"/>
  <c r="H70" i="43"/>
  <c r="H61" i="43"/>
  <c r="H60" i="43"/>
  <c r="H59" i="43"/>
  <c r="H54" i="43"/>
  <c r="H56" i="43"/>
  <c r="H57" i="43"/>
  <c r="H55" i="43"/>
  <c r="H24" i="43"/>
  <c r="H22" i="43"/>
  <c r="H23" i="43"/>
  <c r="H62" i="43"/>
  <c r="H35" i="43"/>
  <c r="H48" i="43"/>
  <c r="H63" i="43"/>
  <c r="H73" i="43"/>
  <c r="H71" i="43"/>
  <c r="H74" i="43"/>
  <c r="H72" i="43"/>
  <c r="H33" i="43"/>
  <c r="H75" i="43"/>
  <c r="H80" i="43"/>
  <c r="H64" i="43"/>
  <c r="H50" i="43"/>
  <c r="I17" i="43"/>
  <c r="I16" i="43"/>
  <c r="I19" i="43"/>
  <c r="I20" i="43"/>
  <c r="I21" i="43"/>
  <c r="I30" i="43"/>
  <c r="I25" i="43"/>
  <c r="I27" i="43"/>
  <c r="I28" i="43"/>
  <c r="I29" i="43"/>
  <c r="I31" i="43"/>
  <c r="I32" i="43"/>
  <c r="I38" i="43"/>
  <c r="I37" i="43"/>
  <c r="I39" i="43"/>
  <c r="I36" i="43"/>
  <c r="I81" i="43"/>
  <c r="I47" i="43"/>
  <c r="I46" i="43"/>
  <c r="I41" i="43"/>
  <c r="I44" i="43"/>
  <c r="I42" i="43"/>
  <c r="I49" i="43"/>
  <c r="I69" i="43"/>
  <c r="I68" i="43"/>
  <c r="I40" i="43"/>
  <c r="I58" i="43"/>
  <c r="I70" i="43"/>
  <c r="I61" i="43"/>
  <c r="I60" i="43"/>
  <c r="I59" i="43"/>
  <c r="I54" i="43"/>
  <c r="I56" i="43"/>
  <c r="I57" i="43"/>
  <c r="I55" i="43"/>
  <c r="I24" i="43"/>
  <c r="I22" i="43"/>
  <c r="I23" i="43"/>
  <c r="I62" i="43"/>
  <c r="I35" i="43"/>
  <c r="I48" i="43"/>
  <c r="I63" i="43"/>
  <c r="I73" i="43"/>
  <c r="I71" i="43"/>
  <c r="I74" i="43"/>
  <c r="I72" i="43"/>
  <c r="I33" i="43"/>
  <c r="I75" i="43"/>
  <c r="I80" i="43"/>
  <c r="I64" i="43"/>
  <c r="I50" i="43"/>
  <c r="Q17" i="43"/>
  <c r="R17" i="43" s="1"/>
  <c r="T17" i="43" s="1"/>
  <c r="Q16" i="43"/>
  <c r="R16" i="43" s="1"/>
  <c r="T16" i="43" s="1"/>
  <c r="Q19" i="43"/>
  <c r="R19" i="43" s="1"/>
  <c r="T19" i="43" s="1"/>
  <c r="Q20" i="43"/>
  <c r="R20" i="43" s="1"/>
  <c r="T20" i="43" s="1"/>
  <c r="Q21" i="43"/>
  <c r="R21" i="43" s="1"/>
  <c r="T21" i="43" s="1"/>
  <c r="Q30" i="43"/>
  <c r="R30" i="43" s="1"/>
  <c r="T30" i="43" s="1"/>
  <c r="Q25" i="43"/>
  <c r="R25" i="43" s="1"/>
  <c r="T25" i="43" s="1"/>
  <c r="Q27" i="43"/>
  <c r="R27" i="43" s="1"/>
  <c r="T27" i="43" s="1"/>
  <c r="Q28" i="43"/>
  <c r="R28" i="43" s="1"/>
  <c r="T28" i="43" s="1"/>
  <c r="Q29" i="43"/>
  <c r="R29" i="43" s="1"/>
  <c r="T29" i="43" s="1"/>
  <c r="Q31" i="43"/>
  <c r="R31" i="43" s="1"/>
  <c r="T31" i="43" s="1"/>
  <c r="Q32" i="43"/>
  <c r="R32" i="43" s="1"/>
  <c r="T32" i="43" s="1"/>
  <c r="Q38" i="43"/>
  <c r="R38" i="43" s="1"/>
  <c r="T38" i="43" s="1"/>
  <c r="Q37" i="43"/>
  <c r="R37" i="43" s="1"/>
  <c r="T37" i="43" s="1"/>
  <c r="Q39" i="43"/>
  <c r="R39" i="43" s="1"/>
  <c r="T39" i="43" s="1"/>
  <c r="Q36" i="43"/>
  <c r="R36" i="43" s="1"/>
  <c r="T36" i="43" s="1"/>
  <c r="Q81" i="43"/>
  <c r="R81" i="43" s="1"/>
  <c r="T81" i="43" s="1"/>
  <c r="Q47" i="43"/>
  <c r="R47" i="43" s="1"/>
  <c r="T47" i="43" s="1"/>
  <c r="Q46" i="43"/>
  <c r="R46" i="43" s="1"/>
  <c r="T46" i="43" s="1"/>
  <c r="Q41" i="43"/>
  <c r="R41" i="43" s="1"/>
  <c r="T41" i="43" s="1"/>
  <c r="Q44" i="43"/>
  <c r="R44" i="43" s="1"/>
  <c r="T44" i="43" s="1"/>
  <c r="Q42" i="43"/>
  <c r="R42" i="43" s="1"/>
  <c r="T42" i="43" s="1"/>
  <c r="Q49" i="43"/>
  <c r="R49" i="43" s="1"/>
  <c r="T49" i="43" s="1"/>
  <c r="Q69" i="43"/>
  <c r="R69" i="43" s="1"/>
  <c r="T69" i="43" s="1"/>
  <c r="Q68" i="43"/>
  <c r="R68" i="43" s="1"/>
  <c r="T68" i="43" s="1"/>
  <c r="Q40" i="43"/>
  <c r="R40" i="43" s="1"/>
  <c r="T40" i="43" s="1"/>
  <c r="Q58" i="43"/>
  <c r="R58" i="43" s="1"/>
  <c r="T58" i="43" s="1"/>
  <c r="Q70" i="43"/>
  <c r="R70" i="43" s="1"/>
  <c r="T70" i="43" s="1"/>
  <c r="Q61" i="43"/>
  <c r="R61" i="43" s="1"/>
  <c r="T61" i="43" s="1"/>
  <c r="Q60" i="43"/>
  <c r="R60" i="43" s="1"/>
  <c r="T60" i="43" s="1"/>
  <c r="Q59" i="43"/>
  <c r="R59" i="43" s="1"/>
  <c r="T59" i="43" s="1"/>
  <c r="Q54" i="43"/>
  <c r="R54" i="43" s="1"/>
  <c r="T54" i="43" s="1"/>
  <c r="Q56" i="43"/>
  <c r="R56" i="43" s="1"/>
  <c r="T56" i="43" s="1"/>
  <c r="Q57" i="43"/>
  <c r="R57" i="43" s="1"/>
  <c r="T57" i="43" s="1"/>
  <c r="Q55" i="43"/>
  <c r="R55" i="43" s="1"/>
  <c r="T55" i="43" s="1"/>
  <c r="Q24" i="43"/>
  <c r="R24" i="43" s="1"/>
  <c r="T24" i="43" s="1"/>
  <c r="Q22" i="43"/>
  <c r="R22" i="43" s="1"/>
  <c r="T22" i="43" s="1"/>
  <c r="Q23" i="43"/>
  <c r="R23" i="43" s="1"/>
  <c r="T23" i="43" s="1"/>
  <c r="Q62" i="43"/>
  <c r="R62" i="43" s="1"/>
  <c r="T62" i="43" s="1"/>
  <c r="Q35" i="43"/>
  <c r="R35" i="43" s="1"/>
  <c r="T35" i="43" s="1"/>
  <c r="Q48" i="43"/>
  <c r="R48" i="43" s="1"/>
  <c r="T48" i="43" s="1"/>
  <c r="Q63" i="43"/>
  <c r="R63" i="43" s="1"/>
  <c r="T63" i="43" s="1"/>
  <c r="Q73" i="43"/>
  <c r="R73" i="43" s="1"/>
  <c r="T73" i="43" s="1"/>
  <c r="Q71" i="43"/>
  <c r="R71" i="43" s="1"/>
  <c r="T71" i="43" s="1"/>
  <c r="Q74" i="43"/>
  <c r="R74" i="43" s="1"/>
  <c r="T74" i="43" s="1"/>
  <c r="Q72" i="43"/>
  <c r="R72" i="43" s="1"/>
  <c r="T72" i="43" s="1"/>
  <c r="Q33" i="43"/>
  <c r="R33" i="43" s="1"/>
  <c r="T33" i="43" s="1"/>
  <c r="Q75" i="43"/>
  <c r="R75" i="43" s="1"/>
  <c r="T75" i="43" s="1"/>
  <c r="Q80" i="43"/>
  <c r="R80" i="43" s="1"/>
  <c r="T80" i="43" s="1"/>
  <c r="Q64" i="43"/>
  <c r="R64" i="43" s="1"/>
  <c r="T64" i="43" s="1"/>
  <c r="Q50" i="43"/>
  <c r="R50" i="43" s="1"/>
  <c r="T50" i="43" s="1"/>
  <c r="S17" i="43"/>
  <c r="S16" i="43"/>
  <c r="S19" i="43"/>
  <c r="S20" i="43"/>
  <c r="S21" i="43"/>
  <c r="S30" i="43"/>
  <c r="S25" i="43"/>
  <c r="S27" i="43"/>
  <c r="S28" i="43"/>
  <c r="S29" i="43"/>
  <c r="S31" i="43"/>
  <c r="S32" i="43"/>
  <c r="S38" i="43"/>
  <c r="S37" i="43"/>
  <c r="S39" i="43"/>
  <c r="S36" i="43"/>
  <c r="S81" i="43"/>
  <c r="S47" i="43"/>
  <c r="S46" i="43"/>
  <c r="S41" i="43"/>
  <c r="S44" i="43"/>
  <c r="S42" i="43"/>
  <c r="S49" i="43"/>
  <c r="S69" i="43"/>
  <c r="S68" i="43"/>
  <c r="S40" i="43"/>
  <c r="S58" i="43"/>
  <c r="S70" i="43"/>
  <c r="S61" i="43"/>
  <c r="S60" i="43"/>
  <c r="S59" i="43"/>
  <c r="S54" i="43"/>
  <c r="S56" i="43"/>
  <c r="S57" i="43"/>
  <c r="S55" i="43"/>
  <c r="S24" i="43"/>
  <c r="S22" i="43"/>
  <c r="S23" i="43"/>
  <c r="S62" i="43"/>
  <c r="S35" i="43"/>
  <c r="S48" i="43"/>
  <c r="S63" i="43"/>
  <c r="S73" i="43"/>
  <c r="S71" i="43"/>
  <c r="S74" i="43"/>
  <c r="S72" i="43"/>
  <c r="S33" i="43"/>
  <c r="S75" i="43"/>
  <c r="S80" i="43"/>
  <c r="S64" i="43"/>
  <c r="S50" i="43"/>
  <c r="H129" i="44" l="1"/>
  <c r="I129" i="44"/>
  <c r="Q129" i="44"/>
  <c r="R129" i="44" s="1"/>
  <c r="T129" i="44" s="1"/>
  <c r="S129" i="44"/>
  <c r="H153" i="44"/>
  <c r="I153" i="44"/>
  <c r="Q153" i="44"/>
  <c r="R153" i="44" s="1"/>
  <c r="T153" i="44" s="1"/>
  <c r="S153" i="44"/>
  <c r="H200" i="44"/>
  <c r="I200" i="44"/>
  <c r="Q200" i="44"/>
  <c r="R200" i="44" s="1"/>
  <c r="T200" i="44" s="1"/>
  <c r="S200" i="44"/>
  <c r="H39" i="39"/>
  <c r="I39" i="39"/>
  <c r="Q39" i="39"/>
  <c r="R39" i="39"/>
  <c r="T39" i="39" s="1"/>
  <c r="S39" i="39"/>
  <c r="H45" i="44"/>
  <c r="I45" i="44"/>
  <c r="Q45" i="44"/>
  <c r="R45" i="44" s="1"/>
  <c r="T45" i="44" s="1"/>
  <c r="S45" i="44"/>
  <c r="H44" i="44"/>
  <c r="I44" i="44"/>
  <c r="Q44" i="44"/>
  <c r="R44" i="44" s="1"/>
  <c r="T44" i="44" s="1"/>
  <c r="S44" i="44"/>
  <c r="H136" i="44"/>
  <c r="I136" i="44"/>
  <c r="Q136" i="44"/>
  <c r="R136" i="44" s="1"/>
  <c r="T136" i="44" s="1"/>
  <c r="S136" i="44"/>
  <c r="H48" i="44"/>
  <c r="I48" i="44"/>
  <c r="Q48" i="44"/>
  <c r="R48" i="44" s="1"/>
  <c r="T48" i="44" s="1"/>
  <c r="S48" i="44"/>
  <c r="H203" i="44"/>
  <c r="I203" i="44"/>
  <c r="Q203" i="44"/>
  <c r="R203" i="44" s="1"/>
  <c r="T203" i="44" s="1"/>
  <c r="S203" i="44"/>
  <c r="H19" i="45"/>
  <c r="I19" i="45"/>
  <c r="Q19" i="45"/>
  <c r="R19" i="45"/>
  <c r="T19" i="45" s="1"/>
  <c r="S19" i="45"/>
  <c r="H192" i="44"/>
  <c r="I192" i="44"/>
  <c r="Q192" i="44"/>
  <c r="R192" i="44" s="1"/>
  <c r="T192" i="44" s="1"/>
  <c r="S192" i="44"/>
  <c r="H109" i="44"/>
  <c r="I109" i="44"/>
  <c r="Q109" i="44"/>
  <c r="R109" i="44" s="1"/>
  <c r="T109" i="44" s="1"/>
  <c r="S109" i="44"/>
  <c r="H103" i="44"/>
  <c r="I103" i="44"/>
  <c r="Q103" i="44"/>
  <c r="R103" i="44" s="1"/>
  <c r="T103" i="44" s="1"/>
  <c r="S103" i="44"/>
  <c r="H23" i="44"/>
  <c r="I23" i="44"/>
  <c r="Q23" i="44"/>
  <c r="S23" i="44"/>
  <c r="H43" i="44"/>
  <c r="I43" i="44"/>
  <c r="Q43" i="44"/>
  <c r="R43" i="44" s="1"/>
  <c r="T43" i="44" s="1"/>
  <c r="S43" i="44"/>
  <c r="H27" i="44"/>
  <c r="I27" i="44"/>
  <c r="Q27" i="44"/>
  <c r="S27" i="44"/>
  <c r="H108" i="44"/>
  <c r="I108" i="44"/>
  <c r="Q108" i="44"/>
  <c r="R108" i="44" s="1"/>
  <c r="T108" i="44" s="1"/>
  <c r="S108" i="44"/>
  <c r="H115" i="44"/>
  <c r="I115" i="44"/>
  <c r="Q115" i="44"/>
  <c r="R115" i="44" s="1"/>
  <c r="T115" i="44" s="1"/>
  <c r="S115" i="44"/>
  <c r="H157" i="44"/>
  <c r="I157" i="44" s="1"/>
  <c r="Q157" i="44"/>
  <c r="R157" i="44" s="1"/>
  <c r="T157" i="44" s="1"/>
  <c r="S157" i="44"/>
  <c r="H159" i="44"/>
  <c r="I159" i="44" s="1"/>
  <c r="Q159" i="44"/>
  <c r="R159" i="44" s="1"/>
  <c r="T159" i="44" s="1"/>
  <c r="S159" i="44"/>
  <c r="R27" i="44" l="1"/>
  <c r="R23" i="44"/>
  <c r="H195" i="44"/>
  <c r="I195" i="44"/>
  <c r="Q195" i="44"/>
  <c r="R195" i="44" s="1"/>
  <c r="T195" i="44" s="1"/>
  <c r="S195" i="44"/>
  <c r="H114" i="44"/>
  <c r="I114" i="44"/>
  <c r="Q114" i="44"/>
  <c r="R114" i="44" s="1"/>
  <c r="T114" i="44" s="1"/>
  <c r="S114" i="44"/>
  <c r="H35" i="44"/>
  <c r="I35" i="44"/>
  <c r="Q35" i="44"/>
  <c r="S35" i="44"/>
  <c r="H79" i="44"/>
  <c r="I79" i="44"/>
  <c r="Q79" i="44"/>
  <c r="R79" i="44" s="1"/>
  <c r="T79" i="44" s="1"/>
  <c r="S79" i="44"/>
  <c r="T23" i="44" l="1"/>
  <c r="R35" i="44"/>
  <c r="T27" i="44"/>
  <c r="H17" i="46"/>
  <c r="I17" i="46"/>
  <c r="Q17" i="46"/>
  <c r="R17" i="46" s="1"/>
  <c r="T17" i="46" s="1"/>
  <c r="S17" i="46"/>
  <c r="T35" i="44" l="1"/>
  <c r="H22" i="41"/>
  <c r="I22" i="41" s="1"/>
  <c r="Q22" i="41"/>
  <c r="R22" i="41" s="1"/>
  <c r="T22" i="41" s="1"/>
  <c r="S22" i="41"/>
  <c r="H19" i="41"/>
  <c r="I19" i="41" s="1"/>
  <c r="Q19" i="41"/>
  <c r="R19" i="41" s="1"/>
  <c r="T19" i="41" s="1"/>
  <c r="S19" i="41"/>
  <c r="H83" i="40"/>
  <c r="I83" i="40"/>
  <c r="Q83" i="40"/>
  <c r="R83" i="40" s="1"/>
  <c r="T83" i="40" s="1"/>
  <c r="S83" i="40"/>
  <c r="H89" i="40"/>
  <c r="I89" i="40"/>
  <c r="Q89" i="40"/>
  <c r="R89" i="40"/>
  <c r="T89" i="40" s="1"/>
  <c r="S89" i="40"/>
  <c r="H110" i="40"/>
  <c r="I110" i="40"/>
  <c r="Q110" i="40"/>
  <c r="R110" i="40" s="1"/>
  <c r="T110" i="40" s="1"/>
  <c r="S110" i="40"/>
  <c r="H109" i="40"/>
  <c r="I109" i="40"/>
  <c r="Q109" i="40"/>
  <c r="R109" i="40" s="1"/>
  <c r="T109" i="40" s="1"/>
  <c r="S109" i="40"/>
  <c r="H25" i="40"/>
  <c r="I25" i="40"/>
  <c r="Q25" i="40"/>
  <c r="R25" i="40" s="1"/>
  <c r="T25" i="40" s="1"/>
  <c r="S25" i="40"/>
  <c r="H106" i="40"/>
  <c r="I106" i="40"/>
  <c r="Q106" i="40"/>
  <c r="R106" i="40" s="1"/>
  <c r="T106" i="40" s="1"/>
  <c r="S106" i="40"/>
  <c r="H93" i="40"/>
  <c r="I93" i="40"/>
  <c r="Q93" i="40"/>
  <c r="R93" i="40" s="1"/>
  <c r="T93" i="40" s="1"/>
  <c r="S93" i="40"/>
  <c r="H75" i="40"/>
  <c r="I75" i="40"/>
  <c r="Q75" i="40"/>
  <c r="R75" i="40" s="1"/>
  <c r="T75" i="40" s="1"/>
  <c r="S75" i="40"/>
  <c r="H20" i="40"/>
  <c r="I20" i="40"/>
  <c r="Q20" i="40"/>
  <c r="R20" i="40" s="1"/>
  <c r="T20" i="40" s="1"/>
  <c r="S20" i="40"/>
  <c r="H87" i="40"/>
  <c r="I87" i="40"/>
  <c r="Q87" i="40"/>
  <c r="R87" i="40" s="1"/>
  <c r="T87" i="40" s="1"/>
  <c r="S87" i="40"/>
  <c r="H98" i="40"/>
  <c r="I98" i="40"/>
  <c r="Q98" i="40"/>
  <c r="R98" i="40" s="1"/>
  <c r="T98" i="40" s="1"/>
  <c r="S98" i="40"/>
  <c r="H94" i="40"/>
  <c r="I94" i="40"/>
  <c r="Q94" i="40"/>
  <c r="R94" i="40" s="1"/>
  <c r="T94" i="40" s="1"/>
  <c r="S94" i="40"/>
  <c r="H92" i="40"/>
  <c r="I92" i="40"/>
  <c r="Q92" i="40"/>
  <c r="R92" i="40" s="1"/>
  <c r="T92" i="40" s="1"/>
  <c r="S92" i="40"/>
  <c r="H107" i="40"/>
  <c r="I107" i="40"/>
  <c r="Q107" i="40"/>
  <c r="R107" i="40" s="1"/>
  <c r="T107" i="40" s="1"/>
  <c r="S107" i="40"/>
  <c r="H105" i="40"/>
  <c r="I105" i="40"/>
  <c r="Q105" i="40"/>
  <c r="R105" i="40" s="1"/>
  <c r="T105" i="40" s="1"/>
  <c r="S105" i="40"/>
  <c r="H67" i="40"/>
  <c r="I67" i="40"/>
  <c r="Q67" i="40"/>
  <c r="R67" i="40" s="1"/>
  <c r="T67" i="40" s="1"/>
  <c r="S67" i="40"/>
  <c r="H19" i="39"/>
  <c r="I19" i="39"/>
  <c r="Q19" i="39"/>
  <c r="R19" i="39" s="1"/>
  <c r="T19" i="39" s="1"/>
  <c r="S19" i="39"/>
  <c r="H40" i="38"/>
  <c r="I40" i="38"/>
  <c r="Q40" i="38"/>
  <c r="R40" i="38" s="1"/>
  <c r="T40" i="38" s="1"/>
  <c r="S40" i="38"/>
  <c r="H41" i="38"/>
  <c r="I41" i="38"/>
  <c r="Q41" i="38"/>
  <c r="R41" i="38" s="1"/>
  <c r="T41" i="38" s="1"/>
  <c r="S41" i="38"/>
  <c r="H45" i="37"/>
  <c r="I45" i="37" s="1"/>
  <c r="Q45" i="37"/>
  <c r="R45" i="37" s="1"/>
  <c r="T45" i="37" s="1"/>
  <c r="S45" i="37"/>
  <c r="H28" i="37"/>
  <c r="I28" i="37" s="1"/>
  <c r="Q28" i="37"/>
  <c r="R28" i="37" s="1"/>
  <c r="T28" i="37" s="1"/>
  <c r="S28" i="37"/>
  <c r="H44" i="37"/>
  <c r="I44" i="37" s="1"/>
  <c r="Q44" i="37"/>
  <c r="R44" i="37" s="1"/>
  <c r="T44" i="37" s="1"/>
  <c r="S44" i="37"/>
  <c r="H43" i="37"/>
  <c r="I43" i="37" s="1"/>
  <c r="Q43" i="37"/>
  <c r="R43" i="37" s="1"/>
  <c r="T43" i="37" s="1"/>
  <c r="S43" i="37"/>
  <c r="H27" i="37"/>
  <c r="I27" i="37" s="1"/>
  <c r="Q27" i="37"/>
  <c r="R27" i="37" s="1"/>
  <c r="T27" i="37" s="1"/>
  <c r="S27" i="37"/>
  <c r="H26" i="37"/>
  <c r="I26" i="37" s="1"/>
  <c r="Q26" i="37"/>
  <c r="R26" i="37" s="1"/>
  <c r="T26" i="37" s="1"/>
  <c r="S26" i="37"/>
  <c r="H29" i="37"/>
  <c r="I29" i="37" s="1"/>
  <c r="Q29" i="37"/>
  <c r="R29" i="37" s="1"/>
  <c r="T29" i="37" s="1"/>
  <c r="S29" i="37"/>
  <c r="H21" i="37"/>
  <c r="I21" i="37" s="1"/>
  <c r="Q21" i="37"/>
  <c r="R21" i="37" s="1"/>
  <c r="T21" i="37" s="1"/>
  <c r="S21" i="37"/>
  <c r="H41" i="37"/>
  <c r="I41" i="37" s="1"/>
  <c r="Q41" i="37"/>
  <c r="R41" i="37" s="1"/>
  <c r="T41" i="37" s="1"/>
  <c r="S41" i="37"/>
  <c r="H67" i="36"/>
  <c r="I67" i="36"/>
  <c r="Q67" i="36"/>
  <c r="R67" i="36" s="1"/>
  <c r="T67" i="36" s="1"/>
  <c r="S67" i="36"/>
  <c r="H38" i="37"/>
  <c r="I38" i="37" s="1"/>
  <c r="Q38" i="37"/>
  <c r="R38" i="37" s="1"/>
  <c r="T38" i="37" s="1"/>
  <c r="S38" i="37"/>
  <c r="H39" i="37"/>
  <c r="I39" i="37" s="1"/>
  <c r="Q39" i="37"/>
  <c r="R39" i="37" s="1"/>
  <c r="T39" i="37" s="1"/>
  <c r="S39" i="37"/>
  <c r="H40" i="37"/>
  <c r="I40" i="37" s="1"/>
  <c r="Q40" i="37"/>
  <c r="R40" i="37" s="1"/>
  <c r="T40" i="37" s="1"/>
  <c r="S40" i="37"/>
  <c r="H31" i="36"/>
  <c r="I31" i="36"/>
  <c r="Q31" i="36"/>
  <c r="R31" i="36" s="1"/>
  <c r="T31" i="36" s="1"/>
  <c r="S31" i="36"/>
  <c r="H32" i="36"/>
  <c r="I32" i="36"/>
  <c r="Q32" i="36"/>
  <c r="R32" i="36" s="1"/>
  <c r="T32" i="36" s="1"/>
  <c r="S32" i="36"/>
  <c r="H33" i="36"/>
  <c r="I33" i="36"/>
  <c r="Q33" i="36"/>
  <c r="R33" i="36" s="1"/>
  <c r="T33" i="36" s="1"/>
  <c r="S33" i="36"/>
  <c r="H66" i="36"/>
  <c r="I66" i="36"/>
  <c r="Q66" i="36"/>
  <c r="R66" i="36" s="1"/>
  <c r="T66" i="36" s="1"/>
  <c r="S66" i="36"/>
  <c r="H33" i="37"/>
  <c r="I33" i="37" s="1"/>
  <c r="Q33" i="37"/>
  <c r="R33" i="37" s="1"/>
  <c r="T33" i="37" s="1"/>
  <c r="S33" i="37"/>
  <c r="H32" i="37"/>
  <c r="I32" i="37" s="1"/>
  <c r="Q32" i="37"/>
  <c r="R32" i="37" s="1"/>
  <c r="T32" i="37" s="1"/>
  <c r="S32" i="37"/>
  <c r="H52" i="36"/>
  <c r="I52" i="36"/>
  <c r="Q52" i="36"/>
  <c r="R52" i="36" s="1"/>
  <c r="T52" i="36" s="1"/>
  <c r="S52" i="36"/>
  <c r="H53" i="36"/>
  <c r="I53" i="36"/>
  <c r="Q53" i="36"/>
  <c r="R53" i="36" s="1"/>
  <c r="T53" i="36" s="1"/>
  <c r="S53" i="36"/>
  <c r="H49" i="36"/>
  <c r="I49" i="36"/>
  <c r="Q49" i="36"/>
  <c r="R49" i="36" s="1"/>
  <c r="T49" i="36" s="1"/>
  <c r="S49" i="36"/>
  <c r="H47" i="36"/>
  <c r="I47" i="36"/>
  <c r="Q47" i="36"/>
  <c r="R47" i="36" s="1"/>
  <c r="T47" i="36" s="1"/>
  <c r="S47" i="36"/>
  <c r="H23" i="37"/>
  <c r="I23" i="37" s="1"/>
  <c r="Q23" i="37"/>
  <c r="R23" i="37" s="1"/>
  <c r="T23" i="37" s="1"/>
  <c r="S23" i="37"/>
  <c r="H20" i="37"/>
  <c r="I20" i="37" s="1"/>
  <c r="Q20" i="37"/>
  <c r="R20" i="37" s="1"/>
  <c r="T20" i="37" s="1"/>
  <c r="S20" i="37"/>
  <c r="H19" i="37"/>
  <c r="I19" i="37" s="1"/>
  <c r="Q19" i="37"/>
  <c r="R19" i="37" s="1"/>
  <c r="T19" i="37" s="1"/>
  <c r="S19" i="37"/>
  <c r="H17" i="35"/>
  <c r="I17" i="35"/>
  <c r="Q17" i="35"/>
  <c r="R17" i="35" s="1"/>
  <c r="T17" i="35" s="1"/>
  <c r="S17" i="35"/>
  <c r="H21" i="34"/>
  <c r="I21" i="34" s="1"/>
  <c r="Q21" i="34"/>
  <c r="R21" i="34" s="1"/>
  <c r="T21" i="34" s="1"/>
  <c r="S21" i="34"/>
  <c r="H24" i="34"/>
  <c r="I24" i="34" s="1"/>
  <c r="Q24" i="34"/>
  <c r="R24" i="34" s="1"/>
  <c r="T24" i="34" s="1"/>
  <c r="S24" i="34"/>
  <c r="H22" i="33"/>
  <c r="I22" i="33" s="1"/>
  <c r="Q22" i="33"/>
  <c r="R22" i="33" s="1"/>
  <c r="T22" i="33" s="1"/>
  <c r="S22" i="33"/>
  <c r="H24" i="33"/>
  <c r="I24" i="33" s="1"/>
  <c r="Q24" i="33"/>
  <c r="R24" i="33" s="1"/>
  <c r="T24" i="33" s="1"/>
  <c r="S24" i="33"/>
  <c r="H17" i="33"/>
  <c r="I17" i="33" s="1"/>
  <c r="Q17" i="33"/>
  <c r="R17" i="33" s="1"/>
  <c r="T17" i="33" s="1"/>
  <c r="S17" i="33"/>
  <c r="H27" i="32"/>
  <c r="I27" i="32" s="1"/>
  <c r="Q27" i="32"/>
  <c r="R27" i="32" s="1"/>
  <c r="T27" i="32" s="1"/>
  <c r="S27" i="32"/>
  <c r="H45" i="32"/>
  <c r="I45" i="32"/>
  <c r="Q45" i="32"/>
  <c r="R45" i="32" s="1"/>
  <c r="T45" i="32" s="1"/>
  <c r="S45" i="32"/>
  <c r="H29" i="32"/>
  <c r="I29" i="32"/>
  <c r="Q29" i="32"/>
  <c r="R29" i="32" s="1"/>
  <c r="T29" i="32" s="1"/>
  <c r="S29" i="32"/>
  <c r="H35" i="32"/>
  <c r="I35" i="32"/>
  <c r="Q35" i="32"/>
  <c r="R35" i="32" s="1"/>
  <c r="T35" i="32" s="1"/>
  <c r="S35" i="32"/>
  <c r="H33" i="32"/>
  <c r="I33" i="32"/>
  <c r="Q33" i="32"/>
  <c r="R33" i="32" s="1"/>
  <c r="T33" i="32" s="1"/>
  <c r="S33" i="32"/>
  <c r="H38" i="32"/>
  <c r="I38" i="32" s="1"/>
  <c r="Q38" i="32"/>
  <c r="R38" i="32" s="1"/>
  <c r="T38" i="32" s="1"/>
  <c r="S38" i="32"/>
  <c r="H42" i="32"/>
  <c r="I42" i="32" s="1"/>
  <c r="Q42" i="32"/>
  <c r="R42" i="32" s="1"/>
  <c r="T42" i="32" s="1"/>
  <c r="S42" i="32"/>
  <c r="H23" i="32"/>
  <c r="I23" i="32" s="1"/>
  <c r="Q23" i="32"/>
  <c r="R23" i="32" s="1"/>
  <c r="T23" i="32" s="1"/>
  <c r="S23" i="32"/>
  <c r="H24" i="32"/>
  <c r="I24" i="32" s="1"/>
  <c r="Q24" i="32"/>
  <c r="R24" i="32" s="1"/>
  <c r="T24" i="32" s="1"/>
  <c r="S24" i="32"/>
  <c r="H20" i="31"/>
  <c r="I20" i="31" s="1"/>
  <c r="Q20" i="31"/>
  <c r="R20" i="31" s="1"/>
  <c r="T20" i="31" s="1"/>
  <c r="S20" i="31"/>
  <c r="Q38" i="29" l="1"/>
  <c r="R38" i="29" s="1"/>
  <c r="T38" i="29" s="1"/>
  <c r="S38" i="29"/>
  <c r="H41" i="29"/>
  <c r="I41" i="29" s="1"/>
  <c r="Q41" i="29"/>
  <c r="R41" i="29" s="1"/>
  <c r="T41" i="29" s="1"/>
  <c r="S41" i="29"/>
  <c r="H35" i="29"/>
  <c r="I35" i="29" s="1"/>
  <c r="Q35" i="29"/>
  <c r="R35" i="29" s="1"/>
  <c r="T35" i="29" s="1"/>
  <c r="S35" i="29"/>
  <c r="H59" i="29"/>
  <c r="I59" i="29" s="1"/>
  <c r="Q59" i="29"/>
  <c r="R59" i="29" s="1"/>
  <c r="T59" i="29" s="1"/>
  <c r="S59" i="29"/>
  <c r="H52" i="29"/>
  <c r="I52" i="29" s="1"/>
  <c r="Q52" i="29"/>
  <c r="R52" i="29" s="1"/>
  <c r="T52" i="29" s="1"/>
  <c r="S52" i="29"/>
  <c r="H30" i="29"/>
  <c r="I30" i="29" s="1"/>
  <c r="Q30" i="29"/>
  <c r="R30" i="29" s="1"/>
  <c r="T30" i="29" s="1"/>
  <c r="S30" i="29"/>
  <c r="U111" i="40" l="1"/>
  <c r="H16" i="44"/>
  <c r="F26" i="28"/>
  <c r="H86" i="44"/>
  <c r="I86" i="44" s="1"/>
  <c r="Q86" i="44"/>
  <c r="R86" i="44" s="1"/>
  <c r="T86" i="44" s="1"/>
  <c r="S86" i="44"/>
  <c r="H25" i="34"/>
  <c r="I25" i="34" s="1"/>
  <c r="Q25" i="34"/>
  <c r="R25" i="34" s="1"/>
  <c r="T25" i="34" s="1"/>
  <c r="S25" i="34"/>
  <c r="H40" i="29"/>
  <c r="I40" i="29" s="1"/>
  <c r="Q40" i="29"/>
  <c r="R40" i="29" s="1"/>
  <c r="T40" i="29" s="1"/>
  <c r="S40" i="29"/>
  <c r="H210" i="44" l="1"/>
  <c r="I210" i="44"/>
  <c r="Q210" i="44"/>
  <c r="R210" i="44" s="1"/>
  <c r="T210" i="44" s="1"/>
  <c r="S210" i="44"/>
  <c r="H150" i="44"/>
  <c r="I150" i="44"/>
  <c r="Q150" i="44"/>
  <c r="R150" i="44" s="1"/>
  <c r="T150" i="44" s="1"/>
  <c r="S150" i="44"/>
  <c r="H151" i="44"/>
  <c r="I151" i="44"/>
  <c r="Q151" i="44"/>
  <c r="R151" i="44" s="1"/>
  <c r="T151" i="44" s="1"/>
  <c r="S151" i="44"/>
  <c r="H17" i="44"/>
  <c r="I17" i="44"/>
  <c r="Q17" i="44"/>
  <c r="S17" i="44"/>
  <c r="H167" i="44"/>
  <c r="I167" i="44"/>
  <c r="Q167" i="44"/>
  <c r="R167" i="44" s="1"/>
  <c r="T167" i="44" s="1"/>
  <c r="S167" i="44"/>
  <c r="H168" i="44"/>
  <c r="I168" i="44"/>
  <c r="Q168" i="44"/>
  <c r="R168" i="44" s="1"/>
  <c r="T168" i="44" s="1"/>
  <c r="S168" i="44"/>
  <c r="H113" i="44"/>
  <c r="I113" i="44"/>
  <c r="Q113" i="44"/>
  <c r="R113" i="44" s="1"/>
  <c r="T113" i="44" s="1"/>
  <c r="S113" i="44"/>
  <c r="H126" i="44"/>
  <c r="I126" i="44"/>
  <c r="Q126" i="44"/>
  <c r="R126" i="44" s="1"/>
  <c r="T126" i="44" s="1"/>
  <c r="S126" i="44"/>
  <c r="H198" i="44"/>
  <c r="I198" i="44"/>
  <c r="Q198" i="44"/>
  <c r="R198" i="44" s="1"/>
  <c r="T198" i="44" s="1"/>
  <c r="S198" i="44"/>
  <c r="H119" i="44"/>
  <c r="I119" i="44"/>
  <c r="Q119" i="44"/>
  <c r="R119" i="44" s="1"/>
  <c r="T119" i="44" s="1"/>
  <c r="S119" i="44"/>
  <c r="H160" i="44"/>
  <c r="I160" i="44"/>
  <c r="Q160" i="44"/>
  <c r="R160" i="44" s="1"/>
  <c r="T160" i="44" s="1"/>
  <c r="S160" i="44"/>
  <c r="H121" i="44"/>
  <c r="I121" i="44"/>
  <c r="Q121" i="44"/>
  <c r="R121" i="44" s="1"/>
  <c r="T121" i="44" s="1"/>
  <c r="S121" i="44"/>
  <c r="H144" i="44"/>
  <c r="I144" i="44"/>
  <c r="Q144" i="44"/>
  <c r="R144" i="44" s="1"/>
  <c r="T144" i="44" s="1"/>
  <c r="S144" i="44"/>
  <c r="H123" i="44"/>
  <c r="I123" i="44"/>
  <c r="Q123" i="44"/>
  <c r="R123" i="44" s="1"/>
  <c r="T123" i="44" s="1"/>
  <c r="S123" i="44"/>
  <c r="H48" i="39"/>
  <c r="I48" i="39"/>
  <c r="Q48" i="39"/>
  <c r="R48" i="39" s="1"/>
  <c r="T48" i="39" s="1"/>
  <c r="S48" i="39"/>
  <c r="H27" i="39"/>
  <c r="I27" i="39"/>
  <c r="Q27" i="39"/>
  <c r="R27" i="39" s="1"/>
  <c r="T27" i="39" s="1"/>
  <c r="S27" i="39"/>
  <c r="H24" i="39"/>
  <c r="I24" i="39"/>
  <c r="Q24" i="39"/>
  <c r="R24" i="39" s="1"/>
  <c r="T24" i="39" s="1"/>
  <c r="S24" i="39"/>
  <c r="H23" i="39"/>
  <c r="I23" i="39"/>
  <c r="Q23" i="39"/>
  <c r="R23" i="39" s="1"/>
  <c r="T23" i="39" s="1"/>
  <c r="S23" i="39"/>
  <c r="H22" i="39"/>
  <c r="I22" i="39"/>
  <c r="Q22" i="39"/>
  <c r="R22" i="39" s="1"/>
  <c r="T22" i="39" s="1"/>
  <c r="S22" i="39"/>
  <c r="H21" i="39"/>
  <c r="I21" i="39"/>
  <c r="Q21" i="39"/>
  <c r="R21" i="39" s="1"/>
  <c r="T21" i="39" s="1"/>
  <c r="S21" i="39"/>
  <c r="H28" i="39"/>
  <c r="I28" i="39"/>
  <c r="Q28" i="39"/>
  <c r="R28" i="39" s="1"/>
  <c r="T28" i="39" s="1"/>
  <c r="S28" i="39"/>
  <c r="H30" i="39"/>
  <c r="I30" i="39"/>
  <c r="Q30" i="39"/>
  <c r="R30" i="39" s="1"/>
  <c r="T30" i="39" s="1"/>
  <c r="S30" i="39"/>
  <c r="H17" i="39"/>
  <c r="I17" i="39"/>
  <c r="Q17" i="39"/>
  <c r="R17" i="39" s="1"/>
  <c r="T17" i="39" s="1"/>
  <c r="S17" i="39"/>
  <c r="H18" i="39"/>
  <c r="I18" i="39"/>
  <c r="Q18" i="39"/>
  <c r="R18" i="39" s="1"/>
  <c r="T18" i="39" s="1"/>
  <c r="S18" i="39"/>
  <c r="H68" i="44"/>
  <c r="I68" i="44"/>
  <c r="Q68" i="44"/>
  <c r="R68" i="44" s="1"/>
  <c r="T68" i="44" s="1"/>
  <c r="S68" i="44"/>
  <c r="H87" i="44"/>
  <c r="I87" i="44"/>
  <c r="Q87" i="44"/>
  <c r="R87" i="44" s="1"/>
  <c r="T87" i="44" s="1"/>
  <c r="S87" i="44"/>
  <c r="H59" i="44"/>
  <c r="I59" i="44"/>
  <c r="Q59" i="44"/>
  <c r="R59" i="44" s="1"/>
  <c r="T59" i="44" s="1"/>
  <c r="S59" i="44"/>
  <c r="H76" i="44"/>
  <c r="I76" i="44"/>
  <c r="Q76" i="44"/>
  <c r="R76" i="44" s="1"/>
  <c r="T76" i="44" s="1"/>
  <c r="S76" i="44"/>
  <c r="H60" i="44"/>
  <c r="I60" i="44"/>
  <c r="Q60" i="44"/>
  <c r="R60" i="44" s="1"/>
  <c r="T60" i="44" s="1"/>
  <c r="S60" i="44"/>
  <c r="H52" i="44"/>
  <c r="I52" i="44"/>
  <c r="Q52" i="44"/>
  <c r="R52" i="44" s="1"/>
  <c r="T52" i="44" s="1"/>
  <c r="S52" i="44"/>
  <c r="H73" i="44"/>
  <c r="H92" i="44"/>
  <c r="H93" i="44"/>
  <c r="H51" i="44"/>
  <c r="H53" i="44"/>
  <c r="H56" i="44"/>
  <c r="H58" i="44"/>
  <c r="H61" i="44"/>
  <c r="H62" i="44"/>
  <c r="H63" i="44"/>
  <c r="H66" i="44"/>
  <c r="H67" i="44"/>
  <c r="H69" i="44"/>
  <c r="H70" i="44"/>
  <c r="H71" i="44"/>
  <c r="H72" i="44"/>
  <c r="H74" i="44"/>
  <c r="H75" i="44"/>
  <c r="H77" i="44"/>
  <c r="H78" i="44"/>
  <c r="H80" i="44"/>
  <c r="H81" i="44"/>
  <c r="I73" i="44"/>
  <c r="Q73" i="44"/>
  <c r="R73" i="44" s="1"/>
  <c r="T73" i="44" s="1"/>
  <c r="S73" i="44"/>
  <c r="H54" i="44"/>
  <c r="I54" i="44"/>
  <c r="Q54" i="44"/>
  <c r="R54" i="44" s="1"/>
  <c r="T54" i="44" s="1"/>
  <c r="S54" i="44"/>
  <c r="H55" i="44"/>
  <c r="I55" i="44"/>
  <c r="Q55" i="44"/>
  <c r="R55" i="44" s="1"/>
  <c r="T55" i="44" s="1"/>
  <c r="S55" i="44"/>
  <c r="H209" i="44"/>
  <c r="I209" i="44"/>
  <c r="Q209" i="44"/>
  <c r="R209" i="44" s="1"/>
  <c r="T209" i="44" s="1"/>
  <c r="S209" i="44"/>
  <c r="H16" i="81"/>
  <c r="I16" i="81"/>
  <c r="Q16" i="81"/>
  <c r="R16" i="81" s="1"/>
  <c r="T16" i="81" s="1"/>
  <c r="S16" i="81"/>
  <c r="R17" i="44" l="1"/>
  <c r="H18" i="45"/>
  <c r="I18" i="45"/>
  <c r="Q18" i="45"/>
  <c r="R18" i="45" s="1"/>
  <c r="T18" i="45" s="1"/>
  <c r="S18" i="45"/>
  <c r="H30" i="44"/>
  <c r="I30" i="44"/>
  <c r="Q30" i="44"/>
  <c r="S30" i="44"/>
  <c r="H41" i="44"/>
  <c r="I41" i="44"/>
  <c r="Q41" i="44"/>
  <c r="S41" i="44"/>
  <c r="H207" i="44"/>
  <c r="I207" i="44"/>
  <c r="Q207" i="44"/>
  <c r="R207" i="44" s="1"/>
  <c r="T207" i="44" s="1"/>
  <c r="S207" i="44"/>
  <c r="I16" i="44"/>
  <c r="Q16" i="44"/>
  <c r="S16" i="44"/>
  <c r="H116" i="44"/>
  <c r="I116" i="44"/>
  <c r="Q116" i="44"/>
  <c r="R116" i="44" s="1"/>
  <c r="T116" i="44" s="1"/>
  <c r="S116" i="44"/>
  <c r="H128" i="44"/>
  <c r="I128" i="44"/>
  <c r="Q128" i="44"/>
  <c r="R128" i="44" s="1"/>
  <c r="T128" i="44" s="1"/>
  <c r="S128" i="44"/>
  <c r="H131" i="44"/>
  <c r="I131" i="44"/>
  <c r="Q131" i="44"/>
  <c r="R131" i="44" s="1"/>
  <c r="T131" i="44" s="1"/>
  <c r="S131" i="44"/>
  <c r="H145" i="44"/>
  <c r="I145" i="44" s="1"/>
  <c r="H146" i="44"/>
  <c r="I146" i="44" s="1"/>
  <c r="H147" i="44"/>
  <c r="H31" i="44"/>
  <c r="H175" i="44"/>
  <c r="H179" i="44"/>
  <c r="H180" i="44"/>
  <c r="H181" i="44"/>
  <c r="H182" i="44"/>
  <c r="H18" i="44"/>
  <c r="H19" i="44"/>
  <c r="H20" i="44"/>
  <c r="H36" i="44"/>
  <c r="H22" i="44"/>
  <c r="H24" i="44"/>
  <c r="H25" i="44"/>
  <c r="H26" i="44"/>
  <c r="H28" i="44"/>
  <c r="H29" i="44"/>
  <c r="H32" i="44"/>
  <c r="H34" i="44"/>
  <c r="H37" i="44"/>
  <c r="H46" i="44"/>
  <c r="H38" i="44"/>
  <c r="H39" i="44"/>
  <c r="H21" i="44"/>
  <c r="H40" i="44"/>
  <c r="H47" i="44"/>
  <c r="H49" i="44"/>
  <c r="H50" i="44"/>
  <c r="H64" i="44"/>
  <c r="H57" i="44"/>
  <c r="H91" i="44"/>
  <c r="H83" i="44"/>
  <c r="H85" i="44"/>
  <c r="H95" i="44"/>
  <c r="H88" i="44"/>
  <c r="H97" i="44"/>
  <c r="H96" i="44"/>
  <c r="H99" i="44"/>
  <c r="H98" i="44"/>
  <c r="H100" i="44"/>
  <c r="H65" i="44"/>
  <c r="H82" i="44"/>
  <c r="H84" i="44"/>
  <c r="H89" i="44"/>
  <c r="H90" i="44"/>
  <c r="H94" i="44"/>
  <c r="H143" i="44"/>
  <c r="H101" i="44"/>
  <c r="H102" i="44"/>
  <c r="H104" i="44"/>
  <c r="H105" i="44"/>
  <c r="H106" i="44"/>
  <c r="H174" i="44"/>
  <c r="H107" i="44"/>
  <c r="H155" i="44"/>
  <c r="H111" i="44"/>
  <c r="H112" i="44"/>
  <c r="H120" i="44"/>
  <c r="H117" i="44"/>
  <c r="H118" i="44"/>
  <c r="H122" i="44"/>
  <c r="H124" i="44"/>
  <c r="H125" i="44"/>
  <c r="H127" i="44"/>
  <c r="H42" i="44"/>
  <c r="H130" i="44"/>
  <c r="H132" i="44"/>
  <c r="H133" i="44"/>
  <c r="H134" i="44"/>
  <c r="H135" i="44"/>
  <c r="H137" i="44"/>
  <c r="H138" i="44"/>
  <c r="H140" i="44"/>
  <c r="H139" i="44"/>
  <c r="H142" i="44"/>
  <c r="H141" i="44"/>
  <c r="H196" i="44"/>
  <c r="H156" i="44"/>
  <c r="H148" i="44"/>
  <c r="H149" i="44"/>
  <c r="H152" i="44"/>
  <c r="H154" i="44"/>
  <c r="H161" i="44"/>
  <c r="H162" i="44"/>
  <c r="H164" i="44"/>
  <c r="H163" i="44"/>
  <c r="H165" i="44"/>
  <c r="H166" i="44"/>
  <c r="H169" i="44"/>
  <c r="H170" i="44"/>
  <c r="H171" i="44"/>
  <c r="H172" i="44"/>
  <c r="H33" i="44"/>
  <c r="H173" i="44"/>
  <c r="H176" i="44"/>
  <c r="H177" i="44"/>
  <c r="H178" i="44"/>
  <c r="H158" i="44"/>
  <c r="H185" i="44"/>
  <c r="H186" i="44"/>
  <c r="H187" i="44"/>
  <c r="H188" i="44"/>
  <c r="H190" i="44"/>
  <c r="H191" i="44"/>
  <c r="H193" i="44"/>
  <c r="H194" i="44"/>
  <c r="H197" i="44"/>
  <c r="H199" i="44"/>
  <c r="H201" i="44"/>
  <c r="H202" i="44"/>
  <c r="H204" i="44"/>
  <c r="H205" i="44"/>
  <c r="H183" i="44"/>
  <c r="H184" i="44"/>
  <c r="H206" i="44"/>
  <c r="H208" i="44"/>
  <c r="I208" i="44" s="1"/>
  <c r="H189" i="44"/>
  <c r="H110" i="44"/>
  <c r="Q145" i="44"/>
  <c r="R145" i="44" s="1"/>
  <c r="T145" i="44" s="1"/>
  <c r="S145" i="44"/>
  <c r="I147" i="44"/>
  <c r="Q147" i="44"/>
  <c r="R147" i="44" s="1"/>
  <c r="T147" i="44" s="1"/>
  <c r="S147" i="44"/>
  <c r="Q208" i="44"/>
  <c r="R208" i="44" s="1"/>
  <c r="T208" i="44" s="1"/>
  <c r="S208" i="44"/>
  <c r="Q146" i="44"/>
  <c r="R146" i="44" s="1"/>
  <c r="T146" i="44" s="1"/>
  <c r="S146" i="44"/>
  <c r="I31" i="44"/>
  <c r="Q31" i="44"/>
  <c r="S31" i="44"/>
  <c r="I175" i="44"/>
  <c r="Q175" i="44"/>
  <c r="R175" i="44" s="1"/>
  <c r="T175" i="44" s="1"/>
  <c r="S175" i="44"/>
  <c r="I179" i="44"/>
  <c r="Q179" i="44"/>
  <c r="R179" i="44" s="1"/>
  <c r="T179" i="44" s="1"/>
  <c r="S179" i="44"/>
  <c r="I206" i="44"/>
  <c r="Q206" i="44"/>
  <c r="R206" i="44" s="1"/>
  <c r="T206" i="44" s="1"/>
  <c r="S206" i="44"/>
  <c r="I180" i="44"/>
  <c r="Q180" i="44"/>
  <c r="R180" i="44" s="1"/>
  <c r="T180" i="44" s="1"/>
  <c r="S180" i="44"/>
  <c r="I181" i="44"/>
  <c r="Q181" i="44"/>
  <c r="R181" i="44" s="1"/>
  <c r="T181" i="44" s="1"/>
  <c r="S181" i="44"/>
  <c r="H21" i="41"/>
  <c r="I21" i="41" s="1"/>
  <c r="Q21" i="41"/>
  <c r="R21" i="41" s="1"/>
  <c r="T21" i="41" s="1"/>
  <c r="S21" i="41"/>
  <c r="H18" i="41"/>
  <c r="I18" i="41" s="1"/>
  <c r="Q18" i="41"/>
  <c r="R18" i="41" s="1"/>
  <c r="T18" i="41" s="1"/>
  <c r="S18" i="41"/>
  <c r="R41" i="44" l="1"/>
  <c r="R30" i="44"/>
  <c r="R31" i="44"/>
  <c r="R16" i="44"/>
  <c r="T17" i="44"/>
  <c r="H211" i="44"/>
  <c r="H70" i="40"/>
  <c r="I70" i="40"/>
  <c r="Q70" i="40"/>
  <c r="R70" i="40" s="1"/>
  <c r="T70" i="40" s="1"/>
  <c r="S70" i="40"/>
  <c r="H81" i="40"/>
  <c r="I81" i="40"/>
  <c r="Q81" i="40"/>
  <c r="R81" i="40" s="1"/>
  <c r="T81" i="40" s="1"/>
  <c r="S81" i="40"/>
  <c r="H79" i="40"/>
  <c r="I79" i="40"/>
  <c r="Q79" i="40"/>
  <c r="R79" i="40" s="1"/>
  <c r="T79" i="40" s="1"/>
  <c r="S79" i="40"/>
  <c r="H101" i="40"/>
  <c r="I101" i="40"/>
  <c r="Q101" i="40"/>
  <c r="R101" i="40" s="1"/>
  <c r="T101" i="40" s="1"/>
  <c r="S101" i="40"/>
  <c r="H69" i="40"/>
  <c r="I69" i="40"/>
  <c r="Q69" i="40"/>
  <c r="R69" i="40" s="1"/>
  <c r="T69" i="40" s="1"/>
  <c r="S69" i="40"/>
  <c r="H27" i="40"/>
  <c r="I27" i="40"/>
  <c r="Q27" i="40"/>
  <c r="R27" i="40" s="1"/>
  <c r="T27" i="40" s="1"/>
  <c r="S27" i="40"/>
  <c r="H66" i="40"/>
  <c r="I66" i="40"/>
  <c r="Q66" i="40"/>
  <c r="R66" i="40" s="1"/>
  <c r="T66" i="40" s="1"/>
  <c r="S66" i="40"/>
  <c r="H54" i="40"/>
  <c r="I54" i="40"/>
  <c r="Q54" i="40"/>
  <c r="R54" i="40" s="1"/>
  <c r="T54" i="40" s="1"/>
  <c r="S54" i="40"/>
  <c r="H84" i="40"/>
  <c r="I84" i="40"/>
  <c r="Q84" i="40"/>
  <c r="R84" i="40" s="1"/>
  <c r="T84" i="40" s="1"/>
  <c r="S84" i="40"/>
  <c r="H91" i="40"/>
  <c r="I91" i="40"/>
  <c r="Q91" i="40"/>
  <c r="R91" i="40" s="1"/>
  <c r="T91" i="40" s="1"/>
  <c r="S91" i="40"/>
  <c r="H100" i="40"/>
  <c r="I100" i="40"/>
  <c r="Q100" i="40"/>
  <c r="R100" i="40" s="1"/>
  <c r="T100" i="40" s="1"/>
  <c r="S100" i="40"/>
  <c r="H95" i="40"/>
  <c r="I95" i="40"/>
  <c r="Q95" i="40"/>
  <c r="R95" i="40" s="1"/>
  <c r="T95" i="40" s="1"/>
  <c r="S95" i="40"/>
  <c r="H18" i="40"/>
  <c r="I18" i="40"/>
  <c r="Q18" i="40"/>
  <c r="R18" i="40" s="1"/>
  <c r="T18" i="40" s="1"/>
  <c r="S18" i="40"/>
  <c r="H21" i="38"/>
  <c r="I21" i="38"/>
  <c r="Q21" i="38"/>
  <c r="R21" i="38" s="1"/>
  <c r="T21" i="38" s="1"/>
  <c r="S21" i="38"/>
  <c r="H32" i="38"/>
  <c r="I32" i="38"/>
  <c r="Q32" i="38"/>
  <c r="R32" i="38" s="1"/>
  <c r="T32" i="38" s="1"/>
  <c r="S32" i="38"/>
  <c r="H27" i="38"/>
  <c r="I27" i="38"/>
  <c r="Q27" i="38"/>
  <c r="R27" i="38" s="1"/>
  <c r="T27" i="38" s="1"/>
  <c r="S27" i="38"/>
  <c r="H28" i="38"/>
  <c r="I28" i="38"/>
  <c r="Q28" i="38"/>
  <c r="R28" i="38" s="1"/>
  <c r="T28" i="38" s="1"/>
  <c r="S28" i="38"/>
  <c r="H36" i="38"/>
  <c r="I36" i="38"/>
  <c r="Q36" i="38"/>
  <c r="R36" i="38" s="1"/>
  <c r="T36" i="38" s="1"/>
  <c r="S36" i="38"/>
  <c r="H37" i="38"/>
  <c r="I37" i="38"/>
  <c r="Q37" i="38"/>
  <c r="R37" i="38" s="1"/>
  <c r="T37" i="38" s="1"/>
  <c r="S37" i="38"/>
  <c r="H26" i="38"/>
  <c r="I26" i="38"/>
  <c r="Q26" i="38"/>
  <c r="R26" i="38" s="1"/>
  <c r="T26" i="38" s="1"/>
  <c r="S26" i="38"/>
  <c r="H29" i="38"/>
  <c r="I29" i="38"/>
  <c r="Q29" i="38"/>
  <c r="R29" i="38" s="1"/>
  <c r="T29" i="38" s="1"/>
  <c r="S29" i="38"/>
  <c r="H57" i="36"/>
  <c r="I57" i="36"/>
  <c r="Q57" i="36"/>
  <c r="R57" i="36" s="1"/>
  <c r="T57" i="36" s="1"/>
  <c r="S57" i="36"/>
  <c r="H62" i="36"/>
  <c r="I62" i="36"/>
  <c r="Q62" i="36"/>
  <c r="R62" i="36" s="1"/>
  <c r="T62" i="36" s="1"/>
  <c r="S62" i="36"/>
  <c r="H71" i="36"/>
  <c r="I71" i="36"/>
  <c r="Q71" i="36"/>
  <c r="R71" i="36" s="1"/>
  <c r="T71" i="36" s="1"/>
  <c r="S71" i="36"/>
  <c r="I183" i="44"/>
  <c r="Q183" i="44"/>
  <c r="R183" i="44" s="1"/>
  <c r="T183" i="44" s="1"/>
  <c r="S183" i="44"/>
  <c r="I184" i="44"/>
  <c r="Q184" i="44"/>
  <c r="R184" i="44" s="1"/>
  <c r="T184" i="44" s="1"/>
  <c r="S184" i="44"/>
  <c r="I182" i="44"/>
  <c r="Q182" i="44"/>
  <c r="R182" i="44" s="1"/>
  <c r="T182" i="44" s="1"/>
  <c r="S182" i="44"/>
  <c r="H16" i="34"/>
  <c r="I16" i="34" s="1"/>
  <c r="Q16" i="34"/>
  <c r="R16" i="34" s="1"/>
  <c r="T16" i="34" s="1"/>
  <c r="S16" i="34"/>
  <c r="H31" i="32"/>
  <c r="I31" i="32"/>
  <c r="Q31" i="32"/>
  <c r="R31" i="32" s="1"/>
  <c r="T31" i="32" s="1"/>
  <c r="S31" i="32"/>
  <c r="T16" i="44" l="1"/>
  <c r="T30" i="44"/>
  <c r="T31" i="44"/>
  <c r="T41" i="44"/>
  <c r="H34" i="32"/>
  <c r="I34" i="32"/>
  <c r="Q34" i="32"/>
  <c r="R34" i="32" s="1"/>
  <c r="T34" i="32" s="1"/>
  <c r="S34" i="32"/>
  <c r="H21" i="31"/>
  <c r="I21" i="31" s="1"/>
  <c r="Q21" i="31"/>
  <c r="R21" i="31" s="1"/>
  <c r="T21" i="31" s="1"/>
  <c r="S21" i="31"/>
  <c r="H16" i="31"/>
  <c r="I16" i="31" s="1"/>
  <c r="Q16" i="31"/>
  <c r="R16" i="31" s="1"/>
  <c r="T16" i="31" s="1"/>
  <c r="S16" i="31"/>
  <c r="H17" i="31"/>
  <c r="I17" i="31" s="1"/>
  <c r="Q17" i="31"/>
  <c r="R17" i="31" s="1"/>
  <c r="T17" i="31" s="1"/>
  <c r="S17" i="31"/>
  <c r="H18" i="31"/>
  <c r="I18" i="31" s="1"/>
  <c r="Q18" i="31"/>
  <c r="R18" i="31" s="1"/>
  <c r="T18" i="31" s="1"/>
  <c r="S18" i="31"/>
  <c r="H27" i="29"/>
  <c r="I27" i="29" s="1"/>
  <c r="Q27" i="29"/>
  <c r="R27" i="29" s="1"/>
  <c r="T27" i="29" s="1"/>
  <c r="S27" i="29"/>
  <c r="H34" i="29"/>
  <c r="I34" i="29" s="1"/>
  <c r="Q34" i="29"/>
  <c r="R34" i="29" s="1"/>
  <c r="T34" i="29" s="1"/>
  <c r="S34" i="29"/>
  <c r="Q29" i="36"/>
  <c r="R29" i="36" s="1"/>
  <c r="T29" i="36" s="1"/>
  <c r="S29" i="36"/>
  <c r="Q99" i="36"/>
  <c r="R99" i="36" s="1"/>
  <c r="T99" i="36" s="1"/>
  <c r="S99" i="36"/>
  <c r="Q101" i="36"/>
  <c r="R101" i="36" s="1"/>
  <c r="T101" i="36" s="1"/>
  <c r="S101" i="36"/>
  <c r="H29" i="36"/>
  <c r="H99" i="36"/>
  <c r="H101" i="36"/>
  <c r="I29" i="36"/>
  <c r="I99" i="36"/>
  <c r="I101" i="36"/>
  <c r="H25" i="37"/>
  <c r="I25" i="37" s="1"/>
  <c r="Q25" i="37"/>
  <c r="R25" i="37" s="1"/>
  <c r="T25" i="37" s="1"/>
  <c r="S25" i="37"/>
  <c r="H30" i="37"/>
  <c r="I30" i="37" s="1"/>
  <c r="Q30" i="37"/>
  <c r="R30" i="37" s="1"/>
  <c r="T30" i="37" s="1"/>
  <c r="S30" i="37"/>
  <c r="H17" i="41"/>
  <c r="I17" i="41" s="1"/>
  <c r="H16" i="41"/>
  <c r="I16" i="41" s="1"/>
  <c r="Q17" i="41"/>
  <c r="R17" i="41" s="1"/>
  <c r="T17" i="41" s="1"/>
  <c r="Q16" i="41"/>
  <c r="R16" i="41" s="1"/>
  <c r="T16" i="41" s="1"/>
  <c r="S17" i="41"/>
  <c r="S16" i="41"/>
  <c r="B13" i="81" l="1"/>
  <c r="B12" i="81"/>
  <c r="S20" i="81"/>
  <c r="Q20" i="81"/>
  <c r="R20" i="81" s="1"/>
  <c r="T20" i="81" s="1"/>
  <c r="I20" i="81"/>
  <c r="H20" i="81"/>
  <c r="S21" i="81"/>
  <c r="Q21" i="81"/>
  <c r="R21" i="81" s="1"/>
  <c r="T21" i="81" s="1"/>
  <c r="I21" i="81"/>
  <c r="H21" i="81"/>
  <c r="S18" i="81"/>
  <c r="Q18" i="81"/>
  <c r="R18" i="81" s="1"/>
  <c r="T18" i="81" s="1"/>
  <c r="I18" i="81"/>
  <c r="H18" i="81"/>
  <c r="S19" i="81"/>
  <c r="Q19" i="81"/>
  <c r="R19" i="81" s="1"/>
  <c r="T19" i="81" s="1"/>
  <c r="I19" i="81"/>
  <c r="H19" i="81"/>
  <c r="S17" i="81"/>
  <c r="Q17" i="81"/>
  <c r="R17" i="81" s="1"/>
  <c r="T17" i="81" s="1"/>
  <c r="I17" i="81"/>
  <c r="H17" i="81"/>
  <c r="C9" i="81"/>
  <c r="C8" i="81"/>
  <c r="C7" i="81"/>
  <c r="C6" i="81"/>
  <c r="C3" i="81"/>
  <c r="C2" i="81"/>
  <c r="S22" i="81" l="1"/>
  <c r="C26" i="28" s="1"/>
  <c r="H22" i="81"/>
  <c r="I22" i="81"/>
  <c r="T22" i="81"/>
  <c r="H19" i="31"/>
  <c r="E26" i="28" l="1"/>
  <c r="D26" i="28" s="1"/>
  <c r="U211" i="44"/>
  <c r="F28" i="28" s="1"/>
  <c r="H20" i="45"/>
  <c r="H24" i="45"/>
  <c r="H21" i="45"/>
  <c r="H23" i="45"/>
  <c r="H25" i="45"/>
  <c r="H26" i="45"/>
  <c r="I20" i="45"/>
  <c r="I24" i="45"/>
  <c r="I21" i="45"/>
  <c r="I23" i="45"/>
  <c r="I25" i="45"/>
  <c r="I26" i="45"/>
  <c r="Q20" i="45"/>
  <c r="R20" i="45" s="1"/>
  <c r="T20" i="45" s="1"/>
  <c r="Q24" i="45"/>
  <c r="R24" i="45" s="1"/>
  <c r="T24" i="45" s="1"/>
  <c r="Q21" i="45"/>
  <c r="R21" i="45" s="1"/>
  <c r="T21" i="45" s="1"/>
  <c r="Q23" i="45"/>
  <c r="R23" i="45" s="1"/>
  <c r="T23" i="45" s="1"/>
  <c r="Q25" i="45"/>
  <c r="R25" i="45" s="1"/>
  <c r="T25" i="45" s="1"/>
  <c r="Q26" i="45"/>
  <c r="R26" i="45" s="1"/>
  <c r="T26" i="45" s="1"/>
  <c r="S20" i="45"/>
  <c r="S24" i="45"/>
  <c r="S21" i="45"/>
  <c r="S23" i="45"/>
  <c r="S25" i="45"/>
  <c r="S26" i="45"/>
  <c r="I158" i="44"/>
  <c r="I137" i="44"/>
  <c r="I138" i="44"/>
  <c r="I140" i="44"/>
  <c r="I139" i="44"/>
  <c r="I142" i="44"/>
  <c r="I141" i="44"/>
  <c r="I196" i="44"/>
  <c r="I156" i="44"/>
  <c r="I148" i="44"/>
  <c r="I149" i="44"/>
  <c r="I152" i="44"/>
  <c r="I154" i="44"/>
  <c r="I161" i="44"/>
  <c r="I162" i="44"/>
  <c r="I164" i="44"/>
  <c r="I163" i="44"/>
  <c r="I165" i="44"/>
  <c r="I166" i="44"/>
  <c r="I169" i="44"/>
  <c r="I170" i="44"/>
  <c r="I171" i="44"/>
  <c r="I172" i="44"/>
  <c r="I33" i="44"/>
  <c r="I173" i="44"/>
  <c r="I176" i="44"/>
  <c r="I177" i="44"/>
  <c r="I178" i="44"/>
  <c r="I185" i="44"/>
  <c r="I186" i="44"/>
  <c r="I187" i="44"/>
  <c r="I188" i="44"/>
  <c r="I190" i="44"/>
  <c r="I191" i="44"/>
  <c r="I193" i="44"/>
  <c r="I194" i="44"/>
  <c r="I197" i="44"/>
  <c r="I199" i="44"/>
  <c r="I201" i="44"/>
  <c r="I202" i="44"/>
  <c r="I204" i="44"/>
  <c r="I205" i="44"/>
  <c r="I189" i="44"/>
  <c r="I110" i="44"/>
  <c r="Q137" i="44"/>
  <c r="R137" i="44" s="1"/>
  <c r="T137" i="44" s="1"/>
  <c r="Q138" i="44"/>
  <c r="R138" i="44" s="1"/>
  <c r="T138" i="44" s="1"/>
  <c r="Q140" i="44"/>
  <c r="R140" i="44" s="1"/>
  <c r="T140" i="44" s="1"/>
  <c r="Q139" i="44"/>
  <c r="R139" i="44" s="1"/>
  <c r="T139" i="44" s="1"/>
  <c r="Q142" i="44"/>
  <c r="R142" i="44" s="1"/>
  <c r="T142" i="44" s="1"/>
  <c r="Q141" i="44"/>
  <c r="R141" i="44" s="1"/>
  <c r="T141" i="44" s="1"/>
  <c r="Q196" i="44"/>
  <c r="R196" i="44" s="1"/>
  <c r="T196" i="44" s="1"/>
  <c r="Q156" i="44"/>
  <c r="R156" i="44" s="1"/>
  <c r="T156" i="44" s="1"/>
  <c r="Q148" i="44"/>
  <c r="R148" i="44" s="1"/>
  <c r="T148" i="44" s="1"/>
  <c r="Q149" i="44"/>
  <c r="R149" i="44" s="1"/>
  <c r="T149" i="44" s="1"/>
  <c r="Q152" i="44"/>
  <c r="R152" i="44" s="1"/>
  <c r="T152" i="44" s="1"/>
  <c r="Q154" i="44"/>
  <c r="R154" i="44" s="1"/>
  <c r="T154" i="44" s="1"/>
  <c r="Q161" i="44"/>
  <c r="R161" i="44" s="1"/>
  <c r="T161" i="44" s="1"/>
  <c r="Q162" i="44"/>
  <c r="R162" i="44" s="1"/>
  <c r="T162" i="44" s="1"/>
  <c r="Q164" i="44"/>
  <c r="R164" i="44" s="1"/>
  <c r="T164" i="44" s="1"/>
  <c r="Q163" i="44"/>
  <c r="R163" i="44" s="1"/>
  <c r="T163" i="44" s="1"/>
  <c r="Q165" i="44"/>
  <c r="R165" i="44" s="1"/>
  <c r="T165" i="44" s="1"/>
  <c r="Q166" i="44"/>
  <c r="R166" i="44" s="1"/>
  <c r="T166" i="44" s="1"/>
  <c r="Q169" i="44"/>
  <c r="R169" i="44" s="1"/>
  <c r="T169" i="44" s="1"/>
  <c r="Q170" i="44"/>
  <c r="R170" i="44" s="1"/>
  <c r="T170" i="44" s="1"/>
  <c r="Q171" i="44"/>
  <c r="R171" i="44" s="1"/>
  <c r="T171" i="44" s="1"/>
  <c r="Q172" i="44"/>
  <c r="R172" i="44" s="1"/>
  <c r="T172" i="44" s="1"/>
  <c r="Q33" i="44"/>
  <c r="Q173" i="44"/>
  <c r="R173" i="44" s="1"/>
  <c r="T173" i="44" s="1"/>
  <c r="Q176" i="44"/>
  <c r="R176" i="44" s="1"/>
  <c r="T176" i="44" s="1"/>
  <c r="Q177" i="44"/>
  <c r="R177" i="44" s="1"/>
  <c r="T177" i="44" s="1"/>
  <c r="Q178" i="44"/>
  <c r="R178" i="44" s="1"/>
  <c r="T178" i="44" s="1"/>
  <c r="Q158" i="44"/>
  <c r="R158" i="44" s="1"/>
  <c r="T158" i="44" s="1"/>
  <c r="Q185" i="44"/>
  <c r="R185" i="44" s="1"/>
  <c r="T185" i="44" s="1"/>
  <c r="Q186" i="44"/>
  <c r="R186" i="44" s="1"/>
  <c r="T186" i="44" s="1"/>
  <c r="Q187" i="44"/>
  <c r="R187" i="44" s="1"/>
  <c r="T187" i="44" s="1"/>
  <c r="Q188" i="44"/>
  <c r="R188" i="44" s="1"/>
  <c r="T188" i="44" s="1"/>
  <c r="Q190" i="44"/>
  <c r="R190" i="44" s="1"/>
  <c r="T190" i="44" s="1"/>
  <c r="Q191" i="44"/>
  <c r="R191" i="44" s="1"/>
  <c r="T191" i="44" s="1"/>
  <c r="Q193" i="44"/>
  <c r="R193" i="44" s="1"/>
  <c r="T193" i="44" s="1"/>
  <c r="Q194" i="44"/>
  <c r="R194" i="44" s="1"/>
  <c r="T194" i="44" s="1"/>
  <c r="Q197" i="44"/>
  <c r="R197" i="44" s="1"/>
  <c r="T197" i="44" s="1"/>
  <c r="Q199" i="44"/>
  <c r="R199" i="44" s="1"/>
  <c r="T199" i="44" s="1"/>
  <c r="Q201" i="44"/>
  <c r="R201" i="44" s="1"/>
  <c r="T201" i="44" s="1"/>
  <c r="Q202" i="44"/>
  <c r="R202" i="44" s="1"/>
  <c r="T202" i="44" s="1"/>
  <c r="Q204" i="44"/>
  <c r="R204" i="44" s="1"/>
  <c r="T204" i="44" s="1"/>
  <c r="Q205" i="44"/>
  <c r="R205" i="44" s="1"/>
  <c r="T205" i="44" s="1"/>
  <c r="Q189" i="44"/>
  <c r="R189" i="44" s="1"/>
  <c r="T189" i="44" s="1"/>
  <c r="Q110" i="44"/>
  <c r="R110" i="44" s="1"/>
  <c r="T110" i="44" s="1"/>
  <c r="S137" i="44"/>
  <c r="S138" i="44"/>
  <c r="S140" i="44"/>
  <c r="S139" i="44"/>
  <c r="S142" i="44"/>
  <c r="S141" i="44"/>
  <c r="S196" i="44"/>
  <c r="S156" i="44"/>
  <c r="S148" i="44"/>
  <c r="S149" i="44"/>
  <c r="S152" i="44"/>
  <c r="S154" i="44"/>
  <c r="S161" i="44"/>
  <c r="S162" i="44"/>
  <c r="S164" i="44"/>
  <c r="S163" i="44"/>
  <c r="S165" i="44"/>
  <c r="S166" i="44"/>
  <c r="S169" i="44"/>
  <c r="S170" i="44"/>
  <c r="S171" i="44"/>
  <c r="S172" i="44"/>
  <c r="S33" i="44"/>
  <c r="S173" i="44"/>
  <c r="S176" i="44"/>
  <c r="S177" i="44"/>
  <c r="S178" i="44"/>
  <c r="S158" i="44"/>
  <c r="S185" i="44"/>
  <c r="S186" i="44"/>
  <c r="S187" i="44"/>
  <c r="S188" i="44"/>
  <c r="S190" i="44"/>
  <c r="S191" i="44"/>
  <c r="S193" i="44"/>
  <c r="S194" i="44"/>
  <c r="S197" i="44"/>
  <c r="S199" i="44"/>
  <c r="S201" i="44"/>
  <c r="S202" i="44"/>
  <c r="S204" i="44"/>
  <c r="S205" i="44"/>
  <c r="S189" i="44"/>
  <c r="S110" i="44"/>
  <c r="I47" i="44"/>
  <c r="I24" i="44"/>
  <c r="I25" i="44"/>
  <c r="I26" i="44"/>
  <c r="I28" i="44"/>
  <c r="I29" i="44"/>
  <c r="I32" i="44"/>
  <c r="I34" i="44"/>
  <c r="I37" i="44"/>
  <c r="I46" i="44"/>
  <c r="I38" i="44"/>
  <c r="I39" i="44"/>
  <c r="I21" i="44"/>
  <c r="I40" i="44"/>
  <c r="I49" i="44"/>
  <c r="I50" i="44"/>
  <c r="I64" i="44"/>
  <c r="I92" i="44"/>
  <c r="I61" i="44"/>
  <c r="I63" i="44"/>
  <c r="I81" i="44"/>
  <c r="I80" i="44"/>
  <c r="I75" i="44"/>
  <c r="I57" i="44"/>
  <c r="I69" i="44"/>
  <c r="I51" i="44"/>
  <c r="I67" i="44"/>
  <c r="I91" i="44"/>
  <c r="I72" i="44"/>
  <c r="I78" i="44"/>
  <c r="I83" i="44"/>
  <c r="I85" i="44"/>
  <c r="I95" i="44"/>
  <c r="I88" i="44"/>
  <c r="I74" i="44"/>
  <c r="I97" i="44"/>
  <c r="I96" i="44"/>
  <c r="I99" i="44"/>
  <c r="I98" i="44"/>
  <c r="I100" i="44"/>
  <c r="I65" i="44"/>
  <c r="I93" i="44"/>
  <c r="I53" i="44"/>
  <c r="I56" i="44"/>
  <c r="I62" i="44"/>
  <c r="I66" i="44"/>
  <c r="I70" i="44"/>
  <c r="I71" i="44"/>
  <c r="I77" i="44"/>
  <c r="I58" i="44"/>
  <c r="I82" i="44"/>
  <c r="I84" i="44"/>
  <c r="I89" i="44"/>
  <c r="I90" i="44"/>
  <c r="I94" i="44"/>
  <c r="I143" i="44"/>
  <c r="I101" i="44"/>
  <c r="I102" i="44"/>
  <c r="I104" i="44"/>
  <c r="I105" i="44"/>
  <c r="I106" i="44"/>
  <c r="I174" i="44"/>
  <c r="I107" i="44"/>
  <c r="I155" i="44"/>
  <c r="I111" i="44"/>
  <c r="I112" i="44"/>
  <c r="I120" i="44"/>
  <c r="I117" i="44"/>
  <c r="I118" i="44"/>
  <c r="I122" i="44"/>
  <c r="I124" i="44"/>
  <c r="I125" i="44"/>
  <c r="I127" i="44"/>
  <c r="I42" i="44"/>
  <c r="I130" i="44"/>
  <c r="I132" i="44"/>
  <c r="I133" i="44"/>
  <c r="I134" i="44"/>
  <c r="I135" i="44"/>
  <c r="Q24" i="44"/>
  <c r="Q25" i="44"/>
  <c r="Q26" i="44"/>
  <c r="Q28" i="44"/>
  <c r="Q29" i="44"/>
  <c r="Q32" i="44"/>
  <c r="Q34" i="44"/>
  <c r="Q37" i="44"/>
  <c r="Q46" i="44"/>
  <c r="Q38" i="44"/>
  <c r="Q39" i="44"/>
  <c r="Q21" i="44"/>
  <c r="Q40" i="44"/>
  <c r="Q47" i="44"/>
  <c r="R47" i="44" s="1"/>
  <c r="T47" i="44" s="1"/>
  <c r="Q49" i="44"/>
  <c r="R49" i="44" s="1"/>
  <c r="T49" i="44" s="1"/>
  <c r="Q50" i="44"/>
  <c r="R50" i="44" s="1"/>
  <c r="T50" i="44" s="1"/>
  <c r="Q64" i="44"/>
  <c r="R64" i="44" s="1"/>
  <c r="T64" i="44" s="1"/>
  <c r="Q92" i="44"/>
  <c r="R92" i="44" s="1"/>
  <c r="T92" i="44" s="1"/>
  <c r="Q61" i="44"/>
  <c r="R61" i="44" s="1"/>
  <c r="T61" i="44" s="1"/>
  <c r="Q63" i="44"/>
  <c r="R63" i="44" s="1"/>
  <c r="T63" i="44" s="1"/>
  <c r="Q81" i="44"/>
  <c r="R81" i="44" s="1"/>
  <c r="T81" i="44" s="1"/>
  <c r="Q80" i="44"/>
  <c r="R80" i="44" s="1"/>
  <c r="T80" i="44" s="1"/>
  <c r="Q75" i="44"/>
  <c r="R75" i="44" s="1"/>
  <c r="T75" i="44" s="1"/>
  <c r="Q57" i="44"/>
  <c r="R57" i="44" s="1"/>
  <c r="T57" i="44" s="1"/>
  <c r="Q69" i="44"/>
  <c r="R69" i="44" s="1"/>
  <c r="T69" i="44" s="1"/>
  <c r="Q51" i="44"/>
  <c r="R51" i="44" s="1"/>
  <c r="T51" i="44" s="1"/>
  <c r="Q67" i="44"/>
  <c r="R67" i="44" s="1"/>
  <c r="T67" i="44" s="1"/>
  <c r="Q91" i="44"/>
  <c r="R91" i="44" s="1"/>
  <c r="T91" i="44" s="1"/>
  <c r="Q72" i="44"/>
  <c r="R72" i="44" s="1"/>
  <c r="T72" i="44" s="1"/>
  <c r="Q78" i="44"/>
  <c r="R78" i="44" s="1"/>
  <c r="T78" i="44" s="1"/>
  <c r="Q83" i="44"/>
  <c r="R83" i="44" s="1"/>
  <c r="T83" i="44" s="1"/>
  <c r="Q85" i="44"/>
  <c r="R85" i="44" s="1"/>
  <c r="T85" i="44" s="1"/>
  <c r="Q95" i="44"/>
  <c r="R95" i="44" s="1"/>
  <c r="T95" i="44" s="1"/>
  <c r="Q88" i="44"/>
  <c r="R88" i="44" s="1"/>
  <c r="T88" i="44" s="1"/>
  <c r="Q74" i="44"/>
  <c r="R74" i="44" s="1"/>
  <c r="T74" i="44" s="1"/>
  <c r="Q97" i="44"/>
  <c r="R97" i="44" s="1"/>
  <c r="T97" i="44" s="1"/>
  <c r="Q96" i="44"/>
  <c r="R96" i="44" s="1"/>
  <c r="T96" i="44" s="1"/>
  <c r="Q99" i="44"/>
  <c r="R99" i="44" s="1"/>
  <c r="T99" i="44" s="1"/>
  <c r="Q98" i="44"/>
  <c r="R98" i="44" s="1"/>
  <c r="T98" i="44" s="1"/>
  <c r="Q100" i="44"/>
  <c r="R100" i="44" s="1"/>
  <c r="T100" i="44" s="1"/>
  <c r="Q65" i="44"/>
  <c r="R65" i="44" s="1"/>
  <c r="T65" i="44" s="1"/>
  <c r="Q93" i="44"/>
  <c r="R93" i="44" s="1"/>
  <c r="T93" i="44" s="1"/>
  <c r="Q53" i="44"/>
  <c r="R53" i="44" s="1"/>
  <c r="T53" i="44" s="1"/>
  <c r="Q56" i="44"/>
  <c r="R56" i="44" s="1"/>
  <c r="T56" i="44" s="1"/>
  <c r="Q62" i="44"/>
  <c r="R62" i="44" s="1"/>
  <c r="T62" i="44" s="1"/>
  <c r="Q66" i="44"/>
  <c r="R66" i="44" s="1"/>
  <c r="T66" i="44" s="1"/>
  <c r="Q70" i="44"/>
  <c r="R70" i="44" s="1"/>
  <c r="T70" i="44" s="1"/>
  <c r="Q71" i="44"/>
  <c r="R71" i="44" s="1"/>
  <c r="T71" i="44" s="1"/>
  <c r="Q77" i="44"/>
  <c r="R77" i="44" s="1"/>
  <c r="T77" i="44" s="1"/>
  <c r="Q58" i="44"/>
  <c r="R58" i="44" s="1"/>
  <c r="T58" i="44" s="1"/>
  <c r="Q82" i="44"/>
  <c r="R82" i="44" s="1"/>
  <c r="T82" i="44" s="1"/>
  <c r="Q84" i="44"/>
  <c r="R84" i="44" s="1"/>
  <c r="T84" i="44" s="1"/>
  <c r="Q89" i="44"/>
  <c r="R89" i="44" s="1"/>
  <c r="T89" i="44" s="1"/>
  <c r="Q90" i="44"/>
  <c r="R90" i="44" s="1"/>
  <c r="T90" i="44" s="1"/>
  <c r="Q94" i="44"/>
  <c r="R94" i="44" s="1"/>
  <c r="T94" i="44" s="1"/>
  <c r="Q143" i="44"/>
  <c r="R143" i="44" s="1"/>
  <c r="T143" i="44" s="1"/>
  <c r="Q101" i="44"/>
  <c r="R101" i="44" s="1"/>
  <c r="T101" i="44" s="1"/>
  <c r="Q102" i="44"/>
  <c r="R102" i="44" s="1"/>
  <c r="T102" i="44" s="1"/>
  <c r="Q104" i="44"/>
  <c r="R104" i="44" s="1"/>
  <c r="T104" i="44" s="1"/>
  <c r="Q105" i="44"/>
  <c r="R105" i="44" s="1"/>
  <c r="T105" i="44" s="1"/>
  <c r="Q106" i="44"/>
  <c r="R106" i="44" s="1"/>
  <c r="T106" i="44" s="1"/>
  <c r="Q174" i="44"/>
  <c r="R174" i="44" s="1"/>
  <c r="T174" i="44" s="1"/>
  <c r="Q107" i="44"/>
  <c r="R107" i="44" s="1"/>
  <c r="T107" i="44" s="1"/>
  <c r="Q155" i="44"/>
  <c r="R155" i="44" s="1"/>
  <c r="T155" i="44" s="1"/>
  <c r="Q111" i="44"/>
  <c r="R111" i="44" s="1"/>
  <c r="T111" i="44" s="1"/>
  <c r="Q112" i="44"/>
  <c r="R112" i="44" s="1"/>
  <c r="T112" i="44" s="1"/>
  <c r="Q120" i="44"/>
  <c r="R120" i="44" s="1"/>
  <c r="T120" i="44" s="1"/>
  <c r="Q117" i="44"/>
  <c r="R117" i="44" s="1"/>
  <c r="T117" i="44" s="1"/>
  <c r="Q118" i="44"/>
  <c r="R118" i="44" s="1"/>
  <c r="T118" i="44" s="1"/>
  <c r="Q122" i="44"/>
  <c r="R122" i="44" s="1"/>
  <c r="T122" i="44" s="1"/>
  <c r="Q124" i="44"/>
  <c r="R124" i="44" s="1"/>
  <c r="T124" i="44" s="1"/>
  <c r="Q125" i="44"/>
  <c r="R125" i="44" s="1"/>
  <c r="T125" i="44" s="1"/>
  <c r="Q127" i="44"/>
  <c r="R127" i="44" s="1"/>
  <c r="T127" i="44" s="1"/>
  <c r="Q42" i="44"/>
  <c r="R42" i="44" s="1"/>
  <c r="T42" i="44" s="1"/>
  <c r="Q130" i="44"/>
  <c r="R130" i="44" s="1"/>
  <c r="T130" i="44" s="1"/>
  <c r="Q132" i="44"/>
  <c r="R132" i="44" s="1"/>
  <c r="T132" i="44" s="1"/>
  <c r="Q133" i="44"/>
  <c r="R133" i="44" s="1"/>
  <c r="T133" i="44" s="1"/>
  <c r="Q134" i="44"/>
  <c r="R134" i="44" s="1"/>
  <c r="T134" i="44" s="1"/>
  <c r="Q135" i="44"/>
  <c r="R135" i="44" s="1"/>
  <c r="T135" i="44" s="1"/>
  <c r="S24" i="44"/>
  <c r="S25" i="44"/>
  <c r="S26" i="44"/>
  <c r="S28" i="44"/>
  <c r="S29" i="44"/>
  <c r="S32" i="44"/>
  <c r="S34" i="44"/>
  <c r="S37" i="44"/>
  <c r="S46" i="44"/>
  <c r="S38" i="44"/>
  <c r="S39" i="44"/>
  <c r="S21" i="44"/>
  <c r="S40" i="44"/>
  <c r="S47" i="44"/>
  <c r="S49" i="44"/>
  <c r="S50" i="44"/>
  <c r="S64" i="44"/>
  <c r="S92" i="44"/>
  <c r="S61" i="44"/>
  <c r="S63" i="44"/>
  <c r="S81" i="44"/>
  <c r="S80" i="44"/>
  <c r="S75" i="44"/>
  <c r="S57" i="44"/>
  <c r="S69" i="44"/>
  <c r="S51" i="44"/>
  <c r="S67" i="44"/>
  <c r="S91" i="44"/>
  <c r="S72" i="44"/>
  <c r="S78" i="44"/>
  <c r="S83" i="44"/>
  <c r="S85" i="44"/>
  <c r="S95" i="44"/>
  <c r="S88" i="44"/>
  <c r="S74" i="44"/>
  <c r="S97" i="44"/>
  <c r="S96" i="44"/>
  <c r="S99" i="44"/>
  <c r="S98" i="44"/>
  <c r="S100" i="44"/>
  <c r="S65" i="44"/>
  <c r="S93" i="44"/>
  <c r="S53" i="44"/>
  <c r="S56" i="44"/>
  <c r="S62" i="44"/>
  <c r="S66" i="44"/>
  <c r="S70" i="44"/>
  <c r="S71" i="44"/>
  <c r="S77" i="44"/>
  <c r="S58" i="44"/>
  <c r="S82" i="44"/>
  <c r="S84" i="44"/>
  <c r="S89" i="44"/>
  <c r="S90" i="44"/>
  <c r="S94" i="44"/>
  <c r="S143" i="44"/>
  <c r="S101" i="44"/>
  <c r="S102" i="44"/>
  <c r="S104" i="44"/>
  <c r="S105" i="44"/>
  <c r="S106" i="44"/>
  <c r="S174" i="44"/>
  <c r="S107" i="44"/>
  <c r="S155" i="44"/>
  <c r="S111" i="44"/>
  <c r="S112" i="44"/>
  <c r="S120" i="44"/>
  <c r="S117" i="44"/>
  <c r="S118" i="44"/>
  <c r="S122" i="44"/>
  <c r="S124" i="44"/>
  <c r="S125" i="44"/>
  <c r="S127" i="44"/>
  <c r="S42" i="44"/>
  <c r="S130" i="44"/>
  <c r="S132" i="44"/>
  <c r="S133" i="44"/>
  <c r="S134" i="44"/>
  <c r="S135" i="44"/>
  <c r="H25" i="41"/>
  <c r="I25" i="41" s="1"/>
  <c r="Q25" i="41"/>
  <c r="R25" i="41" s="1"/>
  <c r="T25" i="41" s="1"/>
  <c r="S25" i="41"/>
  <c r="H104" i="40"/>
  <c r="H108" i="40"/>
  <c r="I104" i="40"/>
  <c r="I108" i="40"/>
  <c r="Q104" i="40"/>
  <c r="R104" i="40" s="1"/>
  <c r="T104" i="40" s="1"/>
  <c r="Q108" i="40"/>
  <c r="R108" i="40" s="1"/>
  <c r="T108" i="40" s="1"/>
  <c r="S104" i="40"/>
  <c r="S108" i="40"/>
  <c r="H46" i="37"/>
  <c r="I46" i="37" s="1"/>
  <c r="H18" i="37"/>
  <c r="I18" i="37" s="1"/>
  <c r="H47" i="37"/>
  <c r="I47" i="37" s="1"/>
  <c r="H22" i="37"/>
  <c r="I22" i="37" s="1"/>
  <c r="H48" i="37"/>
  <c r="I48" i="37" s="1"/>
  <c r="H49" i="37"/>
  <c r="I49" i="37" s="1"/>
  <c r="Q46" i="37"/>
  <c r="R46" i="37" s="1"/>
  <c r="T46" i="37" s="1"/>
  <c r="Q18" i="37"/>
  <c r="R18" i="37" s="1"/>
  <c r="T18" i="37" s="1"/>
  <c r="Q47" i="37"/>
  <c r="R47" i="37" s="1"/>
  <c r="T47" i="37" s="1"/>
  <c r="Q22" i="37"/>
  <c r="R22" i="37" s="1"/>
  <c r="T22" i="37" s="1"/>
  <c r="Q48" i="37"/>
  <c r="R48" i="37" s="1"/>
  <c r="T48" i="37" s="1"/>
  <c r="Q49" i="37"/>
  <c r="R49" i="37" s="1"/>
  <c r="T49" i="37" s="1"/>
  <c r="S46" i="37"/>
  <c r="S18" i="37"/>
  <c r="S47" i="37"/>
  <c r="S22" i="37"/>
  <c r="S48" i="37"/>
  <c r="S49" i="37"/>
  <c r="H45" i="36"/>
  <c r="H46" i="36"/>
  <c r="H48" i="36"/>
  <c r="H51" i="36"/>
  <c r="H50" i="36"/>
  <c r="H54" i="36"/>
  <c r="H55" i="36"/>
  <c r="H56" i="36"/>
  <c r="H58" i="36"/>
  <c r="H59" i="36"/>
  <c r="H60" i="36"/>
  <c r="H61" i="36"/>
  <c r="H63" i="36"/>
  <c r="H64" i="36"/>
  <c r="H65" i="36"/>
  <c r="H68" i="36"/>
  <c r="H69" i="36"/>
  <c r="H70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100" i="36"/>
  <c r="H102" i="36"/>
  <c r="H103" i="36"/>
  <c r="I45" i="36"/>
  <c r="I46" i="36"/>
  <c r="I48" i="36"/>
  <c r="I51" i="36"/>
  <c r="I50" i="36"/>
  <c r="I54" i="36"/>
  <c r="I55" i="36"/>
  <c r="I56" i="36"/>
  <c r="I58" i="36"/>
  <c r="I59" i="36"/>
  <c r="I60" i="36"/>
  <c r="I61" i="36"/>
  <c r="I63" i="36"/>
  <c r="I64" i="36"/>
  <c r="I65" i="36"/>
  <c r="I68" i="36"/>
  <c r="I69" i="36"/>
  <c r="I70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100" i="36"/>
  <c r="I102" i="36"/>
  <c r="I103" i="36"/>
  <c r="Q45" i="36"/>
  <c r="R45" i="36" s="1"/>
  <c r="T45" i="36" s="1"/>
  <c r="Q46" i="36"/>
  <c r="R46" i="36" s="1"/>
  <c r="T46" i="36" s="1"/>
  <c r="Q48" i="36"/>
  <c r="R48" i="36" s="1"/>
  <c r="T48" i="36" s="1"/>
  <c r="Q51" i="36"/>
  <c r="R51" i="36" s="1"/>
  <c r="T51" i="36" s="1"/>
  <c r="Q50" i="36"/>
  <c r="R50" i="36" s="1"/>
  <c r="T50" i="36" s="1"/>
  <c r="Q54" i="36"/>
  <c r="R54" i="36" s="1"/>
  <c r="T54" i="36" s="1"/>
  <c r="Q55" i="36"/>
  <c r="R55" i="36" s="1"/>
  <c r="T55" i="36" s="1"/>
  <c r="Q56" i="36"/>
  <c r="R56" i="36" s="1"/>
  <c r="T56" i="36" s="1"/>
  <c r="Q58" i="36"/>
  <c r="R58" i="36" s="1"/>
  <c r="T58" i="36" s="1"/>
  <c r="Q59" i="36"/>
  <c r="R59" i="36" s="1"/>
  <c r="T59" i="36" s="1"/>
  <c r="Q60" i="36"/>
  <c r="R60" i="36" s="1"/>
  <c r="T60" i="36" s="1"/>
  <c r="Q61" i="36"/>
  <c r="R61" i="36" s="1"/>
  <c r="T61" i="36" s="1"/>
  <c r="Q63" i="36"/>
  <c r="R63" i="36" s="1"/>
  <c r="T63" i="36" s="1"/>
  <c r="Q64" i="36"/>
  <c r="R64" i="36" s="1"/>
  <c r="T64" i="36" s="1"/>
  <c r="Q65" i="36"/>
  <c r="R65" i="36" s="1"/>
  <c r="T65" i="36" s="1"/>
  <c r="Q68" i="36"/>
  <c r="R68" i="36" s="1"/>
  <c r="T68" i="36" s="1"/>
  <c r="Q69" i="36"/>
  <c r="R69" i="36" s="1"/>
  <c r="T69" i="36" s="1"/>
  <c r="Q70" i="36"/>
  <c r="R70" i="36" s="1"/>
  <c r="T70" i="36" s="1"/>
  <c r="Q72" i="36"/>
  <c r="R72" i="36" s="1"/>
  <c r="T72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Q85" i="36"/>
  <c r="R85" i="36" s="1"/>
  <c r="T85" i="36" s="1"/>
  <c r="Q86" i="36"/>
  <c r="R86" i="36" s="1"/>
  <c r="T86" i="36" s="1"/>
  <c r="Q87" i="36"/>
  <c r="R87" i="36" s="1"/>
  <c r="T87" i="36" s="1"/>
  <c r="Q88" i="36"/>
  <c r="R88" i="36" s="1"/>
  <c r="T88" i="36" s="1"/>
  <c r="Q89" i="36"/>
  <c r="R89" i="36" s="1"/>
  <c r="T89" i="36" s="1"/>
  <c r="Q90" i="36"/>
  <c r="R90" i="36" s="1"/>
  <c r="T90" i="36" s="1"/>
  <c r="Q91" i="36"/>
  <c r="R91" i="36" s="1"/>
  <c r="T91" i="36" s="1"/>
  <c r="Q92" i="36"/>
  <c r="R92" i="36" s="1"/>
  <c r="T92" i="36" s="1"/>
  <c r="Q93" i="36"/>
  <c r="R93" i="36" s="1"/>
  <c r="T93" i="36" s="1"/>
  <c r="Q94" i="36"/>
  <c r="R94" i="36" s="1"/>
  <c r="T94" i="36" s="1"/>
  <c r="Q95" i="36"/>
  <c r="R95" i="36" s="1"/>
  <c r="T95" i="36" s="1"/>
  <c r="Q96" i="36"/>
  <c r="R96" i="36" s="1"/>
  <c r="T96" i="36" s="1"/>
  <c r="Q97" i="36"/>
  <c r="R97" i="36" s="1"/>
  <c r="T97" i="36" s="1"/>
  <c r="Q100" i="36"/>
  <c r="R100" i="36" s="1"/>
  <c r="T100" i="36" s="1"/>
  <c r="Q102" i="36"/>
  <c r="R102" i="36" s="1"/>
  <c r="T102" i="36" s="1"/>
  <c r="Q103" i="36"/>
  <c r="R103" i="36" s="1"/>
  <c r="T103" i="36" s="1"/>
  <c r="S45" i="36"/>
  <c r="S46" i="36"/>
  <c r="S48" i="36"/>
  <c r="S51" i="36"/>
  <c r="S50" i="36"/>
  <c r="S54" i="36"/>
  <c r="S55" i="36"/>
  <c r="S56" i="36"/>
  <c r="S58" i="36"/>
  <c r="S59" i="36"/>
  <c r="S60" i="36"/>
  <c r="S61" i="36"/>
  <c r="S63" i="36"/>
  <c r="S64" i="36"/>
  <c r="S65" i="36"/>
  <c r="S68" i="36"/>
  <c r="S69" i="36"/>
  <c r="S70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S85" i="36"/>
  <c r="S86" i="36"/>
  <c r="S87" i="36"/>
  <c r="S88" i="36"/>
  <c r="S89" i="36"/>
  <c r="S90" i="36"/>
  <c r="S91" i="36"/>
  <c r="S92" i="36"/>
  <c r="S93" i="36"/>
  <c r="S94" i="36"/>
  <c r="S95" i="36"/>
  <c r="S96" i="36"/>
  <c r="S97" i="36"/>
  <c r="S100" i="36"/>
  <c r="S102" i="36"/>
  <c r="S103" i="36"/>
  <c r="H16" i="33"/>
  <c r="H21" i="33"/>
  <c r="I21" i="33" s="1"/>
  <c r="H18" i="33"/>
  <c r="I18" i="33" s="1"/>
  <c r="H19" i="33"/>
  <c r="H25" i="33"/>
  <c r="I25" i="33" s="1"/>
  <c r="H23" i="33"/>
  <c r="I23" i="33" s="1"/>
  <c r="I16" i="33"/>
  <c r="I19" i="33"/>
  <c r="Q16" i="33"/>
  <c r="R16" i="33" s="1"/>
  <c r="T16" i="33" s="1"/>
  <c r="Q21" i="33"/>
  <c r="R21" i="33" s="1"/>
  <c r="T21" i="33" s="1"/>
  <c r="Q18" i="33"/>
  <c r="R18" i="33" s="1"/>
  <c r="T18" i="33" s="1"/>
  <c r="Q19" i="33"/>
  <c r="R19" i="33" s="1"/>
  <c r="T19" i="33" s="1"/>
  <c r="Q25" i="33"/>
  <c r="R25" i="33" s="1"/>
  <c r="T25" i="33" s="1"/>
  <c r="Q23" i="33"/>
  <c r="R23" i="33" s="1"/>
  <c r="T23" i="33" s="1"/>
  <c r="S16" i="33"/>
  <c r="S21" i="33"/>
  <c r="S18" i="33"/>
  <c r="S19" i="33"/>
  <c r="S25" i="33"/>
  <c r="S23" i="33"/>
  <c r="H44" i="32"/>
  <c r="I44" i="32" s="1"/>
  <c r="H46" i="32"/>
  <c r="H47" i="32"/>
  <c r="H16" i="32"/>
  <c r="H17" i="32"/>
  <c r="H48" i="32"/>
  <c r="I46" i="32"/>
  <c r="I47" i="32"/>
  <c r="I16" i="32"/>
  <c r="I17" i="32"/>
  <c r="I48" i="32"/>
  <c r="Q44" i="32"/>
  <c r="R44" i="32" s="1"/>
  <c r="T44" i="32" s="1"/>
  <c r="Q46" i="32"/>
  <c r="R46" i="32" s="1"/>
  <c r="T46" i="32" s="1"/>
  <c r="Q47" i="32"/>
  <c r="R47" i="32" s="1"/>
  <c r="T47" i="32" s="1"/>
  <c r="Q16" i="32"/>
  <c r="R16" i="32" s="1"/>
  <c r="T16" i="32" s="1"/>
  <c r="Q17" i="32"/>
  <c r="R17" i="32" s="1"/>
  <c r="T17" i="32" s="1"/>
  <c r="Q48" i="32"/>
  <c r="R48" i="32" s="1"/>
  <c r="T48" i="32" s="1"/>
  <c r="S44" i="32"/>
  <c r="S46" i="32"/>
  <c r="S47" i="32"/>
  <c r="S16" i="32"/>
  <c r="S17" i="32"/>
  <c r="S48" i="32"/>
  <c r="H41" i="40"/>
  <c r="H60" i="40"/>
  <c r="I60" i="40"/>
  <c r="Q60" i="40"/>
  <c r="R60" i="40" s="1"/>
  <c r="T60" i="40" s="1"/>
  <c r="S60" i="40"/>
  <c r="H61" i="40"/>
  <c r="I61" i="40"/>
  <c r="Q61" i="40"/>
  <c r="R61" i="40" s="1"/>
  <c r="T61" i="40" s="1"/>
  <c r="S61" i="40"/>
  <c r="H62" i="40"/>
  <c r="I62" i="40"/>
  <c r="Q62" i="40"/>
  <c r="R62" i="40" s="1"/>
  <c r="T62" i="40" s="1"/>
  <c r="S62" i="40"/>
  <c r="H56" i="40"/>
  <c r="I56" i="40"/>
  <c r="Q56" i="40"/>
  <c r="R56" i="40" s="1"/>
  <c r="T56" i="40" s="1"/>
  <c r="S56" i="40"/>
  <c r="H63" i="40"/>
  <c r="I63" i="40"/>
  <c r="Q63" i="40"/>
  <c r="R63" i="40" s="1"/>
  <c r="T63" i="40" s="1"/>
  <c r="S63" i="40"/>
  <c r="H64" i="40"/>
  <c r="I64" i="40"/>
  <c r="Q64" i="40"/>
  <c r="R64" i="40" s="1"/>
  <c r="T64" i="40" s="1"/>
  <c r="S64" i="40"/>
  <c r="H58" i="40"/>
  <c r="I58" i="40"/>
  <c r="Q58" i="40"/>
  <c r="R58" i="40" s="1"/>
  <c r="T58" i="40" s="1"/>
  <c r="S58" i="40"/>
  <c r="H65" i="40"/>
  <c r="I65" i="40"/>
  <c r="Q65" i="40"/>
  <c r="R65" i="40" s="1"/>
  <c r="T65" i="40" s="1"/>
  <c r="S65" i="40"/>
  <c r="H71" i="40"/>
  <c r="I71" i="40"/>
  <c r="Q71" i="40"/>
  <c r="R71" i="40" s="1"/>
  <c r="T71" i="40" s="1"/>
  <c r="S71" i="40"/>
  <c r="H72" i="40"/>
  <c r="I72" i="40"/>
  <c r="Q72" i="40"/>
  <c r="R72" i="40" s="1"/>
  <c r="T72" i="40" s="1"/>
  <c r="S72" i="40"/>
  <c r="H73" i="40"/>
  <c r="I73" i="40"/>
  <c r="Q73" i="40"/>
  <c r="R73" i="40" s="1"/>
  <c r="T73" i="40" s="1"/>
  <c r="S73" i="40"/>
  <c r="H74" i="40"/>
  <c r="I74" i="40"/>
  <c r="Q74" i="40"/>
  <c r="R74" i="40" s="1"/>
  <c r="T74" i="40" s="1"/>
  <c r="S74" i="40"/>
  <c r="H77" i="40"/>
  <c r="I77" i="40"/>
  <c r="Q77" i="40"/>
  <c r="R77" i="40" s="1"/>
  <c r="T77" i="40" s="1"/>
  <c r="S77" i="40"/>
  <c r="H78" i="40"/>
  <c r="I78" i="40"/>
  <c r="Q78" i="40"/>
  <c r="R78" i="40" s="1"/>
  <c r="T78" i="40" s="1"/>
  <c r="S78" i="40"/>
  <c r="H82" i="40"/>
  <c r="I82" i="40"/>
  <c r="Q82" i="40"/>
  <c r="R82" i="40" s="1"/>
  <c r="T82" i="40" s="1"/>
  <c r="S82" i="40"/>
  <c r="H80" i="40"/>
  <c r="I80" i="40"/>
  <c r="Q80" i="40"/>
  <c r="R80" i="40" s="1"/>
  <c r="T80" i="40" s="1"/>
  <c r="S80" i="40"/>
  <c r="H86" i="40"/>
  <c r="I86" i="40"/>
  <c r="Q86" i="40"/>
  <c r="R86" i="40" s="1"/>
  <c r="T86" i="40" s="1"/>
  <c r="S86" i="40"/>
  <c r="H99" i="40"/>
  <c r="I99" i="40"/>
  <c r="Q99" i="40"/>
  <c r="R99" i="40" s="1"/>
  <c r="T99" i="40" s="1"/>
  <c r="S99" i="40"/>
  <c r="H88" i="40"/>
  <c r="I88" i="40"/>
  <c r="Q88" i="40"/>
  <c r="R88" i="40" s="1"/>
  <c r="T88" i="40" s="1"/>
  <c r="S88" i="40"/>
  <c r="H90" i="40"/>
  <c r="I90" i="40"/>
  <c r="Q90" i="40"/>
  <c r="R90" i="40" s="1"/>
  <c r="T90" i="40" s="1"/>
  <c r="S90" i="40"/>
  <c r="H68" i="40"/>
  <c r="I68" i="40"/>
  <c r="Q68" i="40"/>
  <c r="R68" i="40" s="1"/>
  <c r="T68" i="40" s="1"/>
  <c r="S68" i="40"/>
  <c r="H97" i="40"/>
  <c r="I97" i="40"/>
  <c r="Q97" i="40"/>
  <c r="R97" i="40" s="1"/>
  <c r="T97" i="40" s="1"/>
  <c r="S97" i="40"/>
  <c r="H96" i="40"/>
  <c r="I96" i="40"/>
  <c r="Q96" i="40"/>
  <c r="R96" i="40" s="1"/>
  <c r="T96" i="40" s="1"/>
  <c r="S96" i="40"/>
  <c r="H85" i="40"/>
  <c r="I85" i="40"/>
  <c r="Q85" i="40"/>
  <c r="R85" i="40" s="1"/>
  <c r="T85" i="40" s="1"/>
  <c r="S85" i="40"/>
  <c r="H102" i="40"/>
  <c r="I102" i="40"/>
  <c r="Q102" i="40"/>
  <c r="R102" i="40" s="1"/>
  <c r="T102" i="40" s="1"/>
  <c r="S102" i="40"/>
  <c r="H50" i="39"/>
  <c r="I50" i="39"/>
  <c r="Q50" i="39"/>
  <c r="R50" i="39" s="1"/>
  <c r="T50" i="39" s="1"/>
  <c r="S50" i="39"/>
  <c r="H51" i="39"/>
  <c r="I51" i="39"/>
  <c r="Q51" i="39"/>
  <c r="R51" i="39" s="1"/>
  <c r="T51" i="39" s="1"/>
  <c r="S51" i="39"/>
  <c r="H52" i="39"/>
  <c r="I52" i="39"/>
  <c r="Q52" i="39"/>
  <c r="R52" i="39" s="1"/>
  <c r="T52" i="39" s="1"/>
  <c r="S52" i="39"/>
  <c r="H53" i="39"/>
  <c r="I53" i="39"/>
  <c r="Q53" i="39"/>
  <c r="R53" i="39" s="1"/>
  <c r="T53" i="39" s="1"/>
  <c r="S53" i="39"/>
  <c r="H54" i="39"/>
  <c r="I54" i="39"/>
  <c r="Q54" i="39"/>
  <c r="R54" i="39" s="1"/>
  <c r="T54" i="39" s="1"/>
  <c r="S54" i="39"/>
  <c r="H55" i="39"/>
  <c r="I55" i="39"/>
  <c r="Q55" i="39"/>
  <c r="R55" i="39" s="1"/>
  <c r="T55" i="39" s="1"/>
  <c r="S55" i="39"/>
  <c r="H20" i="39"/>
  <c r="I20" i="39"/>
  <c r="Q20" i="39"/>
  <c r="R20" i="39" s="1"/>
  <c r="T20" i="39" s="1"/>
  <c r="S20" i="39"/>
  <c r="H43" i="39"/>
  <c r="I43" i="39"/>
  <c r="Q43" i="39"/>
  <c r="R43" i="39" s="1"/>
  <c r="T43" i="39" s="1"/>
  <c r="S43" i="39"/>
  <c r="H38" i="39"/>
  <c r="I38" i="39"/>
  <c r="Q38" i="39"/>
  <c r="R38" i="39" s="1"/>
  <c r="T38" i="39" s="1"/>
  <c r="S38" i="39"/>
  <c r="H49" i="39"/>
  <c r="I49" i="39"/>
  <c r="Q49" i="39"/>
  <c r="R49" i="39" s="1"/>
  <c r="T49" i="39" s="1"/>
  <c r="S49" i="39"/>
  <c r="H24" i="37"/>
  <c r="I24" i="37" s="1"/>
  <c r="Q24" i="37"/>
  <c r="R24" i="37" s="1"/>
  <c r="T24" i="37" s="1"/>
  <c r="S24" i="37"/>
  <c r="H35" i="37"/>
  <c r="I35" i="37" s="1"/>
  <c r="Q35" i="37"/>
  <c r="R35" i="37" s="1"/>
  <c r="T35" i="37" s="1"/>
  <c r="S35" i="37"/>
  <c r="H34" i="37"/>
  <c r="I34" i="37" s="1"/>
  <c r="Q34" i="37"/>
  <c r="R34" i="37" s="1"/>
  <c r="T34" i="37" s="1"/>
  <c r="S34" i="37"/>
  <c r="H31" i="37"/>
  <c r="I31" i="37" s="1"/>
  <c r="Q31" i="37"/>
  <c r="R31" i="37" s="1"/>
  <c r="T31" i="37" s="1"/>
  <c r="S31" i="37"/>
  <c r="H36" i="37"/>
  <c r="I36" i="37" s="1"/>
  <c r="Q36" i="37"/>
  <c r="R36" i="37" s="1"/>
  <c r="T36" i="37" s="1"/>
  <c r="S36" i="37"/>
  <c r="H37" i="37"/>
  <c r="I37" i="37" s="1"/>
  <c r="Q37" i="37"/>
  <c r="R37" i="37" s="1"/>
  <c r="T37" i="37" s="1"/>
  <c r="S37" i="37"/>
  <c r="H42" i="37"/>
  <c r="I42" i="37" s="1"/>
  <c r="Q42" i="37"/>
  <c r="R42" i="37" s="1"/>
  <c r="T42" i="37" s="1"/>
  <c r="S42" i="37"/>
  <c r="H37" i="36"/>
  <c r="I37" i="36" s="1"/>
  <c r="Q37" i="36"/>
  <c r="R37" i="36" s="1"/>
  <c r="T37" i="36" s="1"/>
  <c r="S37" i="36"/>
  <c r="H38" i="36"/>
  <c r="I38" i="36"/>
  <c r="Q38" i="36"/>
  <c r="R38" i="36" s="1"/>
  <c r="T38" i="36" s="1"/>
  <c r="S38" i="36"/>
  <c r="H39" i="36"/>
  <c r="I39" i="36"/>
  <c r="Q39" i="36"/>
  <c r="R39" i="36" s="1"/>
  <c r="T39" i="36" s="1"/>
  <c r="S39" i="36"/>
  <c r="H40" i="36"/>
  <c r="I40" i="36"/>
  <c r="Q40" i="36"/>
  <c r="R40" i="36" s="1"/>
  <c r="T40" i="36" s="1"/>
  <c r="S40" i="36"/>
  <c r="H41" i="36"/>
  <c r="I41" i="36"/>
  <c r="Q41" i="36"/>
  <c r="R41" i="36" s="1"/>
  <c r="T41" i="36" s="1"/>
  <c r="S41" i="36"/>
  <c r="H42" i="36"/>
  <c r="I42" i="36"/>
  <c r="Q42" i="36"/>
  <c r="R42" i="36" s="1"/>
  <c r="T42" i="36" s="1"/>
  <c r="S42" i="36"/>
  <c r="H43" i="36"/>
  <c r="I43" i="36"/>
  <c r="Q43" i="36"/>
  <c r="R43" i="36" s="1"/>
  <c r="T43" i="36" s="1"/>
  <c r="S43" i="36"/>
  <c r="H44" i="36"/>
  <c r="I44" i="36"/>
  <c r="Q44" i="36"/>
  <c r="R44" i="36" s="1"/>
  <c r="T44" i="36" s="1"/>
  <c r="S44" i="36"/>
  <c r="H98" i="36"/>
  <c r="I98" i="36"/>
  <c r="Q98" i="36"/>
  <c r="R98" i="36" s="1"/>
  <c r="T98" i="36" s="1"/>
  <c r="S98" i="36"/>
  <c r="H17" i="34"/>
  <c r="H18" i="34"/>
  <c r="I18" i="34" s="1"/>
  <c r="H19" i="34"/>
  <c r="I19" i="34" s="1"/>
  <c r="H20" i="34"/>
  <c r="I20" i="34" s="1"/>
  <c r="H22" i="34"/>
  <c r="I22" i="34" s="1"/>
  <c r="H23" i="34"/>
  <c r="I23" i="34" s="1"/>
  <c r="H26" i="34"/>
  <c r="I26" i="34" s="1"/>
  <c r="H27" i="34"/>
  <c r="Q18" i="34"/>
  <c r="R18" i="34" s="1"/>
  <c r="T18" i="34" s="1"/>
  <c r="S18" i="34"/>
  <c r="Q19" i="34"/>
  <c r="R19" i="34" s="1"/>
  <c r="T19" i="34" s="1"/>
  <c r="S19" i="34"/>
  <c r="Q20" i="34"/>
  <c r="R20" i="34" s="1"/>
  <c r="T20" i="34" s="1"/>
  <c r="S20" i="34"/>
  <c r="Q22" i="34"/>
  <c r="R22" i="34" s="1"/>
  <c r="T22" i="34" s="1"/>
  <c r="S22" i="34"/>
  <c r="Q23" i="34"/>
  <c r="R23" i="34" s="1"/>
  <c r="T23" i="34" s="1"/>
  <c r="S23" i="34"/>
  <c r="Q26" i="34"/>
  <c r="R26" i="34" s="1"/>
  <c r="T26" i="34" s="1"/>
  <c r="S26" i="34"/>
  <c r="I27" i="34"/>
  <c r="Q27" i="34"/>
  <c r="R27" i="34" s="1"/>
  <c r="T27" i="34" s="1"/>
  <c r="S27" i="34"/>
  <c r="H18" i="32"/>
  <c r="H19" i="32"/>
  <c r="H21" i="32"/>
  <c r="H20" i="32"/>
  <c r="H22" i="32"/>
  <c r="H36" i="32"/>
  <c r="H25" i="32"/>
  <c r="H26" i="32"/>
  <c r="H28" i="32"/>
  <c r="H30" i="32"/>
  <c r="H32" i="32"/>
  <c r="H37" i="32"/>
  <c r="H39" i="32"/>
  <c r="H40" i="32"/>
  <c r="H41" i="32"/>
  <c r="H43" i="32"/>
  <c r="I43" i="32" s="1"/>
  <c r="Q43" i="32"/>
  <c r="R43" i="32" s="1"/>
  <c r="T43" i="32" s="1"/>
  <c r="S43" i="32"/>
  <c r="R33" i="44" l="1"/>
  <c r="R38" i="44"/>
  <c r="R32" i="44"/>
  <c r="R25" i="44"/>
  <c r="R40" i="44"/>
  <c r="R46" i="44"/>
  <c r="R29" i="44"/>
  <c r="R24" i="44"/>
  <c r="R21" i="44"/>
  <c r="R37" i="44"/>
  <c r="R28" i="44"/>
  <c r="R39" i="44"/>
  <c r="R34" i="44"/>
  <c r="R26" i="44"/>
  <c r="B13" i="46"/>
  <c r="B12" i="46"/>
  <c r="B13" i="45"/>
  <c r="B12" i="45"/>
  <c r="U18" i="46"/>
  <c r="F30" i="28" s="1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U27" i="45"/>
  <c r="F29" i="28" s="1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S22" i="45"/>
  <c r="Q22" i="45"/>
  <c r="R22" i="45" s="1"/>
  <c r="T22" i="45" s="1"/>
  <c r="H22" i="45"/>
  <c r="I22" i="45" s="1"/>
  <c r="C9" i="45"/>
  <c r="C8" i="45"/>
  <c r="C7" i="45"/>
  <c r="C6" i="45"/>
  <c r="C3" i="45"/>
  <c r="C2" i="45"/>
  <c r="B13" i="44"/>
  <c r="B12" i="44"/>
  <c r="B13" i="43"/>
  <c r="B12" i="43"/>
  <c r="S22" i="44"/>
  <c r="Q22" i="44"/>
  <c r="I22" i="44"/>
  <c r="S36" i="44"/>
  <c r="Q36" i="44"/>
  <c r="I36" i="44"/>
  <c r="S20" i="44"/>
  <c r="Q20" i="44"/>
  <c r="I20" i="44"/>
  <c r="S19" i="44"/>
  <c r="Q19" i="44"/>
  <c r="I19" i="44"/>
  <c r="S18" i="44"/>
  <c r="Q18" i="44"/>
  <c r="I18" i="44"/>
  <c r="C9" i="44"/>
  <c r="C8" i="44"/>
  <c r="C7" i="44"/>
  <c r="C6" i="44"/>
  <c r="C3" i="44"/>
  <c r="C2" i="44"/>
  <c r="U82" i="43"/>
  <c r="F27" i="28" s="1"/>
  <c r="C9" i="43"/>
  <c r="C8" i="43"/>
  <c r="C7" i="43"/>
  <c r="C6" i="43"/>
  <c r="C3" i="43"/>
  <c r="C2" i="43"/>
  <c r="B13" i="41"/>
  <c r="B12" i="41"/>
  <c r="F25" i="28"/>
  <c r="S26" i="41"/>
  <c r="Q26" i="41"/>
  <c r="R26" i="41" s="1"/>
  <c r="T26" i="41" s="1"/>
  <c r="H26" i="41"/>
  <c r="I26" i="41" s="1"/>
  <c r="S24" i="41"/>
  <c r="Q24" i="41"/>
  <c r="R24" i="41" s="1"/>
  <c r="T24" i="41" s="1"/>
  <c r="H24" i="41"/>
  <c r="I24" i="41" s="1"/>
  <c r="S23" i="41"/>
  <c r="Q23" i="41"/>
  <c r="R23" i="41" s="1"/>
  <c r="T23" i="41" s="1"/>
  <c r="H23" i="41"/>
  <c r="I23" i="41" s="1"/>
  <c r="S20" i="41"/>
  <c r="Q20" i="41"/>
  <c r="R20" i="41" s="1"/>
  <c r="T20" i="41" s="1"/>
  <c r="H20" i="41"/>
  <c r="I20" i="41" s="1"/>
  <c r="C9" i="41"/>
  <c r="C8" i="41"/>
  <c r="C7" i="41"/>
  <c r="C6" i="41"/>
  <c r="C3" i="41"/>
  <c r="C2" i="41"/>
  <c r="B13" i="40"/>
  <c r="B12" i="40"/>
  <c r="F24" i="28"/>
  <c r="S103" i="40"/>
  <c r="Q103" i="40"/>
  <c r="R103" i="40" s="1"/>
  <c r="T103" i="40" s="1"/>
  <c r="I103" i="40"/>
  <c r="H103" i="40"/>
  <c r="S59" i="40"/>
  <c r="Q59" i="40"/>
  <c r="R59" i="40" s="1"/>
  <c r="T59" i="40" s="1"/>
  <c r="I59" i="40"/>
  <c r="H59" i="40"/>
  <c r="S57" i="40"/>
  <c r="Q57" i="40"/>
  <c r="R57" i="40" s="1"/>
  <c r="T57" i="40" s="1"/>
  <c r="I57" i="40"/>
  <c r="H57" i="40"/>
  <c r="S55" i="40"/>
  <c r="Q55" i="40"/>
  <c r="R55" i="40" s="1"/>
  <c r="T55" i="40" s="1"/>
  <c r="I55" i="40"/>
  <c r="H55" i="40"/>
  <c r="S53" i="40"/>
  <c r="Q53" i="40"/>
  <c r="R53" i="40" s="1"/>
  <c r="T53" i="40" s="1"/>
  <c r="I53" i="40"/>
  <c r="H53" i="40"/>
  <c r="S52" i="40"/>
  <c r="Q52" i="40"/>
  <c r="R52" i="40" s="1"/>
  <c r="T52" i="40" s="1"/>
  <c r="I52" i="40"/>
  <c r="H52" i="40"/>
  <c r="S51" i="40"/>
  <c r="Q51" i="40"/>
  <c r="R51" i="40" s="1"/>
  <c r="T51" i="40" s="1"/>
  <c r="I51" i="40"/>
  <c r="H51" i="40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76" i="40"/>
  <c r="Q76" i="40"/>
  <c r="R76" i="40" s="1"/>
  <c r="T76" i="40" s="1"/>
  <c r="I76" i="40"/>
  <c r="H76" i="40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6" i="40"/>
  <c r="Q26" i="40"/>
  <c r="R26" i="40" s="1"/>
  <c r="T26" i="40" s="1"/>
  <c r="I26" i="40"/>
  <c r="H26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19" i="40"/>
  <c r="Q19" i="40"/>
  <c r="R19" i="40" s="1"/>
  <c r="T19" i="40" s="1"/>
  <c r="I19" i="40"/>
  <c r="H19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U56" i="39"/>
  <c r="F23" i="28" s="1"/>
  <c r="S46" i="39"/>
  <c r="Q46" i="39"/>
  <c r="R46" i="39" s="1"/>
  <c r="T46" i="39" s="1"/>
  <c r="I46" i="39"/>
  <c r="H46" i="39"/>
  <c r="S47" i="39"/>
  <c r="Q47" i="39"/>
  <c r="R47" i="39" s="1"/>
  <c r="T47" i="39" s="1"/>
  <c r="I47" i="39"/>
  <c r="H47" i="39"/>
  <c r="S45" i="39"/>
  <c r="Q45" i="39"/>
  <c r="R45" i="39" s="1"/>
  <c r="T45" i="39" s="1"/>
  <c r="I45" i="39"/>
  <c r="H45" i="39"/>
  <c r="S44" i="39"/>
  <c r="Q44" i="39"/>
  <c r="R44" i="39" s="1"/>
  <c r="T44" i="39" s="1"/>
  <c r="I44" i="39"/>
  <c r="H44" i="39"/>
  <c r="S41" i="39"/>
  <c r="Q41" i="39"/>
  <c r="R41" i="39" s="1"/>
  <c r="T41" i="39" s="1"/>
  <c r="I41" i="39"/>
  <c r="H41" i="39"/>
  <c r="S40" i="39"/>
  <c r="Q40" i="39"/>
  <c r="R40" i="39" s="1"/>
  <c r="T40" i="39" s="1"/>
  <c r="I40" i="39"/>
  <c r="H40" i="39"/>
  <c r="S37" i="39"/>
  <c r="Q37" i="39"/>
  <c r="R37" i="39" s="1"/>
  <c r="T37" i="39" s="1"/>
  <c r="I37" i="39"/>
  <c r="H37" i="39"/>
  <c r="S36" i="39"/>
  <c r="Q36" i="39"/>
  <c r="R36" i="39" s="1"/>
  <c r="T36" i="39" s="1"/>
  <c r="I36" i="39"/>
  <c r="H36" i="39"/>
  <c r="S35" i="39"/>
  <c r="Q35" i="39"/>
  <c r="R35" i="39" s="1"/>
  <c r="T35" i="39" s="1"/>
  <c r="I35" i="39"/>
  <c r="H35" i="39"/>
  <c r="S33" i="39"/>
  <c r="Q33" i="39"/>
  <c r="R33" i="39" s="1"/>
  <c r="T33" i="39" s="1"/>
  <c r="I33" i="39"/>
  <c r="H33" i="39"/>
  <c r="S34" i="39"/>
  <c r="Q34" i="39"/>
  <c r="R34" i="39" s="1"/>
  <c r="T34" i="39" s="1"/>
  <c r="I34" i="39"/>
  <c r="H34" i="39"/>
  <c r="S32" i="39"/>
  <c r="Q32" i="39"/>
  <c r="R32" i="39" s="1"/>
  <c r="T32" i="39" s="1"/>
  <c r="I32" i="39"/>
  <c r="H32" i="39"/>
  <c r="S31" i="39"/>
  <c r="Q31" i="39"/>
  <c r="R31" i="39" s="1"/>
  <c r="T31" i="39" s="1"/>
  <c r="I31" i="39"/>
  <c r="H31" i="39"/>
  <c r="S29" i="39"/>
  <c r="Q29" i="39"/>
  <c r="R29" i="39" s="1"/>
  <c r="T29" i="39" s="1"/>
  <c r="I29" i="39"/>
  <c r="H29" i="39"/>
  <c r="S26" i="39"/>
  <c r="Q26" i="39"/>
  <c r="R26" i="39" s="1"/>
  <c r="T26" i="39" s="1"/>
  <c r="I26" i="39"/>
  <c r="H26" i="39"/>
  <c r="S25" i="39"/>
  <c r="Q25" i="39"/>
  <c r="R25" i="39" s="1"/>
  <c r="T25" i="39" s="1"/>
  <c r="I25" i="39"/>
  <c r="H25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U43" i="38"/>
  <c r="F22" i="28" s="1"/>
  <c r="S24" i="38"/>
  <c r="Q24" i="38"/>
  <c r="R24" i="38" s="1"/>
  <c r="T24" i="38" s="1"/>
  <c r="H24" i="38"/>
  <c r="I24" i="38" s="1"/>
  <c r="S31" i="38"/>
  <c r="Q31" i="38"/>
  <c r="R31" i="38" s="1"/>
  <c r="T31" i="38" s="1"/>
  <c r="I31" i="38"/>
  <c r="H31" i="38"/>
  <c r="S33" i="38"/>
  <c r="Q33" i="38"/>
  <c r="R33" i="38" s="1"/>
  <c r="T33" i="38" s="1"/>
  <c r="I33" i="38"/>
  <c r="H33" i="38"/>
  <c r="S30" i="38"/>
  <c r="Q30" i="38"/>
  <c r="R30" i="38" s="1"/>
  <c r="T30" i="38" s="1"/>
  <c r="I30" i="38"/>
  <c r="H30" i="38"/>
  <c r="S35" i="38"/>
  <c r="Q35" i="38"/>
  <c r="R35" i="38" s="1"/>
  <c r="T35" i="38" s="1"/>
  <c r="I35" i="38"/>
  <c r="H35" i="38"/>
  <c r="S34" i="38"/>
  <c r="Q34" i="38"/>
  <c r="R34" i="38" s="1"/>
  <c r="T34" i="38" s="1"/>
  <c r="I34" i="38"/>
  <c r="H34" i="38"/>
  <c r="S42" i="38"/>
  <c r="Q42" i="38"/>
  <c r="R42" i="38" s="1"/>
  <c r="T42" i="38" s="1"/>
  <c r="I42" i="38"/>
  <c r="H42" i="38"/>
  <c r="S39" i="38"/>
  <c r="Q39" i="38"/>
  <c r="R39" i="38" s="1"/>
  <c r="T39" i="38" s="1"/>
  <c r="H39" i="38"/>
  <c r="I39" i="38" s="1"/>
  <c r="S23" i="38"/>
  <c r="Q23" i="38"/>
  <c r="R23" i="38" s="1"/>
  <c r="T23" i="38" s="1"/>
  <c r="H23" i="38"/>
  <c r="I23" i="38" s="1"/>
  <c r="S20" i="38"/>
  <c r="Q20" i="38"/>
  <c r="R20" i="38" s="1"/>
  <c r="T20" i="38" s="1"/>
  <c r="H20" i="38"/>
  <c r="I20" i="38" s="1"/>
  <c r="S22" i="38"/>
  <c r="Q22" i="38"/>
  <c r="R22" i="38" s="1"/>
  <c r="T22" i="38" s="1"/>
  <c r="H22" i="38"/>
  <c r="I22" i="38" s="1"/>
  <c r="S18" i="38"/>
  <c r="Q18" i="38"/>
  <c r="R18" i="38" s="1"/>
  <c r="T18" i="38" s="1"/>
  <c r="H18" i="38"/>
  <c r="I18" i="38" s="1"/>
  <c r="S38" i="38"/>
  <c r="Q38" i="38"/>
  <c r="R38" i="38" s="1"/>
  <c r="T38" i="38" s="1"/>
  <c r="H38" i="38"/>
  <c r="I38" i="38" s="1"/>
  <c r="S19" i="38"/>
  <c r="Q19" i="38"/>
  <c r="R19" i="38" s="1"/>
  <c r="T19" i="38" s="1"/>
  <c r="H19" i="38"/>
  <c r="I19" i="38" s="1"/>
  <c r="S17" i="38"/>
  <c r="Q17" i="38"/>
  <c r="R17" i="38" s="1"/>
  <c r="T17" i="38" s="1"/>
  <c r="H17" i="38"/>
  <c r="I17" i="38" s="1"/>
  <c r="S25" i="38"/>
  <c r="Q25" i="38"/>
  <c r="R25" i="38" s="1"/>
  <c r="T25" i="38" s="1"/>
  <c r="H25" i="38"/>
  <c r="I25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7" i="37"/>
  <c r="Q17" i="37"/>
  <c r="R17" i="37" s="1"/>
  <c r="T17" i="37" s="1"/>
  <c r="H17" i="37"/>
  <c r="I17" i="37" s="1"/>
  <c r="S16" i="37"/>
  <c r="Q16" i="37"/>
  <c r="R16" i="37" s="1"/>
  <c r="T16" i="37" s="1"/>
  <c r="H16" i="37"/>
  <c r="I16" i="37" s="1"/>
  <c r="C9" i="37"/>
  <c r="C8" i="37"/>
  <c r="C7" i="37"/>
  <c r="C6" i="37"/>
  <c r="C3" i="37"/>
  <c r="C2" i="37"/>
  <c r="B13" i="36"/>
  <c r="B12" i="36"/>
  <c r="F20" i="28"/>
  <c r="S36" i="36"/>
  <c r="Q36" i="36"/>
  <c r="R36" i="36" s="1"/>
  <c r="T36" i="36" s="1"/>
  <c r="H36" i="36"/>
  <c r="I36" i="36" s="1"/>
  <c r="S35" i="36"/>
  <c r="Q35" i="36"/>
  <c r="R35" i="36" s="1"/>
  <c r="T35" i="36" s="1"/>
  <c r="H35" i="36"/>
  <c r="I35" i="36" s="1"/>
  <c r="S34" i="36"/>
  <c r="Q34" i="36"/>
  <c r="R34" i="36" s="1"/>
  <c r="T34" i="36" s="1"/>
  <c r="I34" i="36"/>
  <c r="H34" i="36"/>
  <c r="S30" i="36"/>
  <c r="Q30" i="36"/>
  <c r="R30" i="36" s="1"/>
  <c r="T30" i="36" s="1"/>
  <c r="H30" i="36"/>
  <c r="I30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19" i="35"/>
  <c r="F19" i="28" s="1"/>
  <c r="S18" i="35"/>
  <c r="Q18" i="35"/>
  <c r="R18" i="35" s="1"/>
  <c r="T18" i="35" s="1"/>
  <c r="H18" i="35"/>
  <c r="I18" i="35" s="1"/>
  <c r="S16" i="35"/>
  <c r="Q16" i="35"/>
  <c r="R16" i="35" s="1"/>
  <c r="T16" i="35" s="1"/>
  <c r="H16" i="35"/>
  <c r="I16" i="35" s="1"/>
  <c r="C9" i="35"/>
  <c r="C8" i="35"/>
  <c r="C7" i="35"/>
  <c r="C6" i="35"/>
  <c r="C3" i="35"/>
  <c r="C2" i="35"/>
  <c r="B13" i="34"/>
  <c r="B12" i="34"/>
  <c r="U28" i="34"/>
  <c r="F18" i="28" s="1"/>
  <c r="S17" i="34"/>
  <c r="Q17" i="34"/>
  <c r="R17" i="34" s="1"/>
  <c r="T17" i="34" s="1"/>
  <c r="I17" i="34"/>
  <c r="C9" i="34"/>
  <c r="C8" i="34"/>
  <c r="C7" i="34"/>
  <c r="C6" i="34"/>
  <c r="C3" i="34"/>
  <c r="C2" i="34"/>
  <c r="B13" i="33"/>
  <c r="B12" i="33"/>
  <c r="F17" i="28"/>
  <c r="S20" i="33"/>
  <c r="Q20" i="33"/>
  <c r="R20" i="33" s="1"/>
  <c r="T20" i="33" s="1"/>
  <c r="H20" i="33"/>
  <c r="H26" i="33" s="1"/>
  <c r="C9" i="33"/>
  <c r="C8" i="33"/>
  <c r="C7" i="33"/>
  <c r="C6" i="33"/>
  <c r="C3" i="33"/>
  <c r="C2" i="33"/>
  <c r="B13" i="32"/>
  <c r="B12" i="32"/>
  <c r="T33" i="44" l="1"/>
  <c r="R20" i="44"/>
  <c r="R19" i="44"/>
  <c r="T26" i="44"/>
  <c r="T39" i="44"/>
  <c r="T37" i="44"/>
  <c r="T24" i="44"/>
  <c r="T46" i="44"/>
  <c r="T32" i="44"/>
  <c r="R18" i="44"/>
  <c r="R22" i="44"/>
  <c r="R36" i="44"/>
  <c r="T34" i="44"/>
  <c r="T28" i="44"/>
  <c r="T21" i="44"/>
  <c r="T29" i="44"/>
  <c r="T40" i="44"/>
  <c r="T25" i="44"/>
  <c r="T38" i="44"/>
  <c r="I20" i="33"/>
  <c r="T18" i="46"/>
  <c r="T28" i="34"/>
  <c r="E18" i="28" s="1"/>
  <c r="H28" i="34"/>
  <c r="S211" i="44"/>
  <c r="C28" i="28" s="1"/>
  <c r="S28" i="34"/>
  <c r="C18" i="28" s="1"/>
  <c r="T26" i="33"/>
  <c r="E17" i="28" s="1"/>
  <c r="S50" i="37"/>
  <c r="C21" i="28" s="1"/>
  <c r="I26" i="33"/>
  <c r="I18" i="46"/>
  <c r="S18" i="46"/>
  <c r="C30" i="28" s="1"/>
  <c r="H18" i="46"/>
  <c r="H27" i="45"/>
  <c r="S27" i="45"/>
  <c r="C29" i="28" s="1"/>
  <c r="I27" i="45"/>
  <c r="T27" i="45"/>
  <c r="I211" i="44"/>
  <c r="H82" i="43"/>
  <c r="I82" i="43"/>
  <c r="S82" i="43"/>
  <c r="C27" i="28" s="1"/>
  <c r="T82" i="43"/>
  <c r="H27" i="41"/>
  <c r="I27" i="41"/>
  <c r="S27" i="41"/>
  <c r="C25" i="28" s="1"/>
  <c r="T27" i="41"/>
  <c r="E25" i="28" s="1"/>
  <c r="H111" i="40"/>
  <c r="I111" i="40"/>
  <c r="S111" i="40"/>
  <c r="C24" i="28" s="1"/>
  <c r="T111" i="40"/>
  <c r="E24" i="28" s="1"/>
  <c r="H56" i="39"/>
  <c r="I56" i="39"/>
  <c r="S56" i="39"/>
  <c r="C23" i="28" s="1"/>
  <c r="T56" i="39"/>
  <c r="E23" i="28" s="1"/>
  <c r="S43" i="38"/>
  <c r="C22" i="28" s="1"/>
  <c r="T43" i="38"/>
  <c r="E22" i="28" s="1"/>
  <c r="H43" i="38"/>
  <c r="I16" i="38"/>
  <c r="I43" i="38" s="1"/>
  <c r="H50" i="37"/>
  <c r="I50" i="37"/>
  <c r="T50" i="37"/>
  <c r="E21" i="28" s="1"/>
  <c r="S104" i="36"/>
  <c r="C20" i="28" s="1"/>
  <c r="I104" i="36"/>
  <c r="T104" i="36"/>
  <c r="E20" i="28" s="1"/>
  <c r="H104" i="36"/>
  <c r="H19" i="35"/>
  <c r="S19" i="35"/>
  <c r="C19" i="28" s="1"/>
  <c r="T19" i="35"/>
  <c r="E19" i="28" s="1"/>
  <c r="I19" i="35"/>
  <c r="I28" i="34"/>
  <c r="S26" i="33"/>
  <c r="C17" i="28" s="1"/>
  <c r="T36" i="44" l="1"/>
  <c r="T18" i="44"/>
  <c r="T19" i="44"/>
  <c r="T22" i="44"/>
  <c r="T20" i="44"/>
  <c r="E30" i="28"/>
  <c r="D30" i="28" s="1"/>
  <c r="E29" i="28"/>
  <c r="D29" i="28" s="1"/>
  <c r="E27" i="28"/>
  <c r="D27" i="28" s="1"/>
  <c r="D25" i="28"/>
  <c r="T211" i="44" l="1"/>
  <c r="E28" i="28" s="1"/>
  <c r="D28" i="28" s="1"/>
  <c r="U49" i="32"/>
  <c r="F16" i="28" s="1"/>
  <c r="S41" i="32"/>
  <c r="Q41" i="32"/>
  <c r="R41" i="32" s="1"/>
  <c r="T41" i="32" s="1"/>
  <c r="I41" i="32"/>
  <c r="S40" i="32"/>
  <c r="Q40" i="32"/>
  <c r="R40" i="32" s="1"/>
  <c r="T40" i="32" s="1"/>
  <c r="I40" i="32"/>
  <c r="S39" i="32"/>
  <c r="Q39" i="32"/>
  <c r="R39" i="32" s="1"/>
  <c r="T39" i="32" s="1"/>
  <c r="I39" i="32"/>
  <c r="S37" i="32"/>
  <c r="Q37" i="32"/>
  <c r="R37" i="32" s="1"/>
  <c r="T37" i="32" s="1"/>
  <c r="I37" i="32"/>
  <c r="S32" i="32"/>
  <c r="Q32" i="32"/>
  <c r="R32" i="32" s="1"/>
  <c r="T32" i="32" s="1"/>
  <c r="I32" i="32"/>
  <c r="S30" i="32"/>
  <c r="Q30" i="32"/>
  <c r="R30" i="32" s="1"/>
  <c r="T30" i="32" s="1"/>
  <c r="I30" i="32"/>
  <c r="S28" i="32"/>
  <c r="Q28" i="32"/>
  <c r="R28" i="32" s="1"/>
  <c r="T28" i="32" s="1"/>
  <c r="I28" i="32"/>
  <c r="S26" i="32"/>
  <c r="Q26" i="32"/>
  <c r="R26" i="32" s="1"/>
  <c r="T26" i="32" s="1"/>
  <c r="I26" i="32"/>
  <c r="S25" i="32"/>
  <c r="Q25" i="32"/>
  <c r="R25" i="32" s="1"/>
  <c r="T25" i="32" s="1"/>
  <c r="I25" i="32"/>
  <c r="S36" i="32"/>
  <c r="Q36" i="32"/>
  <c r="R36" i="32" s="1"/>
  <c r="T36" i="32" s="1"/>
  <c r="I36" i="32"/>
  <c r="S22" i="32"/>
  <c r="Q22" i="32"/>
  <c r="R22" i="32" s="1"/>
  <c r="T22" i="32" s="1"/>
  <c r="I22" i="32"/>
  <c r="S20" i="32"/>
  <c r="Q20" i="32"/>
  <c r="R20" i="32" s="1"/>
  <c r="T20" i="32" s="1"/>
  <c r="I20" i="32"/>
  <c r="S21" i="32"/>
  <c r="Q21" i="32"/>
  <c r="R21" i="32" s="1"/>
  <c r="T21" i="32" s="1"/>
  <c r="I21" i="32"/>
  <c r="S19" i="32"/>
  <c r="Q19" i="32"/>
  <c r="R19" i="32" s="1"/>
  <c r="T19" i="32" s="1"/>
  <c r="I19" i="32"/>
  <c r="S18" i="32"/>
  <c r="Q18" i="32"/>
  <c r="R18" i="32" s="1"/>
  <c r="T18" i="32" s="1"/>
  <c r="C9" i="32"/>
  <c r="C8" i="32"/>
  <c r="C7" i="32"/>
  <c r="C6" i="32"/>
  <c r="C3" i="32"/>
  <c r="C2" i="32"/>
  <c r="B13" i="31"/>
  <c r="B12" i="31"/>
  <c r="F15" i="28"/>
  <c r="S19" i="31"/>
  <c r="Q19" i="31"/>
  <c r="R19" i="31" s="1"/>
  <c r="T19" i="31" s="1"/>
  <c r="I19" i="31"/>
  <c r="C9" i="31"/>
  <c r="C8" i="31"/>
  <c r="C7" i="31"/>
  <c r="C6" i="31"/>
  <c r="C3" i="31"/>
  <c r="C2" i="31"/>
  <c r="H16" i="29"/>
  <c r="I16" i="29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8" i="29"/>
  <c r="I28" i="29" s="1"/>
  <c r="H29" i="29"/>
  <c r="I29" i="29" s="1"/>
  <c r="H31" i="29"/>
  <c r="I31" i="29" s="1"/>
  <c r="H32" i="29"/>
  <c r="I32" i="29" s="1"/>
  <c r="H33" i="29"/>
  <c r="I33" i="29" s="1"/>
  <c r="H36" i="29"/>
  <c r="I36" i="29" s="1"/>
  <c r="H37" i="29"/>
  <c r="I37" i="29" s="1"/>
  <c r="H39" i="29"/>
  <c r="I39" i="29" s="1"/>
  <c r="H42" i="29"/>
  <c r="I42" i="29" s="1"/>
  <c r="H43" i="29"/>
  <c r="I43" i="29" s="1"/>
  <c r="H44" i="29"/>
  <c r="I44" i="29" s="1"/>
  <c r="H45" i="29"/>
  <c r="I45" i="29"/>
  <c r="H46" i="29"/>
  <c r="I46" i="29"/>
  <c r="H47" i="29"/>
  <c r="I47" i="29" s="1"/>
  <c r="H48" i="29"/>
  <c r="I48" i="29" s="1"/>
  <c r="H49" i="29"/>
  <c r="I49" i="29"/>
  <c r="H50" i="29"/>
  <c r="I50" i="29" s="1"/>
  <c r="H51" i="29"/>
  <c r="I51" i="29" s="1"/>
  <c r="H53" i="29"/>
  <c r="I53" i="29" s="1"/>
  <c r="H54" i="29"/>
  <c r="I54" i="29" s="1"/>
  <c r="H55" i="29"/>
  <c r="I55" i="29"/>
  <c r="H56" i="29"/>
  <c r="I56" i="29"/>
  <c r="H57" i="29"/>
  <c r="I57" i="29" s="1"/>
  <c r="H58" i="29"/>
  <c r="I58" i="29"/>
  <c r="H60" i="29"/>
  <c r="I60" i="29" s="1"/>
  <c r="H61" i="29"/>
  <c r="I61" i="29"/>
  <c r="Q58" i="29"/>
  <c r="R58" i="29" s="1"/>
  <c r="T58" i="29" s="1"/>
  <c r="S58" i="29"/>
  <c r="Q60" i="29"/>
  <c r="R60" i="29" s="1"/>
  <c r="T60" i="29" s="1"/>
  <c r="S60" i="29"/>
  <c r="Q61" i="29"/>
  <c r="R61" i="29" s="1"/>
  <c r="T61" i="29" s="1"/>
  <c r="S61" i="29"/>
  <c r="C3" i="28"/>
  <c r="C2" i="28"/>
  <c r="C9" i="28"/>
  <c r="C8" i="28"/>
  <c r="C7" i="28"/>
  <c r="C6" i="28"/>
  <c r="H22" i="31" l="1"/>
  <c r="S22" i="31"/>
  <c r="C15" i="28" s="1"/>
  <c r="H49" i="32"/>
  <c r="T49" i="32"/>
  <c r="E16" i="28" s="1"/>
  <c r="S49" i="32"/>
  <c r="C16" i="28" s="1"/>
  <c r="I18" i="32"/>
  <c r="I49" i="32" s="1"/>
  <c r="T22" i="31"/>
  <c r="E15" i="28" s="1"/>
  <c r="I22" i="31"/>
  <c r="D15" i="28" l="1"/>
  <c r="U62" i="29"/>
  <c r="B12" i="29"/>
  <c r="B13" i="29"/>
  <c r="C9" i="29" l="1"/>
  <c r="C8" i="29"/>
  <c r="C7" i="29"/>
  <c r="C6" i="29"/>
  <c r="C3" i="29"/>
  <c r="C2" i="29"/>
  <c r="S16" i="29" l="1"/>
  <c r="S17" i="29"/>
  <c r="S18" i="29"/>
  <c r="S19" i="29"/>
  <c r="S20" i="29"/>
  <c r="S21" i="29"/>
  <c r="S22" i="29"/>
  <c r="S23" i="29"/>
  <c r="S24" i="29"/>
  <c r="S25" i="29"/>
  <c r="S26" i="29"/>
  <c r="S28" i="29"/>
  <c r="S29" i="29"/>
  <c r="S31" i="29"/>
  <c r="S32" i="29"/>
  <c r="S33" i="29"/>
  <c r="S36" i="29"/>
  <c r="S37" i="29"/>
  <c r="S39" i="29"/>
  <c r="S42" i="29"/>
  <c r="S43" i="29"/>
  <c r="S44" i="29"/>
  <c r="S45" i="29"/>
  <c r="S46" i="29"/>
  <c r="S47" i="29"/>
  <c r="S48" i="29"/>
  <c r="S49" i="29"/>
  <c r="S50" i="29"/>
  <c r="S51" i="29"/>
  <c r="S53" i="29"/>
  <c r="S54" i="29"/>
  <c r="S55" i="29"/>
  <c r="S56" i="29"/>
  <c r="S57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8" i="29"/>
  <c r="R28" i="29" s="1"/>
  <c r="T28" i="29" s="1"/>
  <c r="Q29" i="29"/>
  <c r="R29" i="29" s="1"/>
  <c r="T29" i="29" s="1"/>
  <c r="Q31" i="29"/>
  <c r="R31" i="29" s="1"/>
  <c r="T31" i="29" s="1"/>
  <c r="Q32" i="29"/>
  <c r="R32" i="29" s="1"/>
  <c r="T32" i="29" s="1"/>
  <c r="Q33" i="29"/>
  <c r="R33" i="29" s="1"/>
  <c r="T33" i="29" s="1"/>
  <c r="Q36" i="29"/>
  <c r="R36" i="29" s="1"/>
  <c r="T36" i="29" s="1"/>
  <c r="Q37" i="29"/>
  <c r="R37" i="29" s="1"/>
  <c r="T37" i="29" s="1"/>
  <c r="Q39" i="29"/>
  <c r="R39" i="29" s="1"/>
  <c r="T39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F14" i="28"/>
  <c r="I62" i="29" l="1"/>
  <c r="S62" i="29"/>
  <c r="C14" i="28" s="1"/>
  <c r="T62" i="29"/>
  <c r="H62" i="29"/>
  <c r="E14" i="28" l="1"/>
  <c r="E31" i="28" s="1"/>
  <c r="D17" i="28"/>
  <c r="D21" i="28"/>
  <c r="D22" i="28"/>
  <c r="D23" i="28"/>
  <c r="D14" i="28" l="1"/>
  <c r="D19" i="28"/>
  <c r="D18" i="28"/>
  <c r="D24" i="28"/>
  <c r="D20" i="28"/>
  <c r="D16" i="28"/>
  <c r="D31" i="28" l="1"/>
</calcChain>
</file>

<file path=xl/sharedStrings.xml><?xml version="1.0" encoding="utf-8"?>
<sst xmlns="http://schemas.openxmlformats.org/spreadsheetml/2006/main" count="4669" uniqueCount="1019">
  <si>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</si>
  <si>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</si>
  <si>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</si>
  <si>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</si>
  <si>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</si>
  <si>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</si>
  <si>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</si>
  <si>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</si>
  <si>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</si>
  <si>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</si>
  <si>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</si>
  <si>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</si>
  <si>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</si>
  <si>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</si>
  <si>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</si>
  <si>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</si>
  <si>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</si>
  <si>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</si>
  <si>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</si>
  <si>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</si>
  <si>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</si>
  <si>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</si>
  <si>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</si>
  <si>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</si>
  <si>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</si>
  <si>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</si>
  <si>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</si>
  <si>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</si>
  <si>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</si>
  <si>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</si>
  <si>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</si>
  <si>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</si>
  <si>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</si>
  <si>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</si>
  <si>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</si>
  <si>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</si>
  <si>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</si>
  <si>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</si>
  <si>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</si>
  <si>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</si>
  <si>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</si>
  <si>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</si>
  <si>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</si>
  <si>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</si>
  <si>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</si>
  <si>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</si>
  <si>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</si>
  <si>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</si>
  <si>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</si>
  <si>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</si>
  <si>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</si>
  <si>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</si>
  <si>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</si>
  <si>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</si>
  <si>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</si>
  <si>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</si>
  <si>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</si>
  <si>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</si>
  <si>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</si>
  <si>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</si>
  <si>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</si>
  <si>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</si>
  <si>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</si>
  <si>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</si>
  <si>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</si>
  <si>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</si>
  <si>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</si>
  <si>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</si>
  <si>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</si>
  <si>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</si>
  <si>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</si>
  <si>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</si>
  <si>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</si>
  <si>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</si>
  <si>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</si>
  <si>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</si>
  <si>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</si>
  <si>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</si>
  <si>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</si>
  <si>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</si>
  <si>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</si>
  <si>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</si>
  <si>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</si>
  <si>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</si>
  <si>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</si>
  <si>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</si>
  <si>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</si>
  <si>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</si>
  <si>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</si>
  <si>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</si>
  <si>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</si>
  <si>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</si>
  <si>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</si>
  <si>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</si>
  <si>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</si>
  <si>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</si>
  <si>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</si>
  <si>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</si>
  <si>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</si>
  <si>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</si>
  <si>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</si>
  <si>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</si>
  <si>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</si>
  <si>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</si>
  <si>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</si>
  <si>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</si>
  <si>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</si>
  <si>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</si>
  <si>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</si>
  <si>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</si>
  <si>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</si>
  <si>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</si>
  <si>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</si>
  <si>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</si>
  <si>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</si>
  <si>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</si>
  <si>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</si>
  <si>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</si>
  <si>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</si>
  <si>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</si>
  <si>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</si>
  <si>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</si>
  <si>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</si>
  <si>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</si>
  <si>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</si>
  <si>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</si>
  <si>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</si>
  <si>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</si>
  <si>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</si>
  <si>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</si>
  <si>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</si>
  <si>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</si>
  <si>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</si>
  <si>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</si>
  <si>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</si>
  <si>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</si>
  <si>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</si>
  <si>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</si>
  <si>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</si>
  <si>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</si>
  <si>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</si>
  <si>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</si>
  <si>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</si>
  <si>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</si>
  <si>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</si>
  <si>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</si>
  <si>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</si>
  <si>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</si>
  <si>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</si>
  <si>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</si>
  <si>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</si>
  <si>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</si>
  <si>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</si>
  <si>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</si>
  <si>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</si>
  <si>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</si>
  <si>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</si>
  <si>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</si>
  <si>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</si>
  <si>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</si>
  <si>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</si>
  <si>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</si>
  <si>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</si>
  <si>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</si>
  <si>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</si>
  <si>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</si>
  <si>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</si>
  <si>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</si>
  <si>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</si>
  <si>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</si>
  <si>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</si>
  <si>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</si>
  <si>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</si>
  <si>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</si>
  <si>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</si>
  <si>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</si>
  <si>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</si>
  <si>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</si>
  <si>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</si>
  <si>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</si>
  <si>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</si>
  <si>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</si>
  <si>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</si>
  <si>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</si>
  <si>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</si>
  <si>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</si>
  <si>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</si>
  <si>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</si>
  <si>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</si>
  <si>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</si>
  <si>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</si>
  <si>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</si>
  <si>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</si>
  <si>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</si>
  <si>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</si>
  <si>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</si>
  <si>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</si>
  <si>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</si>
  <si>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</si>
  <si>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</si>
  <si>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</si>
  <si>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</si>
  <si>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</si>
  <si>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</si>
  <si>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</si>
  <si>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</si>
  <si>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</si>
  <si>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</si>
  <si>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</si>
  <si>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</si>
  <si>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</si>
  <si>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</si>
  <si>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</si>
  <si>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</si>
  <si>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</si>
  <si>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</si>
  <si>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</si>
  <si>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</si>
  <si>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</si>
  <si>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</si>
  <si>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</si>
  <si>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</si>
  <si>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</si>
  <si>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</si>
  <si>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</si>
  <si>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</si>
  <si>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</si>
  <si>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</si>
  <si>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</si>
  <si>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</si>
  <si>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</si>
  <si>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</si>
  <si>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</si>
  <si>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</si>
  <si>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</si>
  <si>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Brokoli</t>
  </si>
  <si>
    <t>Čebula</t>
  </si>
  <si>
    <t>Por</t>
  </si>
  <si>
    <t>Banane</t>
  </si>
  <si>
    <t>Limone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</si>
  <si>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</si>
  <si>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</si>
  <si>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</si>
  <si>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</si>
  <si>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</si>
  <si>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</si>
  <si>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EKOLOŠKI KRUH IN PEKOVSKO PECIVO</t>
  </si>
  <si>
    <t>ZAMRZNJENI IZDELKI IZ TESTA</t>
  </si>
  <si>
    <t>OSTALO PREHRAMBENO BLAGO</t>
  </si>
  <si>
    <t>SKLOPI</t>
  </si>
  <si>
    <t>Ponudnik mora ponudite vse artike v celotnem sklopu. V kolikor ne ponudi vseh artiklov, naročnik izloči ponudbo, kot nedopustno.</t>
  </si>
  <si>
    <t>predracun2a_OSZrece</t>
  </si>
  <si>
    <t>ŠOLSKA CESTA 3, 3214 ZREČE</t>
  </si>
  <si>
    <t>OSNOVNA ŠOLA ZREČE</t>
  </si>
  <si>
    <t>Parmezan</t>
  </si>
  <si>
    <t>Sir brez laktoze</t>
  </si>
  <si>
    <t>MESO IN MESNI IZDELKI</t>
  </si>
  <si>
    <t>JAJCA</t>
  </si>
  <si>
    <t>Cvetača</t>
  </si>
  <si>
    <t>Čebula, očiščena</t>
  </si>
  <si>
    <t>Jagode</t>
  </si>
  <si>
    <t>Marelice</t>
  </si>
  <si>
    <t>Nektarine</t>
  </si>
  <si>
    <t>Zelena gomolj</t>
  </si>
  <si>
    <t>Ananas</t>
  </si>
  <si>
    <t>Klementine</t>
  </si>
  <si>
    <t>Mandarine</t>
  </si>
  <si>
    <t>Pomaranče</t>
  </si>
  <si>
    <t>Džuveč</t>
  </si>
  <si>
    <t xml:space="preserve">Ajdova kaša </t>
  </si>
  <si>
    <t xml:space="preserve">Dodatek jedem z zelenjavo, ki vsebuje samo naravne okuse. Brez ojačevalcev okusa, arom in barvil. Vegeta natura* </t>
  </si>
  <si>
    <t xml:space="preserve">Citronka </t>
  </si>
  <si>
    <t>EKOLOŠKO MESO</t>
  </si>
  <si>
    <t>RIBE</t>
  </si>
  <si>
    <t>ZAMRZNJENA ZELENJAVA IN SADJE</t>
  </si>
  <si>
    <t>KONZERVIRANO SADJE IN ZELENJAVA</t>
  </si>
  <si>
    <t xml:space="preserve">Sir Edamec, 45% m.m.  rezine tanke </t>
  </si>
  <si>
    <t>Domači ocvirki z malo masti</t>
  </si>
  <si>
    <t>Konjsko meso, brez kosti, kocke 1x1 cm, zrezki (5dag)</t>
  </si>
  <si>
    <t>Kuhan pršut- narezan</t>
  </si>
  <si>
    <t>Pečenica</t>
  </si>
  <si>
    <t>Svinjska rebrca</t>
  </si>
  <si>
    <t>Svinjsko pleče (odkoščičen) LAKS</t>
  </si>
  <si>
    <t>Svinjsko pleče (odkoščičen) LAKS - mleto</t>
  </si>
  <si>
    <t xml:space="preserve">Vratovina prekajena </t>
  </si>
  <si>
    <t>Čevapčiči, mešana masa (pol svinjina, pol govedina)</t>
  </si>
  <si>
    <t>Divjačina (srna), kocke 1x1cm</t>
  </si>
  <si>
    <t>Zajec, razkoščičen, kocke 1x1 cm</t>
  </si>
  <si>
    <t>Piščančje krače(zgornji del beder) s kožo in kostmi (zagotovljeno kalibriranje od 120g - 150 g)</t>
  </si>
  <si>
    <t xml:space="preserve">Borovnice, ameriške </t>
  </si>
  <si>
    <t>Breskve</t>
  </si>
  <si>
    <t>Čebula mlada</t>
  </si>
  <si>
    <t>Češnje, sveže</t>
  </si>
  <si>
    <t>Endivija</t>
  </si>
  <si>
    <t>Grozdje-belo</t>
  </si>
  <si>
    <t>Grozdje-črno</t>
  </si>
  <si>
    <t>Hruške različne sorte</t>
  </si>
  <si>
    <t>Jabolka, različne sorte 1. kategorija</t>
  </si>
  <si>
    <t>Kivi rinfuza</t>
  </si>
  <si>
    <t>Koleraba</t>
  </si>
  <si>
    <t>Krompir mladi, droben 28-35g</t>
  </si>
  <si>
    <t>Kumare sveže</t>
  </si>
  <si>
    <t>Mandeljni, očiščeni, luščeni</t>
  </si>
  <si>
    <t>Motovilec, očiščen, opran, svež</t>
  </si>
  <si>
    <t>Ohrovt</t>
  </si>
  <si>
    <t>Paprika sveža rdeča</t>
  </si>
  <si>
    <t>Paprika sveža rumena</t>
  </si>
  <si>
    <t>Paprika sveža zelena</t>
  </si>
  <si>
    <t>Paradižnik različne sorte</t>
  </si>
  <si>
    <t>Peteršilj</t>
  </si>
  <si>
    <t>Radič rdeči</t>
  </si>
  <si>
    <t>Radič rumeni štrucar</t>
  </si>
  <si>
    <t xml:space="preserve">Ringlo </t>
  </si>
  <si>
    <t>Rukola, očiščena, oprana, sveža</t>
  </si>
  <si>
    <t xml:space="preserve">Slive </t>
  </si>
  <si>
    <t>130.</t>
  </si>
  <si>
    <t>131.</t>
  </si>
  <si>
    <t>132.</t>
  </si>
  <si>
    <t>133.</t>
  </si>
  <si>
    <t>134.</t>
  </si>
  <si>
    <t>135.</t>
  </si>
  <si>
    <t>136.</t>
  </si>
  <si>
    <t>137.</t>
  </si>
  <si>
    <t>EKO hruške, 1. kakovostni razred, do 100g</t>
  </si>
  <si>
    <t>EKO banane, 1. kakovostni razred</t>
  </si>
  <si>
    <t xml:space="preserve">EKO breskve, sveže, 1. kakovostni razred </t>
  </si>
  <si>
    <t>EKO jabolka (topaz, ajdared, jonatan, jonagold, ipd.), 1. kakovostni razred, do 100g</t>
  </si>
  <si>
    <t>EKO marelice, sveže, 1. kakovostni razred</t>
  </si>
  <si>
    <t>EKO krompir mlad</t>
  </si>
  <si>
    <t>EKO krompir</t>
  </si>
  <si>
    <t>EKO motovilec</t>
  </si>
  <si>
    <t>EKO rozine sultana, brez konzervansov</t>
  </si>
  <si>
    <t>EKO brusnice suhe, brez konzervansov</t>
  </si>
  <si>
    <t>EKO slive suhe, brez konzervansov</t>
  </si>
  <si>
    <t>EKO fige suhe, brez konzervansov</t>
  </si>
  <si>
    <t>EKO suha jabolka, brez konzervansov</t>
  </si>
  <si>
    <t>EKO suhe hruške, brez konzervansov</t>
  </si>
  <si>
    <t xml:space="preserve">Blitva, pasirana -  briketi  </t>
  </si>
  <si>
    <t xml:space="preserve">Špinača, pasirana -  briketi </t>
  </si>
  <si>
    <t xml:space="preserve">Ajvar, pasteriziran, nepekoč, pražen </t>
  </si>
  <si>
    <t xml:space="preserve">Kompot višnja brez koščic </t>
  </si>
  <si>
    <t xml:space="preserve">Papika pečena delikatesna </t>
  </si>
  <si>
    <t>Paprika vložena delikatesna</t>
  </si>
  <si>
    <t>Kremne rezine</t>
  </si>
  <si>
    <t>Kruhove kocke suhe</t>
  </si>
  <si>
    <t>Marmorni kolač</t>
  </si>
  <si>
    <t>Mufin, čokoladni</t>
  </si>
  <si>
    <t>Mufin, sadni</t>
  </si>
  <si>
    <t>Presta</t>
  </si>
  <si>
    <t>Rogljič mlečni</t>
  </si>
  <si>
    <t>Sadna kocka</t>
  </si>
  <si>
    <t>Blazinica s skuto</t>
  </si>
  <si>
    <t>Buhtelj s čokolado</t>
  </si>
  <si>
    <t>Buhtelj z marmelado</t>
  </si>
  <si>
    <t>Lepinja</t>
  </si>
  <si>
    <t>Mlečna štručka z rozinami</t>
  </si>
  <si>
    <t xml:space="preserve">Piškoti janeževi upognjenci </t>
  </si>
  <si>
    <t xml:space="preserve">Piškoti pariška rožica </t>
  </si>
  <si>
    <t xml:space="preserve">Piškoti prijatelj </t>
  </si>
  <si>
    <t xml:space="preserve">Piškoti s čokolado </t>
  </si>
  <si>
    <t xml:space="preserve">Piškoti s čokolado in kokosom </t>
  </si>
  <si>
    <t>Piškoti, linške oči, čokoladni</t>
  </si>
  <si>
    <t xml:space="preserve">Piškoti, linške oči, marmeladni </t>
  </si>
  <si>
    <t xml:space="preserve">Potička lešnikova </t>
  </si>
  <si>
    <t xml:space="preserve">Potička orehova </t>
  </si>
  <si>
    <t xml:space="preserve">Štručka graham </t>
  </si>
  <si>
    <t>Štručka z maslom in česnom</t>
  </si>
  <si>
    <t xml:space="preserve">Žemlja bela velika </t>
  </si>
  <si>
    <t>Ješprenj</t>
  </si>
  <si>
    <t>BG kruh z zelišči (kot Schar Focaccia con rosmarino)</t>
  </si>
  <si>
    <t xml:space="preserve">BG piškoti (kot Schar Maria) </t>
  </si>
  <si>
    <t>BG štručke (kot Schar)</t>
  </si>
  <si>
    <t>Piškoti s čokolado (polnozrnatna moka 31,8%, ovseni kosmiči 13,9%, koščki čokolade 4,8%, 2,6 % lešnikov)</t>
  </si>
  <si>
    <t>Rastlinska smetana brez alergenov (brez mleka- mlečnih beljakovin, jajc)</t>
  </si>
  <si>
    <t>EKO</t>
  </si>
  <si>
    <t>Smoothie, tetrapak, breskev z vlakninami, z zamaškom za zapiranje</t>
  </si>
  <si>
    <t>Jajca odprta 30/1  XL talna reja 73 g in več, *cena za 1 jajce</t>
  </si>
  <si>
    <t>EKOLOŠKI MLEČNI IZDELKI</t>
  </si>
  <si>
    <t>PERUTNINSKO MESO IN IZDELKI</t>
  </si>
  <si>
    <t>SVEŽA ZELENJAVA IN SADJE, SUHO SADJE</t>
  </si>
  <si>
    <t>EKOLOŠKA SVEŽA ZELENJAVA IN  SADJE, EKOLOŠKO SUHO SADJE</t>
  </si>
  <si>
    <t>KRUH, PEKOVSKO PECIVO IN SLAŠČIČARSKI IZDELKI</t>
  </si>
  <si>
    <t>SADNI SOK, VODA IN ŽITNE PLOŠČICE</t>
  </si>
  <si>
    <t>Namaz sirni,  vedro</t>
  </si>
  <si>
    <t>Sir topljeni (8 x 25g) 35% m.m.</t>
  </si>
  <si>
    <t>Smetana sladka trajna za stepanje</t>
  </si>
  <si>
    <t>Smetana, sladka 35% m.m.</t>
  </si>
  <si>
    <t>Sladoled mlečni kornet - različni okusi (vanilija, čokolada, jagoda)</t>
  </si>
  <si>
    <t>ZAHTEVAMO V CELOTI EKOLOŠKA ŽIVILA - PRILOŽITI MORATE VELJAVEN CERTIFIKAT!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</si>
  <si>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</si>
  <si>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</si>
  <si>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</si>
  <si>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</si>
  <si>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</si>
  <si>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</si>
  <si>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</si>
  <si>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</si>
  <si>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</si>
  <si>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</si>
  <si>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Moka pšenična ostra T 400</t>
  </si>
  <si>
    <t>Desert rižev, vanilija in čokolada  4 x 110 g</t>
  </si>
  <si>
    <t xml:space="preserve">BG bombetke s čokolado (kot Schar Choc) </t>
  </si>
  <si>
    <t>BG domači kruh  (kot Schar Landbrot)</t>
  </si>
  <si>
    <t>BG drobtine (kot Schar Pan Grati)</t>
  </si>
  <si>
    <t>BG hrustljavi piškoti z žiti (kot Schar kot Creal Bisco)</t>
  </si>
  <si>
    <t xml:space="preserve">BG kruh s semeni (kot Schar Pan Multigrane) </t>
  </si>
  <si>
    <t>BG kruh temen (kot Schar Pan Rustico)</t>
  </si>
  <si>
    <t xml:space="preserve">BG polnorznatni piškoti (kot ScharDigestive) </t>
  </si>
  <si>
    <t>BG sladki kruh (kot Schar Pain Brioche)</t>
  </si>
  <si>
    <t>BG testenine (kot Schar Anellini)</t>
  </si>
  <si>
    <t>BG večzrnatne testenine (kot Schar Fusilli)</t>
  </si>
  <si>
    <t xml:space="preserve">Čaj božični, filter veriga </t>
  </si>
  <si>
    <t xml:space="preserve">Čaj divja češnja, filter veriga </t>
  </si>
  <si>
    <t xml:space="preserve">Čaj bezeg, filter veriga </t>
  </si>
  <si>
    <t xml:space="preserve">Čaj hawai tropic </t>
  </si>
  <si>
    <t xml:space="preserve">Čaj jagoda-vanilija, filter veriga </t>
  </si>
  <si>
    <t>Čaj breskev</t>
  </si>
  <si>
    <t xml:space="preserve">Čaj melisa, brez dodanih arom, barvil, </t>
  </si>
  <si>
    <t>Čaj planinski, filter veriga</t>
  </si>
  <si>
    <t>Čaj timijan, brez dodanih arom, barvil</t>
  </si>
  <si>
    <t xml:space="preserve">Čokolada otroška mlečna </t>
  </si>
  <si>
    <t>Čokolada v prahu min. 36% kakava,</t>
  </si>
  <si>
    <t>Kakav v prahu (min 20 % kakavovega masla)</t>
  </si>
  <si>
    <t xml:space="preserve">Kis alkoholni 9%, naravni brez antioksidantov in dodanih konzervansov </t>
  </si>
  <si>
    <t>Kvas pekovski, svež</t>
  </si>
  <si>
    <t xml:space="preserve">Kvas, pekovski </t>
  </si>
  <si>
    <t xml:space="preserve">Lešniki mleti </t>
  </si>
  <si>
    <t>Lovor listi</t>
  </si>
  <si>
    <t>Majoneza, steklen kozarec (enakovredna Gea)</t>
  </si>
  <si>
    <t>Majoneza veganska enakovredna Omegol  (brez jajc, brez mleka in mlečnih beljakovin)</t>
  </si>
  <si>
    <t xml:space="preserve">Muškatni oreh, mleti </t>
  </si>
  <si>
    <t>Olje sončnično 100%, jedilno rafinirano</t>
  </si>
  <si>
    <t xml:space="preserve">Paprika – mleta sladka </t>
  </si>
  <si>
    <t xml:space="preserve">Peteršilj – suhi </t>
  </si>
  <si>
    <t>Piškoti iz žit (ovseni kosmici 34%, pšenična polnozrnata moka 34%,nehidrogenirana palmina maščoba)</t>
  </si>
  <si>
    <t xml:space="preserve">Poper črni mleti  </t>
  </si>
  <si>
    <t xml:space="preserve">Rum </t>
  </si>
  <si>
    <t>Seme bučno, oluščeno,  praženo</t>
  </si>
  <si>
    <t>Seme sončnično luščeno</t>
  </si>
  <si>
    <t>Sol fino mleta kamena, jodirana</t>
  </si>
  <si>
    <t>Tuna Thunnus Albacares enakovredna Rio mare</t>
  </si>
  <si>
    <t>Tuna Thunnus Albacares v olivnem olju, (pakirano 4x80 g) enakovredno Rio mare * cena na zav</t>
  </si>
  <si>
    <t>Veganska margarina, brez konzervansov, umetnih barvil kot Extra Vital, Vitaquell</t>
  </si>
  <si>
    <t>eko</t>
  </si>
  <si>
    <t>Čebula ocvrta/pražena, brez olupka, brez aditivov in konzervansov, enako kot GEA</t>
  </si>
  <si>
    <t>DOVOLJENO ODSTOPANJE V PAKIRANJU, OD ZAHTEVANEGA PAKIRANJA (2a celica) +/- 50%, cene je potrebno preračunati na zahtevano mersko enoto.</t>
  </si>
  <si>
    <t>EKO paradižnik češnjev</t>
  </si>
  <si>
    <t>Solata kristalka krhkolistna glavnata</t>
  </si>
  <si>
    <t>Eko kaki</t>
  </si>
  <si>
    <t>Mladi kajmak,  brez GSO</t>
  </si>
  <si>
    <t>Sir Gauda rezine tanke, brez GSO</t>
  </si>
  <si>
    <t>Drobnjak drobno rezan</t>
  </si>
  <si>
    <t>0,1-1</t>
  </si>
  <si>
    <t>Čaj janež</t>
  </si>
  <si>
    <t>MASLENI KEKSI, MASLO (MLEKO) min. 7,00 % kot PETIT BEURRE</t>
  </si>
  <si>
    <t xml:space="preserve">Kakao instant, manj masten kakav 25 %,  2,5 % kakavovega masla, dodana aroma vanilije, enakovredno Benquick </t>
  </si>
  <si>
    <t>Mrvice, čokoladne</t>
  </si>
  <si>
    <t>Mrvice, pisane</t>
  </si>
  <si>
    <t>Voda, mineralna gazirana</t>
  </si>
  <si>
    <t>Prekajena vratovina</t>
  </si>
  <si>
    <t>Pleskavica 80g</t>
  </si>
  <si>
    <t>Paradižnik dekorativni</t>
  </si>
  <si>
    <t>Melona</t>
  </si>
  <si>
    <t>Lubenica</t>
  </si>
  <si>
    <t>Kompot marelica-kocke</t>
  </si>
  <si>
    <t>Olive, vložene</t>
  </si>
  <si>
    <t>Slanik</t>
  </si>
  <si>
    <t xml:space="preserve">Gibanica prekmurska </t>
  </si>
  <si>
    <t>BIO PIRIN JABOLČNI ZAVITEK</t>
  </si>
  <si>
    <t>BIO SLADKO PECIVO S ČOKOLADNIMI ZRNI</t>
  </si>
  <si>
    <t>BIO SLADKO PECIVO BREZ ČOKOLADE</t>
  </si>
  <si>
    <t>BIO KRUH AJDOV Z OREHI</t>
  </si>
  <si>
    <t xml:space="preserve">BIO KROF </t>
  </si>
  <si>
    <t>BIO KRUH PIRIN REZAN</t>
  </si>
  <si>
    <t>Sadna ploščica jagoda min 38% sadja</t>
  </si>
  <si>
    <t>Cmoki z mareličnim nadevom s skuto, celi koščki sadja (delež nadeva minamlno 20%)</t>
  </si>
  <si>
    <t>Zlate kroglice</t>
  </si>
  <si>
    <t>Čaj ananas-ingver, filter mali</t>
  </si>
  <si>
    <t>Čaj divja češnja, filter mali</t>
  </si>
  <si>
    <t>Čaj gozdna jagoda-acai, filter mali</t>
  </si>
  <si>
    <t>Čaj ingver-limona, filter mali</t>
  </si>
  <si>
    <t>Čaj jagoda-vanilija, filter mali</t>
  </si>
  <si>
    <t>Čaj janež, filter mali</t>
  </si>
  <si>
    <t>Čaj kopriva, filter mali</t>
  </si>
  <si>
    <t>Čaj limona-limeta, filter mali</t>
  </si>
  <si>
    <t>Čaj malina , filter mali</t>
  </si>
  <si>
    <t>Čaj malina-brusnica, filter mali</t>
  </si>
  <si>
    <t>Čaj mango-breskev, filter mali</t>
  </si>
  <si>
    <t>Čaj meta, filter mali</t>
  </si>
  <si>
    <t>Čaj ribez-aronija, filter mali</t>
  </si>
  <si>
    <t>Čaj timijan, filter mali</t>
  </si>
  <si>
    <t>Čaj zeleni z vanilijo mali</t>
  </si>
  <si>
    <t>Čaj zeleni, filter,mali</t>
  </si>
  <si>
    <t>Čaj zeliščni s šatrajem in komarčkom, filter mali</t>
  </si>
  <si>
    <t>Čaj zeliščni z janežem in koprivo, filter mali</t>
  </si>
  <si>
    <t>Čaj zeliščni z meliso-lipo mali</t>
  </si>
  <si>
    <t>Čaj pomaranča, filter</t>
  </si>
  <si>
    <t>Čaj borovnica, filter mali</t>
  </si>
  <si>
    <t>Čaj borovnica filter,</t>
  </si>
  <si>
    <t>Čaj kamilica, filter mali</t>
  </si>
  <si>
    <t>Čaj bezeg, filter mali</t>
  </si>
  <si>
    <t>Čaj brusnica, filter mali</t>
  </si>
  <si>
    <t>Čaj lipa</t>
  </si>
  <si>
    <t>Čaj otroški, veriga</t>
  </si>
  <si>
    <t>Čaj ingver-pomaranča filter mali</t>
  </si>
  <si>
    <t>Marmelada porcijska</t>
  </si>
  <si>
    <t xml:space="preserve">Rozine sultana rinfuza brez konzervansa (brez žvepla) 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</si>
  <si>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</si>
  <si>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</si>
  <si>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</si>
  <si>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</si>
  <si>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</si>
  <si>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</si>
  <si>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</si>
  <si>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</si>
  <si>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</si>
  <si>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</si>
  <si>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</si>
  <si>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</si>
  <si>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</si>
  <si>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</si>
  <si>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Napolitanke oblite s čokolado enakovredno maner mignon</t>
  </si>
  <si>
    <t xml:space="preserve">Študentska hrana </t>
  </si>
  <si>
    <t>Kokos moka</t>
  </si>
  <si>
    <t>Pašteta jetrna</t>
  </si>
  <si>
    <t>Pašteta tuna</t>
  </si>
  <si>
    <t>Želatina listi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</si>
  <si>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</si>
  <si>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</si>
  <si>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</si>
  <si>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</si>
  <si>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</si>
  <si>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</si>
  <si>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</si>
  <si>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</si>
  <si>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</si>
  <si>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</si>
  <si>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</si>
  <si>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</si>
  <si>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</si>
  <si>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EKOLOŠKE TESTENINE</t>
  </si>
  <si>
    <t>eko surovo maslo 1. vrste, min 82 % m.m.</t>
  </si>
  <si>
    <t>Robide, papirna embalaža</t>
  </si>
  <si>
    <t>Maline, papirna embalaža</t>
  </si>
  <si>
    <t xml:space="preserve">Krompir olupljen  </t>
  </si>
  <si>
    <t>Kislo zelje</t>
  </si>
  <si>
    <t>Kisla repa</t>
  </si>
  <si>
    <t>Kalčki, kaljeni, alfa alfa</t>
  </si>
  <si>
    <t>do 1</t>
  </si>
  <si>
    <t xml:space="preserve">Suh kaki, brez konzervansa (brez žvepla) </t>
  </si>
  <si>
    <t xml:space="preserve">Suha jabolka, neolupljeni - krhlji, brez konzervansa (brez žvepla) </t>
  </si>
  <si>
    <t xml:space="preserve">Suha jabolka, olupljeni - krhlji, brez konzervansa (brez žvepla) </t>
  </si>
  <si>
    <t>Suhe fige brez konzervansa (brez žvepla)</t>
  </si>
  <si>
    <t>Suhe brusnice brez konzervansa (brez žvepla)</t>
  </si>
  <si>
    <t>Suhe hruške krhlji neoljupljeni (brez žvepla)</t>
  </si>
  <si>
    <t xml:space="preserve">Suhe hruške krhlji oljupljeni </t>
  </si>
  <si>
    <t>Suhe marelice, brez konzervansov (brez žvepla)</t>
  </si>
  <si>
    <t xml:space="preserve">Suhe murve  brez konzervansa (brez žvepla) </t>
  </si>
  <si>
    <t xml:space="preserve">Suhe slive, brez koščic, brez konzervansov (brez žvepla) </t>
  </si>
  <si>
    <t xml:space="preserve">Suhi dateljni, razkoščičeni, brez konzervansa (brez žvepla) </t>
  </si>
  <si>
    <t xml:space="preserve">Suhi jurčki </t>
  </si>
  <si>
    <t>Suho sadje mešano</t>
  </si>
  <si>
    <t>bio</t>
  </si>
  <si>
    <t>Rozine brez konzervansa (brez žvepla)</t>
  </si>
  <si>
    <t>Sladkor, vanilijev 5/1</t>
  </si>
  <si>
    <t>Hrenovke, telečje, v naravnem ovoju</t>
  </si>
  <si>
    <t>IK ALI VK</t>
  </si>
  <si>
    <t>Mleko, pasterizirano, 3,5%m.m., IK, brez GSO, VEDRO</t>
  </si>
  <si>
    <t>Mleko trajno, 3,5%m.m.,IK, brez GSO</t>
  </si>
  <si>
    <t>Mleko,  3,5% m.m. IK,brez GSO, SLAMICA</t>
  </si>
  <si>
    <t>Mleko čokoladno IK slamica</t>
  </si>
  <si>
    <t>Mleko BZ BL, polnomastno</t>
  </si>
  <si>
    <t>Mleko BZ BL, polnomastno, SLAMICA</t>
  </si>
  <si>
    <t>Jogurt BZ BL navadni,IK, brez GSO, lonček</t>
  </si>
  <si>
    <t>Jogurt BZ BL z okusom,IK, brez GSO, LONČEK</t>
  </si>
  <si>
    <t>Jogurt navadni 2,5 % mm,IK,brez GSO, LONČEK</t>
  </si>
  <si>
    <t>Jogurt s probiotično kulturo sadni,v lončku, IK,brez GSO</t>
  </si>
  <si>
    <t>Jogurt, Grški tip sadni, IK, brez GSO</t>
  </si>
  <si>
    <t>Jogurt, Grški tip, navadni, IK, brez GSO</t>
  </si>
  <si>
    <t>Jogurtov desert - sadni, IK, brez GSO</t>
  </si>
  <si>
    <t>Jogurtov desert - čokoladni/stračetela, IK, brez GSO</t>
  </si>
  <si>
    <t>Maslo surovo I. vrste 82% m.m. IK, brez GSO</t>
  </si>
  <si>
    <t>Namaz, sirni, mlečni, različni okusi npr. zeliščni min. 3 okusi, IK, brez GSO</t>
  </si>
  <si>
    <t>Jogurt sadni brez dodanega sladkorja in sladil, V LONČKU, IK</t>
  </si>
  <si>
    <t>Mladi kajmak, IK, brez GSO, MALI</t>
  </si>
  <si>
    <t>Skuta pasirana 40% m.m., IK, VEDRO</t>
  </si>
  <si>
    <t>Skuta z obloženim sadjem, IK</t>
  </si>
  <si>
    <t>Sladoled, mlečni lonček, različni okusi IK</t>
  </si>
  <si>
    <t>Sladoled mlečni lučka različni okusi, IK</t>
  </si>
  <si>
    <t>eko jogurt, naravni, od 1,5 do 3,5 % m.m.lonček</t>
  </si>
  <si>
    <t>eko jogurt, naravni, od 1,5 do 3,5 % m.m.,3l plastenka</t>
  </si>
  <si>
    <t>eko jogurt, sadni, od 1,5 do 3,5 % m.m.lonček</t>
  </si>
  <si>
    <t>eko tradicionalni kefir, izdelan s kefirjevimi zrni, sadni, od 1,5 do 3,5 % m.m., lonček</t>
  </si>
  <si>
    <t>eko tradicionalni kefir, izdelan s kefirjevimi zrni, sadni,BL,od 1,5 do 3,5 % m.m., lonček</t>
  </si>
  <si>
    <t>KG</t>
  </si>
  <si>
    <t>Goveje kosti narezane - IK</t>
  </si>
  <si>
    <t>Goveje mlado pleče b.k.- mleto IK</t>
  </si>
  <si>
    <t>Goveje mlado stegno  b.k. zrezki - IK</t>
  </si>
  <si>
    <t>Goveje mlado stegno b.k.- kocke  1x1cm  - IK</t>
  </si>
  <si>
    <t>Goveje mlado stegno b.k. v kosu  - IK</t>
  </si>
  <si>
    <t>Goveje mlado stegno b.k. v TRAKCI  - IK</t>
  </si>
  <si>
    <t>Telečje stegno brez kosti - TRAKCI IK</t>
  </si>
  <si>
    <t>Svinjsko stegno brez kosti - v kosu</t>
  </si>
  <si>
    <t>Svinjsko stegno brez kosti - KOCKE 1*1 CM IK</t>
  </si>
  <si>
    <t xml:space="preserve">Svinjska ledja </t>
  </si>
  <si>
    <t>Salama pariška</t>
  </si>
  <si>
    <t>Salama šunka v ovitku</t>
  </si>
  <si>
    <t>Mleto mešano (50%goveje, 50%svinjina)</t>
  </si>
  <si>
    <t>Kranjska klobasa, zaščiteno geografsko poreklo</t>
  </si>
  <si>
    <t>Slanina prešana pečena delikatesna</t>
  </si>
  <si>
    <t>Slanina hamburška v kosu in mleta</t>
  </si>
  <si>
    <t>Vratovina sveža</t>
  </si>
  <si>
    <t>EKO GOVEJE MLADO MESO, pleče, mleto meso</t>
  </si>
  <si>
    <t>EKO GOVEJE MLADO MESO, PLEČE bk, zrezki</t>
  </si>
  <si>
    <t>EKO GOVEJE MLADO MESO, PLEČE bk,  trakci</t>
  </si>
  <si>
    <t>EKO TELEČJE MESO, stegno BK  trakci</t>
  </si>
  <si>
    <t>EKO TELEČJE MESO, pleče BK trakci</t>
  </si>
  <si>
    <t>EKO TELEČJE MESO, stegno BK  kocke 1*1</t>
  </si>
  <si>
    <t>EKO TELEČJE MESO, pleče BK kocke 1*1</t>
  </si>
  <si>
    <t>EKO GOVEJE MLADO MESO, stegno bk KOCKE 1x1cm</t>
  </si>
  <si>
    <t>EKO GOVEJE MLADO MESO, bk, stegno, zrezki 6-8 dag</t>
  </si>
  <si>
    <t>EKO GOVEJE MLADO MESO,bk, stegno, zrezki 10-12 dag</t>
  </si>
  <si>
    <t>Piščančje pleskavice IK</t>
  </si>
  <si>
    <t>Paniran Piščančji file IK</t>
  </si>
  <si>
    <t>Piščančje bedro, celo IK</t>
  </si>
  <si>
    <t>Piščančje prsi pečene - narezana, brez aditivov, ojačevalcev IK</t>
  </si>
  <si>
    <t>Piščančji file prsa BKK, zrezki 80g IK</t>
  </si>
  <si>
    <t>Piščančji file prsa BKK,  trakci IK</t>
  </si>
  <si>
    <t>Puranja prsa v ovitku, narezano</t>
  </si>
  <si>
    <t>Puranja prsa, pečena v ovitku, narezano</t>
  </si>
  <si>
    <t>piščančje stegno ik</t>
  </si>
  <si>
    <t>Puranji file zrezki 80g</t>
  </si>
  <si>
    <t>RIBA, Postrv, file (7 dag), razkoščičen zamrznjen</t>
  </si>
  <si>
    <t xml:space="preserve">RIBA šarenka,file, razkoščiščen SVEŽE 120-160g </t>
  </si>
  <si>
    <t xml:space="preserve">TUNINA ŠTRUCA </t>
  </si>
  <si>
    <t>Blitva, očiščena</t>
  </si>
  <si>
    <t>Bučke ZELENE</t>
  </si>
  <si>
    <t>Česen OČIŠČEN</t>
  </si>
  <si>
    <t>Kaki VANILIJA</t>
  </si>
  <si>
    <t>Klemenvida</t>
  </si>
  <si>
    <t>Korenje očiščeno ribano, vakumirano</t>
  </si>
  <si>
    <t>Krompir neočiščen</t>
  </si>
  <si>
    <t>Krompir očiščen, male kocke</t>
  </si>
  <si>
    <t>Krompir očiščen večji kosi</t>
  </si>
  <si>
    <t>EKO kumare</t>
  </si>
  <si>
    <t>eko limona</t>
  </si>
  <si>
    <t>Rdeča redkvica, očiščena</t>
  </si>
  <si>
    <t>orehu jedrca, očiščena</t>
  </si>
  <si>
    <t>Fižol suhi pinto</t>
  </si>
  <si>
    <t>fižol češnjevec suhi</t>
  </si>
  <si>
    <t>Fižol beli za pasulj suhi</t>
  </si>
  <si>
    <t xml:space="preserve">Zelje Kitajsko </t>
  </si>
  <si>
    <t>Zelje Kitajsko očiščeno, narezano</t>
  </si>
  <si>
    <t>EKO marelice suhe, brez konzervansov in ževpla</t>
  </si>
  <si>
    <t>EKO paprika babura</t>
  </si>
  <si>
    <t>EKO paprika rdeča</t>
  </si>
  <si>
    <t>EKO paprika rumena</t>
  </si>
  <si>
    <t>EKO paprika zelena</t>
  </si>
  <si>
    <t>Paprika babura</t>
  </si>
  <si>
    <t>Eko paradižnik</t>
  </si>
  <si>
    <t>eko endivija</t>
  </si>
  <si>
    <t>eko kristalka</t>
  </si>
  <si>
    <t>EKO KORENJE</t>
  </si>
  <si>
    <t>EKO radič zeleni</t>
  </si>
  <si>
    <t>EKO bučke zelene</t>
  </si>
  <si>
    <t>EKO čebula</t>
  </si>
  <si>
    <t>EKO radič</t>
  </si>
  <si>
    <t>EKO radič štrucar</t>
  </si>
  <si>
    <t>EKO kisla repa vedro</t>
  </si>
  <si>
    <t>EKO kislo zelje vedro</t>
  </si>
  <si>
    <t>Kisla repa vedro</t>
  </si>
  <si>
    <t>Kislo zelje vedro</t>
  </si>
  <si>
    <t>Čičerika, vložena velika</t>
  </si>
  <si>
    <t>Grah vložen mali</t>
  </si>
  <si>
    <t>Grah vložen veliki</t>
  </si>
  <si>
    <t>Džuveč veliki</t>
  </si>
  <si>
    <t>Gorčica 700</t>
  </si>
  <si>
    <t>Hren 350g</t>
  </si>
  <si>
    <t>Kompot jagoda mali</t>
  </si>
  <si>
    <t>Kompot mešana solata veliki</t>
  </si>
  <si>
    <t>Kompot jagoda veliki</t>
  </si>
  <si>
    <t>Kompot breskev, koščki veliki</t>
  </si>
  <si>
    <t>Kompot ananas  - kocke</t>
  </si>
  <si>
    <t>Kumarice delikatesne male</t>
  </si>
  <si>
    <t>Paradižnik pelat, koščki veliki</t>
  </si>
  <si>
    <t>Pesa rdeča v kozarcu mali</t>
  </si>
  <si>
    <t>Pesa rdeča, v kozarcu velika</t>
  </si>
  <si>
    <t>Fižol rdeči vložen veliki</t>
  </si>
  <si>
    <t xml:space="preserve">Leča, vložena veliki </t>
  </si>
  <si>
    <t>Koruza sladka vložena veliki</t>
  </si>
  <si>
    <t>Marmelada mešana vedro</t>
  </si>
  <si>
    <t>Marmelada  marelična vedro</t>
  </si>
  <si>
    <t>Marmelada  jagodna vedro</t>
  </si>
  <si>
    <t xml:space="preserve">Hren tuba </t>
  </si>
  <si>
    <t>Fižol rjavi vložen, mali</t>
  </si>
  <si>
    <t>Fižol rjavi vložen veliki</t>
  </si>
  <si>
    <t>Fižol rdeči vložen, mali</t>
  </si>
  <si>
    <t>Marmelada - slivova vedro</t>
  </si>
  <si>
    <t>Kruh beli pšenični rezan</t>
  </si>
  <si>
    <t>Kruh koruzni rezani</t>
  </si>
  <si>
    <t>Kruh pirin mešani rezan</t>
  </si>
  <si>
    <t>Kruh polnozrnat (graham) rezani</t>
  </si>
  <si>
    <t>Kruh rženi mešani rezani</t>
  </si>
  <si>
    <t>Pletenica makova srednja</t>
  </si>
  <si>
    <t>Pletenica makova mala</t>
  </si>
  <si>
    <t>Pletenica makova velika</t>
  </si>
  <si>
    <t>Žemlja bela mala</t>
  </si>
  <si>
    <t>Žemlja graham mala</t>
  </si>
  <si>
    <t>Žemlja graham velika</t>
  </si>
  <si>
    <t>Čokoladna kocka mala</t>
  </si>
  <si>
    <t>štručka pirina srednja</t>
  </si>
  <si>
    <t>Pletenica s sezamom srednja</t>
  </si>
  <si>
    <t>Sendvič graham suha salama+sir+kumarica veliki</t>
  </si>
  <si>
    <t>Sendvič graham suha salama+sir+kumarica mali</t>
  </si>
  <si>
    <t>Sendvič graham pišč.prs+sir+kumarica mali</t>
  </si>
  <si>
    <t>Sendvič graham pišč.prs+sir+kumarica veliki</t>
  </si>
  <si>
    <t>Sendvič graham vegi-sir+kumarica mali</t>
  </si>
  <si>
    <t>Štručka mlečna srednja</t>
  </si>
  <si>
    <t>Štručka sirova polnozrnata velika</t>
  </si>
  <si>
    <t>Štručka sirova polnozrnatna srednja</t>
  </si>
  <si>
    <t>Štručka sezamova velika</t>
  </si>
  <si>
    <t>Štručka makova mala</t>
  </si>
  <si>
    <t>Štručka sirova  velika</t>
  </si>
  <si>
    <t>Štručka sirova srednja</t>
  </si>
  <si>
    <t>Štručka hot dog z luknjo velika</t>
  </si>
  <si>
    <t>Pletenica s sezamom velika</t>
  </si>
  <si>
    <t>Bombeta graham srednja</t>
  </si>
  <si>
    <t>Bombeta graham srednja prerezana</t>
  </si>
  <si>
    <t>Rogljič polnozrnat kvašen veliki</t>
  </si>
  <si>
    <t>Štručka sezamova srednja</t>
  </si>
  <si>
    <t>Žemlja graham srednja prerezana</t>
  </si>
  <si>
    <t xml:space="preserve">Žemlja graham srednja </t>
  </si>
  <si>
    <t>Piškoti brizgano</t>
  </si>
  <si>
    <t xml:space="preserve">Piškoti orehovi rogljički </t>
  </si>
  <si>
    <t>Mlinci rinfuza v kg</t>
  </si>
  <si>
    <t>Štručka  šunka in sir velika</t>
  </si>
  <si>
    <t>Bombeta bela srednja</t>
  </si>
  <si>
    <t>Žemlja koruzna mala</t>
  </si>
  <si>
    <t>Žemlja koruzna srednja</t>
  </si>
  <si>
    <t xml:space="preserve">žemlja koruzna velika </t>
  </si>
  <si>
    <t>Štručka, šunka in sir srednja</t>
  </si>
  <si>
    <t>Štručka makova velika</t>
  </si>
  <si>
    <t>Štručka makova srednja</t>
  </si>
  <si>
    <t>Pletenica pirina srednja</t>
  </si>
  <si>
    <t>Kornspitz veliki</t>
  </si>
  <si>
    <t>Krof marmeladni mali</t>
  </si>
  <si>
    <t>Kruh s semeni rezan</t>
  </si>
  <si>
    <t>Kruh z zelišči rezan</t>
  </si>
  <si>
    <t>Kruh ajdov mešani rezan</t>
  </si>
  <si>
    <t>Kruh ajdov z orehi rezan</t>
  </si>
  <si>
    <t>Kruh kmečki hleb (črni) rezani</t>
  </si>
  <si>
    <t>Kruh ovseni rezani</t>
  </si>
  <si>
    <t>Kruh polbeli pšenični T 850 rezani</t>
  </si>
  <si>
    <t>Navihanček vanilijev srednji</t>
  </si>
  <si>
    <t>Bombeta s sezamom srednja</t>
  </si>
  <si>
    <t>Bombeta ovsena srednja</t>
  </si>
  <si>
    <t xml:space="preserve">Ciabatta </t>
  </si>
  <si>
    <t>Kajzerica bela mala</t>
  </si>
  <si>
    <t>Kajzerica graham mala</t>
  </si>
  <si>
    <t>Parkelj veliki</t>
  </si>
  <si>
    <t>Sendvič graham vegi-sir+kumarica veliki</t>
  </si>
  <si>
    <t>BIO KRUH OVSEN REZANI z manj soli</t>
  </si>
  <si>
    <t>BIO KRUH PŠENIČNI REZANI z manj soli</t>
  </si>
  <si>
    <t>BIO KRUH PROSENI MEŠANI REZANI</t>
  </si>
  <si>
    <t>BIO KRUH KORUZNI MEŠANI REZANI</t>
  </si>
  <si>
    <t>BIO BUHTELJ S ČOKOLADO/MARMELADO</t>
  </si>
  <si>
    <t>eko REZANCI polnotnati polširoki BJ</t>
  </si>
  <si>
    <t>eko REZANCI polširoki s korenčkom   </t>
  </si>
  <si>
    <t>eko REZANCI polširoki pirini BJ</t>
  </si>
  <si>
    <t>eko REZANCI polširoki  s špinačo BJ</t>
  </si>
  <si>
    <t>jajca kuhana olupljena - pakiranje</t>
  </si>
  <si>
    <t>Musli POLNOZRNATI sadni brez dodanega sladkorja</t>
  </si>
  <si>
    <t>Čaj malina, filter filter veriga</t>
  </si>
  <si>
    <t xml:space="preserve">BG rezina čokoladna </t>
  </si>
  <si>
    <t xml:space="preserve">Fižol suhi pisani </t>
  </si>
  <si>
    <t xml:space="preserve">BG fusili testenine (kot Schar Fusilli) </t>
  </si>
  <si>
    <t>Smetana sladka za kuhanje BL BM (DIETA)</t>
  </si>
  <si>
    <t>Šampijoni rezani v slanici</t>
  </si>
  <si>
    <t>Grisini palčke</t>
  </si>
  <si>
    <t xml:space="preserve">Džem ekstra jagodni, brez dodanega sladkorja </t>
  </si>
  <si>
    <t>Kava Žitna enakovredno BenQuick</t>
  </si>
  <si>
    <t>Ketchup mali</t>
  </si>
  <si>
    <t xml:space="preserve">Kis vinski,naravni,brez antioksidantov in dodanih konzervansov </t>
  </si>
  <si>
    <t xml:space="preserve">BG rogljički francoski (kot Schar Crossant) </t>
  </si>
  <si>
    <t>Desert soja 4*125g</t>
  </si>
  <si>
    <t xml:space="preserve">BG kosmiči koruzni (kot Schar) </t>
  </si>
  <si>
    <t>BG kruh bel (kot Schar Pan Blanco)</t>
  </si>
  <si>
    <t xml:space="preserve">Bg kruh sladki enakovredno pan Brioche </t>
  </si>
  <si>
    <t>Musli čokoladni brez dodanega sladkorja</t>
  </si>
  <si>
    <t xml:space="preserve">BGMJ špageti </t>
  </si>
  <si>
    <t>Čaj gozdni sadeži,  filter veriga</t>
  </si>
  <si>
    <t>Čaj gozdni sadeži,  filter mali</t>
  </si>
  <si>
    <t xml:space="preserve">Čaj šipek hibiskus, filter mali </t>
  </si>
  <si>
    <t xml:space="preserve">Čaj šipek hibiskus, filter veriga </t>
  </si>
  <si>
    <t>BGMJ Krema rastlinska  sprej</t>
  </si>
  <si>
    <t>Čaj meta, brez dodanih arom, barvil veriga</t>
  </si>
  <si>
    <t>Lešniki praženi jedrca očiščeni</t>
  </si>
  <si>
    <t>Drobtine bele</t>
  </si>
  <si>
    <t>Čaj breskev ameriški slamnik mali</t>
  </si>
  <si>
    <t>Tuna Thunnus Albacares v olivnem olju, (pakirano 6x80 g) enakovredno Rio mare * cena na zav</t>
  </si>
  <si>
    <t>Bonbon sadni mehki</t>
  </si>
  <si>
    <t>Čaj planinski filter mali</t>
  </si>
  <si>
    <t>Orehi jedrca</t>
  </si>
  <si>
    <t xml:space="preserve">NAMAZ Dietni čokoladni BM,brez oreščkov </t>
  </si>
  <si>
    <t>BGMJ POLŽKI</t>
  </si>
  <si>
    <t>SIR Veganski (brez mleka, jajc, glutena) rezine 180g gauda</t>
  </si>
  <si>
    <t xml:space="preserve">BGMJ rezanci široki </t>
  </si>
  <si>
    <t>Čaj božični,filter mali</t>
  </si>
  <si>
    <t>Česen – mleti  v dozi 570g</t>
  </si>
  <si>
    <t>Česen zrnati v dozi 570g</t>
  </si>
  <si>
    <t>Namaz čokoladni kremni enobarvni, min. LEŠNIKI 13,00 %, manj masten kakav min. 7,40 %, kot Nutella vedro</t>
  </si>
  <si>
    <t>NAMAZ čokoladni kremni enobarvni, min. LEŠNIKI 13,00 %, manj masten kakav min. 7,40 %, kot Nutella kozarec</t>
  </si>
  <si>
    <t>BG moka (enakovredno Schar bmix)</t>
  </si>
  <si>
    <t xml:space="preserve">BG Moka koruzna za BG diete (brez sledi pšenice) </t>
  </si>
  <si>
    <t>Čaj malina filter veriga</t>
  </si>
  <si>
    <t>Čaj melisa, filter mali</t>
  </si>
  <si>
    <t>Kosmiči koruzni brez dodanega sladkorja</t>
  </si>
  <si>
    <t>NAMAZ Kremni enobarvni, min. LEŠNIKI 13,00 %, manj masten kakav min. 7,40 %, kot Nutella porcijski</t>
  </si>
  <si>
    <t>Moka ajdova</t>
  </si>
  <si>
    <t>Riž 3 žita</t>
  </si>
  <si>
    <t>Semena mešana za kruh</t>
  </si>
  <si>
    <t>Cmoki kruhovi</t>
  </si>
  <si>
    <t xml:space="preserve">Svaljki krompirjevi brez skute </t>
  </si>
  <si>
    <t>Lazanja mesna zam</t>
  </si>
  <si>
    <t>BGMJ ŠTRUČKA Riževa  pakirano v  termofoliji</t>
  </si>
  <si>
    <t>Cmoki pirini polnozrnatni marelični nadev (delež nadeva minamlno 20%)</t>
  </si>
  <si>
    <t xml:space="preserve">Cmoki borovniče nadev s skuto celi koščki sadja (delež nadeva minamlno 20%) </t>
  </si>
  <si>
    <t xml:space="preserve">Cmoki s slivovim nadevom s skuto, celi koščki sadja (delež nadeva minamlno 20%) </t>
  </si>
  <si>
    <t xml:space="preserve">Cmoki jagodni </t>
  </si>
  <si>
    <t>Žižola sveže</t>
  </si>
  <si>
    <t>Zelje sveže, rdeče</t>
  </si>
  <si>
    <t>Zelje sveže belo očiščeno, narezano</t>
  </si>
  <si>
    <t>Zelje belo sveže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</si>
  <si>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</si>
  <si>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</si>
  <si>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</si>
  <si>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</si>
  <si>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</si>
  <si>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</si>
  <si>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</si>
  <si>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</si>
  <si>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</si>
  <si>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</si>
  <si>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</si>
  <si>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</si>
  <si>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</si>
  <si>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</si>
  <si>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</si>
  <si>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</si>
  <si>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</si>
  <si>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</si>
  <si>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</si>
  <si>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</si>
  <si>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</si>
  <si>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 xml:space="preserve">Sok limonin, 100 %  sadni delež </t>
  </si>
  <si>
    <t>Nektar breskev pakiranje Tetra Brik (zamašek na navoj) literski</t>
  </si>
  <si>
    <t>Nektar jagodni 45% SD pakiranje Tetra Brik (zamašek na navoj) literski</t>
  </si>
  <si>
    <t>Sok jabolčni 100 % SD brez dodanega sladkorja, brez kemičnih konzervansov, barvil in umetnih sladil pakiran v tetra brik emabalažo</t>
  </si>
  <si>
    <t>Sok pomarančni 100 % SD brez dodanega sladkorja, brez kemičnih konzervansov, barvil in umetnih sladil pakiran v tetra brik emablažo</t>
  </si>
  <si>
    <t>Jogurt navadni TEKOČI, 3,2 % m.m.,PP,IK, brez GSO</t>
  </si>
  <si>
    <t>Jogurt s probiotično kulturo navadni tekoči, 1.3 mm,IK, brez GSO</t>
  </si>
  <si>
    <t>Jogurt s probiotično kulturo sadni tekoči, 1.3 mm, IK brez GSO</t>
  </si>
  <si>
    <t>Jogurt sadni brez dodanega sladkorja in sladil, IK</t>
  </si>
  <si>
    <t>Mascalpone</t>
  </si>
  <si>
    <t>Maslo surovo I. vrste 82% m.m., PORCIJSKO</t>
  </si>
  <si>
    <t xml:space="preserve">Maslo surovo, BL </t>
  </si>
  <si>
    <t>Mozzarela male kroglice, IK</t>
  </si>
  <si>
    <t>Sir, riban,IK, brez GSO</t>
  </si>
  <si>
    <t>Skuta pasirana 40% m.m., IK</t>
  </si>
  <si>
    <t>Smetana za kuhanje</t>
  </si>
  <si>
    <t>Sladoled vodni z okusom</t>
  </si>
  <si>
    <t>Salama suha domača</t>
  </si>
  <si>
    <t>Trušeki, hrustljave prašičje kožice</t>
  </si>
  <si>
    <t>8,0-10</t>
  </si>
  <si>
    <t>40-50</t>
  </si>
  <si>
    <t xml:space="preserve">Zamrnjene ananas kocke </t>
  </si>
  <si>
    <t xml:space="preserve">Zamrnjene borovnice </t>
  </si>
  <si>
    <t xml:space="preserve">Zamrnjen brstični ohrovt   </t>
  </si>
  <si>
    <t>Zamrnjena čebula kocke 1*1</t>
  </si>
  <si>
    <t xml:space="preserve">Zamrnjen EKO brokoli cvet 40 - 60    </t>
  </si>
  <si>
    <t xml:space="preserve">Zamrnjena EKO cvetača cvet 40 - 60    </t>
  </si>
  <si>
    <t>Zamrnjene EKO korenje kocke</t>
  </si>
  <si>
    <t xml:space="preserve">Zamrnjena Francoska solata </t>
  </si>
  <si>
    <t>Zamrnjene gobe jurčki</t>
  </si>
  <si>
    <t>Zamrnjene gobe lisičke</t>
  </si>
  <si>
    <t>Zamrnjene gobe mix</t>
  </si>
  <si>
    <t>Zamrnjen grah</t>
  </si>
  <si>
    <t xml:space="preserve">Zamrnjene jagode   </t>
  </si>
  <si>
    <t xml:space="preserve">Zamrnjene korenje baby </t>
  </si>
  <si>
    <t>Zamrnjen krompir kocke 1x1</t>
  </si>
  <si>
    <t xml:space="preserve">Zamrnjene maline </t>
  </si>
  <si>
    <t>Zamrnjene marelice, polovičke bk</t>
  </si>
  <si>
    <t>Zamrnjena mešana zelenjava (brokoli, cvetača, korenček)  kot kaizer mix</t>
  </si>
  <si>
    <t>Zamrnjen peteršilj</t>
  </si>
  <si>
    <t xml:space="preserve">Zamrnjena poletna zelenjava </t>
  </si>
  <si>
    <t xml:space="preserve">Zamrnjen por </t>
  </si>
  <si>
    <t>Zamrnjen stročji fižol - RUMEN okrogel</t>
  </si>
  <si>
    <t>Zamrnjen krompir krhlji</t>
  </si>
  <si>
    <t>Zamrnjen pomes frites</t>
  </si>
  <si>
    <t>Zamrnjen Stročji fižol - ZELEN - ploščat  - maslen</t>
  </si>
  <si>
    <t>Tiramisu mali</t>
  </si>
  <si>
    <t>Rogljič marmeladni kvašen polnjen z dveh strani</t>
  </si>
  <si>
    <t>Pizza margarita srednja</t>
  </si>
  <si>
    <t>Pizza sir šunka srednja</t>
  </si>
  <si>
    <t>Riž okroglozrnat</t>
  </si>
  <si>
    <t xml:space="preserve">Puding vanilija </t>
  </si>
  <si>
    <t>Puding čokolada</t>
  </si>
  <si>
    <t xml:space="preserve">Prosena kaša </t>
  </si>
  <si>
    <t>Margarina za peko, kot Rama</t>
  </si>
  <si>
    <t>Margarina BECEL</t>
  </si>
  <si>
    <t xml:space="preserve">Lizika sadna </t>
  </si>
  <si>
    <t xml:space="preserve">Majaron drobljen v dozi </t>
  </si>
  <si>
    <t>Kus kus</t>
  </si>
  <si>
    <t>Kumina mleta v dozirki</t>
  </si>
  <si>
    <t xml:space="preserve">Fige suhe </t>
  </si>
  <si>
    <t xml:space="preserve">desert soja sadni okusi </t>
  </si>
  <si>
    <t xml:space="preserve">Čokolada jedilna, 45% kakv.delov  </t>
  </si>
  <si>
    <t>Cimet v prahu</t>
  </si>
  <si>
    <t>BGMJ piškoti enakovredno</t>
  </si>
  <si>
    <t>BG zdrob koruzni beli</t>
  </si>
  <si>
    <t>Bazilika suha mleta doza</t>
  </si>
  <si>
    <t>BG Pica pakirano v termo foliji pečena</t>
  </si>
  <si>
    <t>BGMJ Jabolčna pita pakirano v termofoliji pečena</t>
  </si>
  <si>
    <t>BGMJ PICA MARGARITA pečena</t>
  </si>
  <si>
    <t>BGMJ Piškotoi s chia semeni, pakirano v termo folij pečena</t>
  </si>
  <si>
    <t>Biskvitni kolač z lešniki zamrznjen</t>
  </si>
  <si>
    <t>Burek goveji pečen</t>
  </si>
  <si>
    <t>Burek jabočni BMJ pečen</t>
  </si>
  <si>
    <t>Burek skutin pečen</t>
  </si>
  <si>
    <t xml:space="preserve">Cmoki zdrobovi </t>
  </si>
  <si>
    <t>Jabolčni zavitek vlečeno testo zamrznjen</t>
  </si>
  <si>
    <t xml:space="preserve">METULJČKI VELIKI valjani, jajčni pšenični durum,12,5 -20% JD </t>
  </si>
  <si>
    <t>MUFFIN ČOKOLADNI pečen</t>
  </si>
  <si>
    <t>Navihanček chia in breskov nadev pečen</t>
  </si>
  <si>
    <t>Navihanček nadev nugat pečen</t>
  </si>
  <si>
    <t>Navihanček temni nadev nugat pečen</t>
  </si>
  <si>
    <t>Navihanček vanilijev pečen</t>
  </si>
  <si>
    <t>Njoki BMJ zamrznjen</t>
  </si>
  <si>
    <t>Palačinke marmelada zamrznjen</t>
  </si>
  <si>
    <t>Palačinke oreh zamrznjen</t>
  </si>
  <si>
    <t>Palačinke prazne</t>
  </si>
  <si>
    <t>Palačinke, nugat namaz zamrznjene</t>
  </si>
  <si>
    <t>PERESNIKI BJ</t>
  </si>
  <si>
    <t>Pica klasična pečena</t>
  </si>
  <si>
    <t>Pica sir pečen</t>
  </si>
  <si>
    <t>Polpet sirov</t>
  </si>
  <si>
    <t>Polpet sojin</t>
  </si>
  <si>
    <t>Polpet zelenjavni</t>
  </si>
  <si>
    <t>POLŽKI drobni 12,5 -20% JD, durum</t>
  </si>
  <si>
    <t>Rogljič francoski ajdov z orehi pečen</t>
  </si>
  <si>
    <t>Rogljič francoski BMJ zamrznjen</t>
  </si>
  <si>
    <t>Rogljič francoski BMJ pečen</t>
  </si>
  <si>
    <t>Rogljič francoski s kaljenimi semeni pečen</t>
  </si>
  <si>
    <t>Rogljič francoski temni z mareličnim nadevom pečen</t>
  </si>
  <si>
    <t>Rogljič francoski z nugat kremo pečen</t>
  </si>
  <si>
    <t xml:space="preserve">Svaljki koruzni BM </t>
  </si>
  <si>
    <t>Špageti BJ</t>
  </si>
  <si>
    <t xml:space="preserve">Špageti polnozrnati BJ </t>
  </si>
  <si>
    <t>Špirala maslena z jabolčnim nadevom pečen</t>
  </si>
  <si>
    <t>Štručka fit kraljeva pečena</t>
  </si>
  <si>
    <t>Štruklji gluhi palice</t>
  </si>
  <si>
    <t xml:space="preserve">Štruklji korenčkovi palice </t>
  </si>
  <si>
    <t>Štruklji skutini sladki brez rozin palice</t>
  </si>
  <si>
    <t>Štruklji ajdovi orehovi, palice</t>
  </si>
  <si>
    <t xml:space="preserve">Tortelini sirovi </t>
  </si>
  <si>
    <t>Vodni vlivanci za prilogo, 12,5 -20% JD za prilogo</t>
  </si>
  <si>
    <t xml:space="preserve">Zakuha pikas 12,5 -20% JD </t>
  </si>
  <si>
    <t xml:space="preserve">ZAKUHA ribana kaša durum, 12,5 -20% JD </t>
  </si>
  <si>
    <t xml:space="preserve">ZAKUHA, zvezdice, 12,5 -20% jajčni delež </t>
  </si>
  <si>
    <t>Zavitek jabolčni POLNOZRNATI BMJ vlečno testo zamrnjen</t>
  </si>
  <si>
    <t>Žepki z orehovim nadevom pečen</t>
  </si>
  <si>
    <t xml:space="preserve">BG kakav </t>
  </si>
  <si>
    <t>BG polenta koruzna</t>
  </si>
  <si>
    <t xml:space="preserve">Kava mleta prava </t>
  </si>
  <si>
    <t>Klinčki mleti</t>
  </si>
  <si>
    <t>Moka koruzna</t>
  </si>
  <si>
    <t>Orehi mleti</t>
  </si>
  <si>
    <t>Origano mleti</t>
  </si>
  <si>
    <t>Timijan zdrobljeni doza</t>
  </si>
  <si>
    <t xml:space="preserve">Toast </t>
  </si>
  <si>
    <t xml:space="preserve">Tuna v olivnem olju, pločevinka </t>
  </si>
  <si>
    <t>Zdrob koruzni</t>
  </si>
  <si>
    <t>Zdrob pirin</t>
  </si>
  <si>
    <t xml:space="preserve">Sladkor v prahu brez škroba </t>
  </si>
  <si>
    <t xml:space="preserve">Sladkor kocke </t>
  </si>
  <si>
    <t xml:space="preserve">Sladkor beli kristal </t>
  </si>
  <si>
    <t xml:space="preserve">Skuša, vložena </t>
  </si>
  <si>
    <t xml:space="preserve">Riž dolgozrnat eksta kakovosti PARBOILED enakovredno sant andrea </t>
  </si>
  <si>
    <t>Sirup pomaranča</t>
  </si>
  <si>
    <r>
      <t xml:space="preserve">Sok </t>
    </r>
    <r>
      <rPr>
        <b/>
        <sz val="9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jabolčni 100% DS, brez dodanega sladkorja, brez kemičnih konzervansov, barvil in umetnih sladil pakiran v tetra brik emablažo</t>
    </r>
  </si>
  <si>
    <t>eko polžki temni BJ</t>
  </si>
  <si>
    <t xml:space="preserve">eko SVEDRI pirini BJ </t>
  </si>
  <si>
    <t>Koruza sladka vložena mala</t>
  </si>
  <si>
    <t>Soda bikarbona</t>
  </si>
  <si>
    <r>
      <t xml:space="preserve">REZANCI POLŠIROKI </t>
    </r>
    <r>
      <rPr>
        <b/>
        <sz val="9"/>
        <rFont val="Calibri"/>
        <family val="2"/>
        <charset val="238"/>
        <scheme val="minor"/>
      </rPr>
      <t>EKO</t>
    </r>
  </si>
  <si>
    <r>
      <t>POLŽKI TEMNI</t>
    </r>
    <r>
      <rPr>
        <b/>
        <sz val="9"/>
        <rFont val="Calibri"/>
        <family val="2"/>
        <charset val="238"/>
        <scheme val="minor"/>
      </rPr>
      <t xml:space="preserve"> EKO</t>
    </r>
    <r>
      <rPr>
        <sz val="9"/>
        <rFont val="Calibri"/>
        <family val="2"/>
        <charset val="238"/>
        <scheme val="minor"/>
      </rPr>
      <t xml:space="preserve"> BMJ</t>
    </r>
  </si>
  <si>
    <r>
      <t xml:space="preserve">SVEDRČKI pirini BJ </t>
    </r>
    <r>
      <rPr>
        <b/>
        <sz val="9"/>
        <rFont val="Calibri"/>
        <family val="2"/>
        <charset val="238"/>
        <scheme val="minor"/>
      </rPr>
      <t xml:space="preserve"> EKO</t>
    </r>
  </si>
  <si>
    <r>
      <t xml:space="preserve">Moka pšenična gladka T 500 </t>
    </r>
    <r>
      <rPr>
        <b/>
        <sz val="9"/>
        <rFont val="Calibri"/>
        <family val="2"/>
        <charset val="238"/>
        <scheme val="minor"/>
      </rPr>
      <t xml:space="preserve">bio </t>
    </r>
  </si>
  <si>
    <r>
      <t xml:space="preserve">NAPITEK Rižev </t>
    </r>
    <r>
      <rPr>
        <b/>
        <sz val="9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>, BGLS umetnih ojačevalcev okusa, barvil in konzervansov MALI</t>
    </r>
  </si>
  <si>
    <r>
      <t xml:space="preserve">NAPITEK Rižev  </t>
    </r>
    <r>
      <rPr>
        <b/>
        <sz val="9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>, BGLS in BREZumetnih ojačevalcev okusa, barvil in konzervansov</t>
    </r>
  </si>
  <si>
    <r>
      <t xml:space="preserve">NAPITEK mandljev </t>
    </r>
    <r>
      <rPr>
        <b/>
        <sz val="9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z dodanimi beljakovinami MALI</t>
    </r>
  </si>
  <si>
    <r>
      <t xml:space="preserve">NAPITEK mandljev </t>
    </r>
    <r>
      <rPr>
        <b/>
        <sz val="9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z dodanimi beljakovinami </t>
    </r>
  </si>
  <si>
    <r>
      <t xml:space="preserve">Pecilni prašek 5*13 </t>
    </r>
    <r>
      <rPr>
        <b/>
        <sz val="9"/>
        <rFont val="Calibri"/>
        <family val="2"/>
        <charset val="238"/>
        <scheme val="minor"/>
      </rPr>
      <t>bio</t>
    </r>
  </si>
  <si>
    <r>
      <t xml:space="preserve">Zdrob pšenični </t>
    </r>
    <r>
      <rPr>
        <b/>
        <sz val="9"/>
        <rFont val="Calibri"/>
        <family val="2"/>
        <charset val="238"/>
        <scheme val="minor"/>
      </rPr>
      <t xml:space="preserve">eko </t>
    </r>
  </si>
  <si>
    <r>
      <t xml:space="preserve">Namaz BGMJ različni okusi (čemaž, paprika,rukola….) </t>
    </r>
    <r>
      <rPr>
        <b/>
        <sz val="9"/>
        <rFont val="Calibri"/>
        <family val="2"/>
        <charset val="238"/>
        <scheme val="minor"/>
      </rPr>
      <t xml:space="preserve">BIO </t>
    </r>
  </si>
  <si>
    <r>
      <t xml:space="preserve">Čaj </t>
    </r>
    <r>
      <rPr>
        <b/>
        <sz val="9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otroški, filter mali </t>
    </r>
  </si>
  <si>
    <r>
      <t xml:space="preserve">sok </t>
    </r>
    <r>
      <rPr>
        <b/>
        <sz val="9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jabolko-breskev-korenje 100% SD brez dodanega sladkorja</t>
    </r>
  </si>
  <si>
    <t>Smetana kisla 18 % m.m.</t>
  </si>
  <si>
    <t>ZGO</t>
  </si>
  <si>
    <t>Piščančja nabodala z zelenjavo IK</t>
  </si>
  <si>
    <t>artikel brišemo</t>
  </si>
  <si>
    <r>
      <t xml:space="preserve">Kumarice </t>
    </r>
    <r>
      <rPr>
        <strike/>
        <sz val="9"/>
        <color rgb="FFFF0000"/>
        <rFont val="Calibri"/>
        <family val="2"/>
        <charset val="238"/>
        <scheme val="minor"/>
      </rPr>
      <t>delikatesne</t>
    </r>
    <r>
      <rPr>
        <sz val="9"/>
        <rFont val="Calibri"/>
        <family val="2"/>
        <charset val="238"/>
        <scheme val="minor"/>
      </rPr>
      <t xml:space="preserve"> velike</t>
    </r>
  </si>
  <si>
    <r>
      <t xml:space="preserve">kumarice </t>
    </r>
    <r>
      <rPr>
        <strike/>
        <sz val="9"/>
        <color rgb="FFFF0000"/>
        <rFont val="Calibri"/>
        <family val="2"/>
        <charset val="238"/>
        <scheme val="minor"/>
      </rPr>
      <t>delikatesne</t>
    </r>
    <r>
      <rPr>
        <sz val="9"/>
        <rFont val="Calibri"/>
        <family val="2"/>
        <charset val="238"/>
        <scheme val="minor"/>
      </rPr>
      <t xml:space="preserve"> velike rezane</t>
    </r>
  </si>
  <si>
    <t>Paradižnikov koncentrat dvojni</t>
  </si>
  <si>
    <t>Eritrol</t>
  </si>
  <si>
    <t>Kokosova mast</t>
  </si>
  <si>
    <t>Olje SOLATNO min. 20% bučnega olja</t>
  </si>
  <si>
    <t>Poper Črni celi</t>
  </si>
  <si>
    <t xml:space="preserve">Riž OKROGLOZRNATI za mlečni riž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</si>
</sst>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3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6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2" applyNumberFormat="0" applyAlignment="0" applyProtection="0"/>
    <xf numFmtId="0" fontId="71" fillId="56" borderId="23" applyNumberFormat="0" applyAlignment="0" applyProtection="0"/>
    <xf numFmtId="0" fontId="28" fillId="54" borderId="24" applyNumberFormat="0" applyAlignment="0" applyProtection="0"/>
    <xf numFmtId="0" fontId="30" fillId="45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6" applyProtection="0"/>
    <xf numFmtId="0" fontId="82" fillId="71" borderId="26" applyProtection="0"/>
    <xf numFmtId="0" fontId="83" fillId="84" borderId="27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89" fillId="71" borderId="26" applyProtection="0"/>
    <xf numFmtId="0" fontId="89" fillId="71" borderId="26" applyProtection="0"/>
    <xf numFmtId="0" fontId="90" fillId="71" borderId="31" applyProtection="0"/>
    <xf numFmtId="0" fontId="91" fillId="0" borderId="32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3" applyProtection="0"/>
    <xf numFmtId="0" fontId="42" fillId="87" borderId="33" applyProtection="0"/>
    <xf numFmtId="168" fontId="42" fillId="0" borderId="0" applyBorder="0" applyProtection="0"/>
    <xf numFmtId="0" fontId="95" fillId="87" borderId="33" applyProtection="0"/>
    <xf numFmtId="0" fontId="99" fillId="0" borderId="0" applyBorder="0" applyProtection="0"/>
    <xf numFmtId="0" fontId="90" fillId="71" borderId="31" applyProtection="0"/>
    <xf numFmtId="0" fontId="90" fillId="71" borderId="31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2" applyProtection="0"/>
    <xf numFmtId="0" fontId="83" fillId="84" borderId="27" applyProtection="0"/>
    <xf numFmtId="0" fontId="82" fillId="71" borderId="26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6" applyProtection="0"/>
    <xf numFmtId="0" fontId="44" fillId="0" borderId="34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1" applyNumberFormat="0" applyFon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2" applyNumberFormat="0" applyAlignment="0" applyProtection="0"/>
    <xf numFmtId="0" fontId="2" fillId="0" borderId="48" applyNumberFormat="0" applyFill="0" applyAlignment="0" applyProtection="0"/>
    <xf numFmtId="0" fontId="30" fillId="9" borderId="42" applyNumberFormat="0" applyAlignment="0" applyProtection="0"/>
    <xf numFmtId="0" fontId="71" fillId="56" borderId="51" applyNumberFormat="0" applyAlignment="0" applyProtection="0"/>
    <xf numFmtId="0" fontId="28" fillId="54" borderId="5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8" fillId="9" borderId="53" applyNumberFormat="0" applyAlignment="0" applyProtection="0"/>
    <xf numFmtId="0" fontId="2" fillId="0" borderId="45" applyNumberFormat="0" applyFill="0" applyAlignment="0" applyProtection="0"/>
    <xf numFmtId="0" fontId="28" fillId="54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18" fillId="9" borderId="50" applyNumberFormat="0" applyAlignment="0" applyProtection="0"/>
    <xf numFmtId="0" fontId="28" fillId="9" borderId="53" applyNumberFormat="0" applyAlignment="0" applyProtection="0"/>
    <xf numFmtId="43" fontId="5" fillId="0" borderId="0" applyFont="0" applyFill="0" applyBorder="0" applyAlignment="0" applyProtection="0"/>
    <xf numFmtId="0" fontId="4" fillId="24" borderId="5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71" fillId="56" borderId="51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4" fillId="24" borderId="47" applyNumberFormat="0" applyFont="0" applyAlignment="0" applyProtection="0"/>
    <xf numFmtId="0" fontId="18" fillId="54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2" fillId="0" borderId="52" applyNumberFormat="0" applyFill="0" applyAlignment="0" applyProtection="0"/>
    <xf numFmtId="44" fontId="1" fillId="0" borderId="0" applyFont="0" applyFill="0" applyBorder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71" fillId="56" borderId="44" applyNumberFormat="0" applyAlignment="0" applyProtection="0"/>
    <xf numFmtId="0" fontId="2" fillId="0" borderId="48" applyNumberFormat="0" applyFill="0" applyAlignment="0" applyProtection="0"/>
    <xf numFmtId="0" fontId="18" fillId="9" borderId="50" applyNumberFormat="0" applyAlignment="0" applyProtection="0"/>
    <xf numFmtId="0" fontId="71" fillId="56" borderId="47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5" applyNumberFormat="0" applyFill="0" applyAlignment="0" applyProtection="0"/>
    <xf numFmtId="0" fontId="18" fillId="54" borderId="46" applyNumberFormat="0" applyAlignment="0" applyProtection="0"/>
    <xf numFmtId="0" fontId="2" fillId="0" borderId="52" applyNumberFormat="0" applyFill="0" applyAlignment="0" applyProtection="0"/>
    <xf numFmtId="0" fontId="3" fillId="24" borderId="47" applyNumberFormat="0" applyFont="0" applyAlignment="0" applyProtection="0"/>
    <xf numFmtId="0" fontId="18" fillId="54" borderId="46" applyNumberFormat="0" applyAlignment="0" applyProtection="0"/>
    <xf numFmtId="8" fontId="1" fillId="0" borderId="0" applyFont="0" applyFill="0" applyBorder="0" applyAlignment="0" applyProtection="0"/>
    <xf numFmtId="0" fontId="30" fillId="45" borderId="53" applyNumberFormat="0" applyAlignment="0" applyProtection="0"/>
    <xf numFmtId="0" fontId="30" fillId="45" borderId="53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0" fontId="71" fillId="56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46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53" applyNumberFormat="0" applyAlignment="0" applyProtection="0"/>
    <xf numFmtId="0" fontId="18" fillId="9" borderId="50" applyNumberFormat="0" applyAlignment="0" applyProtection="0"/>
    <xf numFmtId="0" fontId="4" fillId="24" borderId="47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30" fillId="9" borderId="53" applyNumberFormat="0" applyAlignment="0" applyProtection="0"/>
    <xf numFmtId="0" fontId="28" fillId="54" borderId="53" applyNumberFormat="0" applyAlignment="0" applyProtection="0"/>
    <xf numFmtId="0" fontId="2" fillId="0" borderId="48" applyNumberFormat="0" applyFill="0" applyAlignment="0" applyProtection="0"/>
    <xf numFmtId="0" fontId="18" fillId="54" borderId="50" applyNumberFormat="0" applyAlignment="0" applyProtection="0"/>
    <xf numFmtId="0" fontId="18" fillId="9" borderId="46" applyNumberFormat="0" applyAlignment="0" applyProtection="0"/>
    <xf numFmtId="0" fontId="4" fillId="24" borderId="47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6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9" borderId="42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30" fillId="45" borderId="42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2" applyNumberFormat="0" applyAlignment="0" applyProtection="0"/>
    <xf numFmtId="0" fontId="30" fillId="39" borderId="42" applyNumberFormat="0" applyAlignment="0" applyProtection="0"/>
    <xf numFmtId="0" fontId="18" fillId="9" borderId="43" applyNumberFormat="0" applyAlignment="0" applyProtection="0"/>
    <xf numFmtId="0" fontId="30" fillId="9" borderId="42" applyNumberFormat="0" applyAlignment="0" applyProtection="0"/>
    <xf numFmtId="0" fontId="2" fillId="0" borderId="45" applyNumberFormat="0" applyFill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0" fontId="71" fillId="56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8" fontId="1" fillId="0" borderId="0" applyFont="0" applyFill="0" applyBorder="0" applyAlignment="0" applyProtection="0"/>
    <xf numFmtId="0" fontId="30" fillId="45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28" fillId="9" borderId="42" applyNumberFormat="0" applyAlignment="0" applyProtection="0"/>
    <xf numFmtId="8" fontId="1" fillId="0" borderId="0" applyFont="0" applyFill="0" applyBorder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18" fillId="54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44" applyNumberFormat="0" applyAlignment="0" applyProtection="0"/>
    <xf numFmtId="0" fontId="30" fillId="45" borderId="42" applyNumberFormat="0" applyAlignment="0" applyProtection="0"/>
    <xf numFmtId="0" fontId="2" fillId="0" borderId="45" applyNumberFormat="0" applyFill="0" applyAlignment="0" applyProtection="0"/>
    <xf numFmtId="0" fontId="28" fillId="9" borderId="42" applyNumberFormat="0" applyAlignment="0" applyProtection="0"/>
    <xf numFmtId="0" fontId="4" fillId="24" borderId="44" applyNumberFormat="0" applyFont="0" applyAlignment="0" applyProtection="0"/>
    <xf numFmtId="0" fontId="28" fillId="9" borderId="42" applyNumberFormat="0" applyAlignment="0" applyProtection="0"/>
    <xf numFmtId="0" fontId="4" fillId="24" borderId="44" applyNumberFormat="0" applyFont="0" applyAlignment="0" applyProtection="0"/>
    <xf numFmtId="0" fontId="30" fillId="9" borderId="42" applyNumberFormat="0" applyAlignment="0" applyProtection="0"/>
    <xf numFmtId="0" fontId="28" fillId="54" borderId="42" applyNumberFormat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54" borderId="42" applyNumberFormat="0" applyAlignment="0" applyProtection="0"/>
    <xf numFmtId="0" fontId="28" fillId="54" borderId="42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54" borderId="43" applyNumberFormat="0" applyAlignment="0" applyProtection="0"/>
    <xf numFmtId="0" fontId="28" fillId="9" borderId="42" applyNumberFormat="0" applyAlignment="0" applyProtection="0"/>
    <xf numFmtId="0" fontId="2" fillId="0" borderId="45" applyNumberFormat="0" applyFill="0" applyAlignment="0" applyProtection="0"/>
    <xf numFmtId="0" fontId="28" fillId="9" borderId="42" applyNumberFormat="0" applyAlignment="0" applyProtection="0"/>
    <xf numFmtId="0" fontId="18" fillId="9" borderId="43" applyNumberFormat="0" applyAlignment="0" applyProtection="0"/>
    <xf numFmtId="0" fontId="28" fillId="9" borderId="42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54" borderId="43" applyNumberFormat="0" applyAlignment="0" applyProtection="0"/>
    <xf numFmtId="0" fontId="18" fillId="54" borderId="43" applyNumberFormat="0" applyAlignment="0" applyProtection="0"/>
    <xf numFmtId="0" fontId="18" fillId="9" borderId="43" applyNumberFormat="0" applyAlignment="0" applyProtection="0"/>
    <xf numFmtId="0" fontId="18" fillId="54" borderId="43" applyNumberFormat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6" borderId="44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39" borderId="42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30" fillId="39" borderId="42" applyNumberFormat="0" applyAlignment="0" applyProtection="0"/>
    <xf numFmtId="0" fontId="18" fillId="54" borderId="43" applyNumberFormat="0" applyAlignment="0" applyProtection="0"/>
    <xf numFmtId="0" fontId="30" fillId="9" borderId="42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30" fillId="9" borderId="42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" fillId="24" borderId="44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53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28" fillId="9" borderId="53" applyNumberFormat="0" applyAlignment="0" applyProtection="0"/>
    <xf numFmtId="0" fontId="2" fillId="0" borderId="52" applyNumberFormat="0" applyFill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53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0" fillId="45" borderId="53" applyNumberForma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30" fillId="9" borderId="53" applyNumberFormat="0" applyAlignment="0" applyProtection="0"/>
    <xf numFmtId="0" fontId="30" fillId="39" borderId="53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50" applyNumberFormat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28" fillId="9" borderId="53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53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45" borderId="53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28" fillId="54" borderId="53" applyNumberFormat="0" applyAlignment="0" applyProtection="0"/>
    <xf numFmtId="0" fontId="71" fillId="56" borderId="51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28" fillId="54" borderId="53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0" fillId="9" borderId="49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0" fillId="45" borderId="49" applyNumberFormat="0" applyAlignment="0" applyProtection="0"/>
    <xf numFmtId="0" fontId="2" fillId="0" borderId="48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2" fillId="0" borderId="48" applyNumberFormat="0" applyFill="0" applyAlignment="0" applyProtection="0"/>
    <xf numFmtId="0" fontId="30" fillId="39" borderId="49" applyNumberForma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53" applyNumberFormat="0" applyAlignment="0" applyProtection="0"/>
    <xf numFmtId="0" fontId="2" fillId="0" borderId="52" applyNumberFormat="0" applyFill="0" applyAlignment="0" applyProtection="0"/>
    <xf numFmtId="0" fontId="18" fillId="9" borderId="46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30" fillId="39" borderId="53" applyNumberFormat="0" applyAlignment="0" applyProtection="0"/>
    <xf numFmtId="0" fontId="30" fillId="9" borderId="53" applyNumberFormat="0" applyAlignment="0" applyProtection="0"/>
    <xf numFmtId="0" fontId="3" fillId="24" borderId="51" applyNumberFormat="0" applyFont="0" applyAlignment="0" applyProtection="0"/>
    <xf numFmtId="0" fontId="28" fillId="9" borderId="53" applyNumberFormat="0" applyAlignment="0" applyProtection="0"/>
    <xf numFmtId="0" fontId="2" fillId="0" borderId="48" applyNumberFormat="0" applyFill="0" applyAlignment="0" applyProtection="0"/>
    <xf numFmtId="0" fontId="28" fillId="54" borderId="53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1" fillId="56" borderId="51" applyNumberFormat="0" applyAlignment="0" applyProtection="0"/>
    <xf numFmtId="0" fontId="30" fillId="9" borderId="53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8" fillId="9" borderId="53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1" fillId="56" borderId="51" applyNumberFormat="0" applyAlignment="0" applyProtection="0"/>
    <xf numFmtId="0" fontId="30" fillId="39" borderId="53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46" applyNumberFormat="0" applyAlignment="0" applyProtection="0"/>
    <xf numFmtId="0" fontId="18" fillId="54" borderId="46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53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1" fillId="56" borderId="51" applyNumberFormat="0" applyAlignment="0" applyProtection="0"/>
    <xf numFmtId="0" fontId="30" fillId="39" borderId="53" applyNumberFormat="0" applyAlignment="0" applyProtection="0"/>
    <xf numFmtId="0" fontId="18" fillId="9" borderId="50" applyNumberFormat="0" applyAlignment="0" applyProtection="0"/>
    <xf numFmtId="0" fontId="71" fillId="56" borderId="47" applyNumberFormat="0" applyAlignment="0" applyProtection="0"/>
    <xf numFmtId="0" fontId="30" fillId="45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4" fillId="24" borderId="47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18" fillId="54" borderId="46" applyNumberFormat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18" fillId="9" borderId="46" applyNumberFormat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18" fillId="54" borderId="46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39" borderId="49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0" fillId="39" borderId="49" applyNumberFormat="0" applyAlignment="0" applyProtection="0"/>
    <xf numFmtId="0" fontId="18" fillId="54" borderId="46" applyNumberFormat="0" applyAlignment="0" applyProtection="0"/>
    <xf numFmtId="0" fontId="30" fillId="9" borderId="49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30" fillId="9" borderId="49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18" fillId="9" borderId="50" applyNumberForma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30" fillId="45" borderId="53" applyNumberFormat="0" applyAlignment="0" applyProtection="0"/>
    <xf numFmtId="0" fontId="30" fillId="45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2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2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2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22" applyNumberFormat="0" applyAlignment="0" applyProtection="0"/>
    <xf numFmtId="8" fontId="1" fillId="0" borderId="0" applyFont="0" applyFill="0" applyBorder="0" applyAlignment="0" applyProtection="0"/>
    <xf numFmtId="0" fontId="18" fillId="9" borderId="2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2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30" fillId="45" borderId="54" applyNumberFormat="0" applyAlignment="0" applyProtection="0"/>
    <xf numFmtId="43" fontId="5" fillId="0" borderId="0" applyFont="0" applyFill="0" applyBorder="0" applyAlignment="0" applyProtection="0"/>
    <xf numFmtId="0" fontId="71" fillId="56" borderId="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44" fontId="1" fillId="0" borderId="0" applyFont="0" applyFill="0" applyBorder="0" applyAlignment="0" applyProtection="0"/>
    <xf numFmtId="0" fontId="30" fillId="45" borderId="54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44" fontId="5" fillId="0" borderId="0" applyFont="0" applyFill="0" applyBorder="0" applyAlignment="0" applyProtection="0"/>
    <xf numFmtId="0" fontId="30" fillId="9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71" fillId="56" borderId="56" applyNumberFormat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43" fontId="5" fillId="0" borderId="0" applyFont="0" applyFill="0" applyBorder="0" applyAlignment="0" applyProtection="0"/>
    <xf numFmtId="0" fontId="4" fillId="24" borderId="5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44" fontId="1" fillId="0" borderId="0" applyFont="0" applyFill="0" applyBorder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8" fontId="1" fillId="0" borderId="0" applyFont="0" applyFill="0" applyBorder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0" fontId="71" fillId="56" borderId="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44" fontId="1" fillId="0" borderId="0" applyFont="0" applyFill="0" applyBorder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8" fontId="1" fillId="0" borderId="0" applyFont="0" applyFill="0" applyBorder="0" applyAlignment="0" applyProtection="0"/>
    <xf numFmtId="0" fontId="30" fillId="45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8" fontId="1" fillId="0" borderId="0" applyFont="0" applyFill="0" applyBorder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1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71" fillId="56" borderId="56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3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71" fillId="56" borderId="56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71" fillId="56" borderId="56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1" fillId="56" borderId="56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39" borderId="54" applyNumberFormat="0" applyAlignment="0" applyProtection="0"/>
    <xf numFmtId="0" fontId="71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1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71" fillId="56" borderId="56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3" fillId="24" borderId="56" applyNumberFormat="0" applyFon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71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28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1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1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1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</cellStyleXfs>
  <cellXfs count="596">
    <xf numFmtId="0" fontId="0" fillId="0" borderId="0" xfId="0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horizontal="left"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20" xfId="0" applyFont="1" applyFill="1" applyBorder="1" applyAlignment="1">
      <alignment horizontal="center" vertical="center" wrapText="1"/>
    </xf>
    <xf numFmtId="1" fontId="14" fillId="2" borderId="20" xfId="55" applyNumberFormat="1" applyFont="1" applyFill="1" applyBorder="1" applyAlignment="1">
      <alignment horizontal="center" vertical="center" wrapText="1"/>
    </xf>
    <xf numFmtId="0" fontId="58" fillId="31" borderId="20" xfId="0" applyFont="1" applyFill="1" applyBorder="1" applyAlignment="1">
      <alignment horizontal="center" vertical="center" wrapText="1"/>
    </xf>
    <xf numFmtId="0" fontId="58" fillId="31" borderId="20" xfId="0" applyFont="1" applyFill="1" applyBorder="1" applyAlignment="1">
      <alignment horizontal="left" vertical="center" wrapText="1"/>
    </xf>
    <xf numFmtId="0" fontId="50" fillId="32" borderId="20" xfId="0" applyFont="1" applyFill="1" applyBorder="1" applyAlignment="1">
      <alignment horizontal="left" vertical="center" wrapText="1"/>
    </xf>
    <xf numFmtId="0" fontId="58" fillId="35" borderId="20" xfId="0" applyFont="1" applyFill="1" applyBorder="1" applyAlignment="1">
      <alignment horizontal="center" vertical="center" wrapText="1"/>
    </xf>
    <xf numFmtId="0" fontId="58" fillId="34" borderId="20" xfId="0" applyFont="1" applyFill="1" applyBorder="1" applyAlignment="1">
      <alignment horizontal="center" vertical="center" wrapText="1"/>
    </xf>
    <xf numFmtId="0" fontId="58" fillId="34" borderId="20" xfId="0" applyFont="1" applyFill="1" applyBorder="1" applyAlignment="1">
      <alignment horizontal="left" vertical="center" wrapText="1"/>
    </xf>
    <xf numFmtId="0" fontId="15" fillId="26" borderId="20" xfId="0" applyFont="1" applyFill="1" applyBorder="1" applyAlignment="1">
      <alignment horizontal="left" vertical="center" wrapText="1"/>
    </xf>
    <xf numFmtId="0" fontId="58" fillId="37" borderId="20" xfId="0" applyFont="1" applyFill="1" applyBorder="1" applyAlignment="1">
      <alignment horizontal="center" vertical="center" wrapText="1"/>
    </xf>
    <xf numFmtId="0" fontId="58" fillId="37" borderId="20" xfId="0" applyFont="1" applyFill="1" applyBorder="1" applyAlignment="1">
      <alignment horizontal="left" vertical="center" wrapText="1"/>
    </xf>
    <xf numFmtId="0" fontId="15" fillId="38" borderId="20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02" fillId="3" borderId="20" xfId="0" applyFont="1" applyFill="1" applyBorder="1" applyAlignment="1">
      <alignment horizontal="center" vertical="center" wrapText="1"/>
    </xf>
    <xf numFmtId="1" fontId="104" fillId="2" borderId="20" xfId="55" applyNumberFormat="1" applyFont="1" applyFill="1" applyBorder="1" applyAlignment="1">
      <alignment horizontal="center" vertical="center" wrapText="1"/>
    </xf>
    <xf numFmtId="1" fontId="104" fillId="2" borderId="20" xfId="55" applyNumberFormat="1" applyFont="1" applyFill="1" applyBorder="1" applyAlignment="1">
      <alignment horizontal="left" vertical="center" wrapText="1"/>
    </xf>
    <xf numFmtId="44" fontId="100" fillId="2" borderId="20" xfId="55" applyFont="1" applyFill="1" applyBorder="1" applyAlignment="1">
      <alignment horizontal="left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0" fillId="2" borderId="20" xfId="0" applyFont="1" applyFill="1" applyBorder="1" applyAlignment="1">
      <alignment horizontal="center" vertical="center" wrapText="1"/>
    </xf>
    <xf numFmtId="166" fontId="100" fillId="2" borderId="21" xfId="0" applyNumberFormat="1" applyFont="1" applyFill="1" applyBorder="1" applyAlignment="1">
      <alignment horizontal="center" vertical="center" wrapText="1"/>
    </xf>
    <xf numFmtId="0" fontId="104" fillId="2" borderId="21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center" wrapText="1"/>
    </xf>
    <xf numFmtId="1" fontId="14" fillId="2" borderId="20" xfId="55" applyNumberFormat="1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10" fontId="12" fillId="2" borderId="20" xfId="0" applyNumberFormat="1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left" vertical="center" wrapText="1"/>
    </xf>
    <xf numFmtId="44" fontId="11" fillId="3" borderId="40" xfId="55" applyFont="1" applyFill="1" applyBorder="1" applyAlignment="1">
      <alignment horizontal="center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10" fontId="12" fillId="2" borderId="40" xfId="0" applyNumberFormat="1" applyFont="1" applyFill="1" applyBorder="1" applyAlignment="1">
      <alignment horizontal="center" vertical="center" wrapText="1"/>
    </xf>
    <xf numFmtId="44" fontId="38" fillId="2" borderId="2" xfId="55" applyFont="1" applyFill="1" applyBorder="1" applyAlignment="1">
      <alignment horizontal="center" vertical="center" wrapText="1"/>
    </xf>
    <xf numFmtId="0" fontId="102" fillId="0" borderId="20" xfId="0" applyFont="1" applyBorder="1" applyAlignment="1">
      <alignment vertical="center" wrapText="1" shrinkToFit="1"/>
    </xf>
    <xf numFmtId="10" fontId="100" fillId="2" borderId="20" xfId="0" applyNumberFormat="1" applyFont="1" applyFill="1" applyBorder="1" applyAlignment="1">
      <alignment horizontal="center" vertical="center" wrapText="1"/>
    </xf>
    <xf numFmtId="0" fontId="59" fillId="31" borderId="20" xfId="0" applyFont="1" applyFill="1" applyBorder="1" applyAlignment="1">
      <alignment horizontal="center" vertical="center" wrapText="1"/>
    </xf>
    <xf numFmtId="44" fontId="7" fillId="2" borderId="20" xfId="55" applyFont="1" applyFill="1" applyBorder="1" applyAlignment="1">
      <alignment horizontal="center" vertical="center" wrapText="1"/>
    </xf>
    <xf numFmtId="0" fontId="103" fillId="3" borderId="20" xfId="0" applyFont="1" applyFill="1" applyBorder="1" applyAlignment="1">
      <alignment horizontal="center" vertical="center" wrapText="1"/>
    </xf>
    <xf numFmtId="44" fontId="101" fillId="3" borderId="20" xfId="55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center" wrapText="1" shrinkToFit="1"/>
    </xf>
    <xf numFmtId="0" fontId="13" fillId="0" borderId="20" xfId="0" applyFont="1" applyBorder="1" applyAlignment="1">
      <alignment vertical="center" wrapText="1" shrinkToFit="1"/>
    </xf>
    <xf numFmtId="1" fontId="38" fillId="2" borderId="20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36" fillId="3" borderId="20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36" fillId="36" borderId="20" xfId="0" applyNumberFormat="1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vertical="center" wrapText="1" shrinkToFit="1"/>
    </xf>
    <xf numFmtId="0" fontId="41" fillId="27" borderId="61" xfId="0" applyFont="1" applyFill="1" applyBorder="1" applyAlignment="1">
      <alignment horizontal="left" vertical="center"/>
    </xf>
    <xf numFmtId="0" fontId="33" fillId="27" borderId="59" xfId="0" applyFont="1" applyFill="1" applyBorder="1" applyAlignment="1">
      <alignment vertical="center" wrapText="1" shrinkToFit="1"/>
    </xf>
    <xf numFmtId="0" fontId="33" fillId="27" borderId="59" xfId="0" applyFont="1" applyFill="1" applyBorder="1" applyAlignment="1">
      <alignment horizontal="center" vertical="center" wrapText="1"/>
    </xf>
    <xf numFmtId="0" fontId="41" fillId="27" borderId="59" xfId="0" applyFont="1" applyFill="1" applyBorder="1" applyAlignment="1">
      <alignment horizontal="center" vertical="center" wrapText="1"/>
    </xf>
    <xf numFmtId="0" fontId="36" fillId="27" borderId="59" xfId="0" applyFont="1" applyFill="1" applyBorder="1" applyAlignment="1">
      <alignment horizontal="center" vertical="center"/>
    </xf>
    <xf numFmtId="0" fontId="7" fillId="27" borderId="59" xfId="0" applyFont="1" applyFill="1" applyBorder="1" applyAlignment="1">
      <alignment horizontal="center" vertical="center"/>
    </xf>
    <xf numFmtId="1" fontId="41" fillId="27" borderId="59" xfId="0" applyNumberFormat="1" applyFont="1" applyFill="1" applyBorder="1" applyAlignment="1">
      <alignment horizontal="center" vertical="center"/>
    </xf>
    <xf numFmtId="0" fontId="12" fillId="27" borderId="59" xfId="0" applyFont="1" applyFill="1" applyBorder="1" applyAlignment="1">
      <alignment horizontal="left" vertical="center"/>
    </xf>
    <xf numFmtId="0" fontId="11" fillId="27" borderId="59" xfId="0" applyFont="1" applyFill="1" applyBorder="1" applyAlignment="1">
      <alignment horizontal="center" vertical="center"/>
    </xf>
    <xf numFmtId="0" fontId="35" fillId="27" borderId="59" xfId="0" applyFont="1" applyFill="1" applyBorder="1" applyAlignment="1">
      <alignment horizontal="center" vertical="center"/>
    </xf>
    <xf numFmtId="166" fontId="41" fillId="27" borderId="59" xfId="0" applyNumberFormat="1" applyFont="1" applyFill="1" applyBorder="1" applyAlignment="1">
      <alignment horizontal="center" vertical="center"/>
    </xf>
    <xf numFmtId="0" fontId="41" fillId="27" borderId="60" xfId="0" applyFont="1" applyFill="1" applyBorder="1" applyAlignment="1">
      <alignment horizontal="center" vertical="center"/>
    </xf>
    <xf numFmtId="0" fontId="13" fillId="3" borderId="58" xfId="0" applyFont="1" applyFill="1" applyBorder="1" applyAlignment="1">
      <alignment horizontal="center" vertical="center" wrapText="1"/>
    </xf>
    <xf numFmtId="1" fontId="14" fillId="2" borderId="58" xfId="55" applyNumberFormat="1" applyFont="1" applyFill="1" applyBorder="1" applyAlignment="1">
      <alignment horizontal="center" vertical="center" wrapText="1"/>
    </xf>
    <xf numFmtId="1" fontId="14" fillId="2" borderId="58" xfId="55" applyNumberFormat="1" applyFont="1" applyFill="1" applyBorder="1" applyAlignment="1">
      <alignment horizontal="left" vertical="center" wrapText="1"/>
    </xf>
    <xf numFmtId="166" fontId="12" fillId="2" borderId="58" xfId="0" applyNumberFormat="1" applyFont="1" applyFill="1" applyBorder="1" applyAlignment="1">
      <alignment horizontal="center" vertical="center" wrapText="1"/>
    </xf>
    <xf numFmtId="0" fontId="12" fillId="2" borderId="58" xfId="0" applyFont="1" applyFill="1" applyBorder="1" applyAlignment="1">
      <alignment horizontal="center" vertical="center" wrapText="1"/>
    </xf>
    <xf numFmtId="0" fontId="38" fillId="3" borderId="58" xfId="0" applyFont="1" applyFill="1" applyBorder="1" applyAlignment="1">
      <alignment horizontal="center" vertical="center" wrapText="1"/>
    </xf>
    <xf numFmtId="0" fontId="13" fillId="0" borderId="58" xfId="0" applyFont="1" applyBorder="1" applyAlignment="1">
      <alignment vertical="center" wrapText="1" shrinkToFit="1"/>
    </xf>
    <xf numFmtId="10" fontId="12" fillId="2" borderId="58" xfId="0" applyNumberFormat="1" applyFont="1" applyFill="1" applyBorder="1" applyAlignment="1">
      <alignment horizontal="center" vertical="center" wrapText="1"/>
    </xf>
    <xf numFmtId="166" fontId="12" fillId="2" borderId="62" xfId="0" applyNumberFormat="1" applyFont="1" applyFill="1" applyBorder="1" applyAlignment="1">
      <alignment horizontal="center" vertical="center" wrapText="1"/>
    </xf>
    <xf numFmtId="14" fontId="0" fillId="3" borderId="0" xfId="0" applyNumberFormat="1" applyFill="1"/>
    <xf numFmtId="0" fontId="107" fillId="2" borderId="0" xfId="0" applyFont="1" applyFill="1" applyAlignment="1">
      <alignment vertical="center" wrapText="1"/>
    </xf>
    <xf numFmtId="1" fontId="109" fillId="2" borderId="20" xfId="55" applyNumberFormat="1" applyFont="1" applyFill="1" applyBorder="1" applyAlignment="1">
      <alignment horizontal="center" vertical="center" wrapText="1"/>
    </xf>
    <xf numFmtId="1" fontId="109" fillId="2" borderId="20" xfId="55" applyNumberFormat="1" applyFont="1" applyFill="1" applyBorder="1" applyAlignment="1">
      <alignment horizontal="left" vertical="center" wrapText="1"/>
    </xf>
    <xf numFmtId="44" fontId="107" fillId="2" borderId="20" xfId="55" applyFont="1" applyFill="1" applyBorder="1" applyAlignment="1">
      <alignment horizontal="left" vertical="center" wrapText="1"/>
    </xf>
    <xf numFmtId="166" fontId="107" fillId="2" borderId="20" xfId="0" applyNumberFormat="1" applyFont="1" applyFill="1" applyBorder="1" applyAlignment="1">
      <alignment horizontal="center" vertical="center" wrapText="1"/>
    </xf>
    <xf numFmtId="10" fontId="107" fillId="2" borderId="20" xfId="0" applyNumberFormat="1" applyFont="1" applyFill="1" applyBorder="1" applyAlignment="1">
      <alignment horizontal="center" vertical="center" wrapText="1"/>
    </xf>
    <xf numFmtId="0" fontId="109" fillId="2" borderId="65" xfId="0" applyFont="1" applyFill="1" applyBorder="1" applyAlignment="1">
      <alignment horizontal="center" vertical="center" wrapText="1"/>
    </xf>
    <xf numFmtId="44" fontId="107" fillId="3" borderId="20" xfId="55" applyFont="1" applyFill="1" applyBorder="1" applyAlignment="1">
      <alignment horizontal="center" vertical="center" wrapText="1"/>
    </xf>
    <xf numFmtId="4" fontId="7" fillId="2" borderId="20" xfId="55" applyNumberFormat="1" applyFont="1" applyFill="1" applyBorder="1" applyAlignment="1">
      <alignment horizontal="center" vertical="center" wrapText="1"/>
    </xf>
    <xf numFmtId="44" fontId="12" fillId="2" borderId="20" xfId="55" applyFont="1" applyFill="1" applyBorder="1" applyAlignment="1">
      <alignment horizontal="left" vertical="center" wrapText="1"/>
    </xf>
    <xf numFmtId="44" fontId="11" fillId="3" borderId="20" xfId="55" applyFont="1" applyFill="1" applyBorder="1" applyAlignment="1">
      <alignment horizontal="center" vertical="center" wrapText="1"/>
    </xf>
    <xf numFmtId="0" fontId="13" fillId="3" borderId="65" xfId="0" applyFont="1" applyFill="1" applyBorder="1" applyAlignment="1">
      <alignment horizontal="center" vertical="center" wrapText="1"/>
    </xf>
    <xf numFmtId="1" fontId="14" fillId="2" borderId="66" xfId="55" applyNumberFormat="1" applyFont="1" applyFill="1" applyBorder="1" applyAlignment="1">
      <alignment horizontal="center" vertical="center" wrapText="1"/>
    </xf>
    <xf numFmtId="0" fontId="14" fillId="2" borderId="65" xfId="0" applyFont="1" applyFill="1" applyBorder="1" applyAlignment="1">
      <alignment horizontal="center" vertical="center" wrapText="1"/>
    </xf>
    <xf numFmtId="166" fontId="12" fillId="2" borderId="65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vertical="center" wrapText="1" shrinkToFit="1"/>
    </xf>
    <xf numFmtId="0" fontId="14" fillId="3" borderId="65" xfId="0" applyFont="1" applyFill="1" applyBorder="1" applyAlignment="1">
      <alignment horizontal="center" vertical="center" wrapText="1"/>
    </xf>
    <xf numFmtId="0" fontId="38" fillId="3" borderId="65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3" borderId="20" xfId="0" applyFont="1" applyFill="1" applyBorder="1" applyAlignment="1">
      <alignment horizontal="left" vertical="top" wrapText="1"/>
    </xf>
    <xf numFmtId="0" fontId="108" fillId="2" borderId="0" xfId="0" applyFont="1" applyFill="1" applyAlignment="1">
      <alignment vertical="center"/>
    </xf>
    <xf numFmtId="0" fontId="13" fillId="3" borderId="40" xfId="0" applyFont="1" applyFill="1" applyBorder="1" applyAlignment="1">
      <alignment horizontal="center" vertical="center" wrapText="1"/>
    </xf>
    <xf numFmtId="0" fontId="38" fillId="3" borderId="40" xfId="0" applyFont="1" applyFill="1" applyBorder="1" applyAlignment="1">
      <alignment horizontal="center" vertical="center" wrapText="1"/>
    </xf>
    <xf numFmtId="1" fontId="109" fillId="2" borderId="2" xfId="55" applyNumberFormat="1" applyFont="1" applyFill="1" applyBorder="1" applyAlignment="1">
      <alignment horizontal="left" vertical="center" wrapText="1"/>
    </xf>
    <xf numFmtId="44" fontId="107" fillId="2" borderId="2" xfId="55" applyFont="1" applyFill="1" applyBorder="1" applyAlignment="1">
      <alignment horizontal="left" vertical="center" wrapText="1"/>
    </xf>
    <xf numFmtId="0" fontId="12" fillId="2" borderId="40" xfId="0" applyFont="1" applyFill="1" applyBorder="1" applyAlignment="1">
      <alignment horizontal="left" vertical="center" wrapText="1"/>
    </xf>
    <xf numFmtId="0" fontId="12" fillId="2" borderId="40" xfId="0" applyFont="1" applyFill="1" applyBorder="1" applyAlignment="1">
      <alignment horizontal="center" vertical="center" wrapText="1"/>
    </xf>
    <xf numFmtId="0" fontId="12" fillId="27" borderId="59" xfId="0" applyFont="1" applyFill="1" applyBorder="1" applyAlignment="1">
      <alignment horizontal="center" vertical="center"/>
    </xf>
    <xf numFmtId="166" fontId="12" fillId="3" borderId="40" xfId="0" applyNumberFormat="1" applyFont="1" applyFill="1" applyBorder="1" applyAlignment="1">
      <alignment horizontal="center" vertical="center" wrapText="1"/>
    </xf>
    <xf numFmtId="1" fontId="36" fillId="27" borderId="59" xfId="0" applyNumberFormat="1" applyFont="1" applyFill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 shrinkToFit="1"/>
    </xf>
    <xf numFmtId="0" fontId="105" fillId="2" borderId="0" xfId="0" applyFont="1" applyFill="1" applyAlignment="1">
      <alignment vertical="center" wrapText="1"/>
    </xf>
    <xf numFmtId="0" fontId="106" fillId="3" borderId="15" xfId="0" applyFont="1" applyFill="1" applyBorder="1" applyAlignment="1">
      <alignment horizontal="center" vertical="center" wrapText="1"/>
    </xf>
    <xf numFmtId="44" fontId="38" fillId="2" borderId="20" xfId="55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44" fontId="13" fillId="3" borderId="65" xfId="55" applyFont="1" applyFill="1" applyBorder="1" applyAlignment="1">
      <alignment horizontal="center" vertical="center" wrapText="1"/>
    </xf>
    <xf numFmtId="0" fontId="106" fillId="3" borderId="6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4" fontId="7" fillId="0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1" fontId="14" fillId="3" borderId="20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44" fontId="11" fillId="0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2" fillId="3" borderId="20" xfId="0" applyNumberFormat="1" applyFont="1" applyFill="1" applyBorder="1" applyAlignment="1">
      <alignment horizontal="center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" fontId="38" fillId="0" borderId="20" xfId="55" applyNumberFormat="1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41" fillId="3" borderId="15" xfId="0" applyFont="1" applyFill="1" applyBorder="1" applyAlignment="1">
      <alignment horizontal="center" vertical="center" wrapText="1"/>
    </xf>
    <xf numFmtId="0" fontId="12" fillId="90" borderId="20" xfId="0" applyFont="1" applyFill="1" applyBorder="1" applyAlignment="1">
      <alignment horizontal="center" vertical="center" wrapText="1"/>
    </xf>
    <xf numFmtId="166" fontId="12" fillId="90" borderId="20" xfId="0" applyNumberFormat="1" applyFont="1" applyFill="1" applyBorder="1" applyAlignment="1">
      <alignment horizontal="center" vertical="center" wrapText="1"/>
    </xf>
    <xf numFmtId="0" fontId="14" fillId="90" borderId="20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44" fontId="35" fillId="3" borderId="0" xfId="55" applyFont="1" applyFill="1" applyAlignment="1">
      <alignment horizontal="center" vertical="center"/>
    </xf>
    <xf numFmtId="0" fontId="111" fillId="3" borderId="0" xfId="0" applyFont="1" applyFill="1" applyAlignment="1">
      <alignment horizontal="left" vertical="center"/>
    </xf>
    <xf numFmtId="0" fontId="112" fillId="3" borderId="0" xfId="0" applyFont="1" applyFill="1" applyAlignment="1">
      <alignment vertical="center" wrapText="1" shrinkToFit="1"/>
    </xf>
    <xf numFmtId="0" fontId="112" fillId="3" borderId="0" xfId="0" applyFont="1" applyFill="1" applyAlignment="1">
      <alignment horizontal="center" vertical="center" wrapText="1"/>
    </xf>
    <xf numFmtId="0" fontId="111" fillId="3" borderId="0" xfId="0" applyFont="1" applyFill="1" applyAlignment="1">
      <alignment horizontal="center" vertical="center" wrapText="1"/>
    </xf>
    <xf numFmtId="0" fontId="111" fillId="3" borderId="0" xfId="0" applyFont="1" applyFill="1" applyAlignment="1">
      <alignment horizontal="center" vertical="center"/>
    </xf>
    <xf numFmtId="0" fontId="113" fillId="3" borderId="0" xfId="0" applyFont="1" applyFill="1" applyAlignment="1">
      <alignment horizontal="center" vertical="center"/>
    </xf>
    <xf numFmtId="1" fontId="111" fillId="3" borderId="0" xfId="0" applyNumberFormat="1" applyFont="1" applyFill="1" applyAlignment="1">
      <alignment horizontal="center" vertical="center"/>
    </xf>
    <xf numFmtId="0" fontId="114" fillId="3" borderId="0" xfId="0" applyFont="1" applyFill="1" applyAlignment="1">
      <alignment horizontal="left" vertical="center"/>
    </xf>
    <xf numFmtId="0" fontId="114" fillId="3" borderId="0" xfId="0" applyFont="1" applyFill="1" applyAlignment="1">
      <alignment horizontal="center" vertical="center"/>
    </xf>
    <xf numFmtId="0" fontId="112" fillId="3" borderId="0" xfId="0" applyFont="1" applyFill="1" applyAlignment="1">
      <alignment horizontal="center" vertical="center"/>
    </xf>
    <xf numFmtId="166" fontId="111" fillId="3" borderId="0" xfId="0" applyNumberFormat="1" applyFont="1" applyFill="1" applyAlignment="1">
      <alignment horizontal="center" vertical="center"/>
    </xf>
    <xf numFmtId="0" fontId="112" fillId="3" borderId="0" xfId="0" applyFont="1" applyFill="1" applyAlignment="1">
      <alignment vertical="center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0" fontId="13" fillId="3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1" fontId="38" fillId="2" borderId="66" xfId="55" applyNumberFormat="1" applyFont="1" applyFill="1" applyBorder="1" applyAlignment="1">
      <alignment horizontal="center" vertical="center" wrapText="1"/>
    </xf>
    <xf numFmtId="1" fontId="38" fillId="2" borderId="40" xfId="55" applyNumberFormat="1" applyFont="1" applyFill="1" applyBorder="1" applyAlignment="1">
      <alignment horizontal="center" vertical="center" wrapText="1"/>
    </xf>
    <xf numFmtId="1" fontId="38" fillId="2" borderId="40" xfId="55" applyNumberFormat="1" applyFont="1" applyFill="1" applyBorder="1" applyAlignment="1">
      <alignment horizontal="left" vertical="center" wrapText="1"/>
    </xf>
    <xf numFmtId="44" fontId="13" fillId="2" borderId="40" xfId="55" applyFont="1" applyFill="1" applyBorder="1" applyAlignment="1">
      <alignment horizontal="left" vertical="center" wrapText="1"/>
    </xf>
    <xf numFmtId="44" fontId="13" fillId="3" borderId="40" xfId="55" applyFont="1" applyFill="1" applyBorder="1" applyAlignment="1">
      <alignment horizontal="center" vertical="center" wrapText="1"/>
    </xf>
    <xf numFmtId="166" fontId="13" fillId="3" borderId="40" xfId="0" applyNumberFormat="1" applyFont="1" applyFill="1" applyBorder="1" applyAlignment="1">
      <alignment horizontal="center" vertical="center" wrapText="1"/>
    </xf>
    <xf numFmtId="10" fontId="13" fillId="3" borderId="40" xfId="0" applyNumberFormat="1" applyFont="1" applyFill="1" applyBorder="1" applyAlignment="1">
      <alignment horizontal="center" vertical="center" wrapText="1"/>
    </xf>
    <xf numFmtId="166" fontId="13" fillId="2" borderId="40" xfId="0" applyNumberFormat="1" applyFont="1" applyFill="1" applyBorder="1" applyAlignment="1">
      <alignment horizontal="center" vertical="center" wrapText="1"/>
    </xf>
    <xf numFmtId="166" fontId="13" fillId="2" borderId="65" xfId="0" applyNumberFormat="1" applyFont="1" applyFill="1" applyBorder="1" applyAlignment="1">
      <alignment horizontal="center" vertical="center" wrapText="1"/>
    </xf>
    <xf numFmtId="0" fontId="38" fillId="2" borderId="65" xfId="0" applyFont="1" applyFill="1" applyBorder="1" applyAlignment="1">
      <alignment horizontal="center" vertical="center" wrapText="1"/>
    </xf>
    <xf numFmtId="1" fontId="38" fillId="2" borderId="20" xfId="55" applyNumberFormat="1" applyFont="1" applyFill="1" applyBorder="1" applyAlignment="1">
      <alignment horizontal="left" vertical="center" wrapText="1"/>
    </xf>
    <xf numFmtId="44" fontId="13" fillId="2" borderId="20" xfId="55" applyFont="1" applyFill="1" applyBorder="1" applyAlignment="1">
      <alignment horizontal="left" vertical="center" wrapText="1"/>
    </xf>
    <xf numFmtId="44" fontId="13" fillId="3" borderId="20" xfId="55" applyFont="1" applyFill="1" applyBorder="1" applyAlignment="1">
      <alignment horizontal="center" vertical="center" wrapText="1"/>
    </xf>
    <xf numFmtId="166" fontId="13" fillId="3" borderId="20" xfId="0" applyNumberFormat="1" applyFont="1" applyFill="1" applyBorder="1" applyAlignment="1">
      <alignment horizontal="center" vertical="center" wrapText="1"/>
    </xf>
    <xf numFmtId="10" fontId="13" fillId="3" borderId="20" xfId="0" applyNumberFormat="1" applyFont="1" applyFill="1" applyBorder="1" applyAlignment="1">
      <alignment horizontal="center" vertical="center" wrapText="1"/>
    </xf>
    <xf numFmtId="166" fontId="13" fillId="2" borderId="20" xfId="0" applyNumberFormat="1" applyFont="1" applyFill="1" applyBorder="1" applyAlignment="1">
      <alignment horizontal="center" vertical="center" wrapText="1"/>
    </xf>
    <xf numFmtId="44" fontId="13" fillId="3" borderId="1" xfId="55" applyFont="1" applyFill="1" applyBorder="1" applyAlignment="1">
      <alignment horizontal="left" vertical="center" wrapText="1"/>
    </xf>
    <xf numFmtId="44" fontId="13" fillId="2" borderId="1" xfId="55" applyFont="1" applyFill="1" applyBorder="1" applyAlignment="1">
      <alignment horizontal="left" vertical="center" wrapText="1"/>
    </xf>
    <xf numFmtId="166" fontId="13" fillId="2" borderId="19" xfId="0" applyNumberFormat="1" applyFont="1" applyFill="1" applyBorder="1" applyAlignment="1">
      <alignment horizontal="center" vertical="center" wrapText="1"/>
    </xf>
    <xf numFmtId="4" fontId="41" fillId="2" borderId="66" xfId="55" applyNumberFormat="1" applyFont="1" applyFill="1" applyBorder="1" applyAlignment="1">
      <alignment horizontal="center" vertical="center" wrapText="1"/>
    </xf>
    <xf numFmtId="1" fontId="41" fillId="2" borderId="66" xfId="55" applyNumberFormat="1" applyFont="1" applyFill="1" applyBorder="1" applyAlignment="1">
      <alignment horizontal="center" vertical="center" wrapText="1"/>
    </xf>
    <xf numFmtId="1" fontId="41" fillId="2" borderId="20" xfId="55" applyNumberFormat="1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1" fontId="41" fillId="2" borderId="2" xfId="55" applyNumberFormat="1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1" fontId="41" fillId="2" borderId="20" xfId="55" applyNumberFormat="1" applyFont="1" applyFill="1" applyBorder="1" applyAlignment="1">
      <alignment horizontal="left" vertical="center" wrapText="1"/>
    </xf>
    <xf numFmtId="44" fontId="33" fillId="2" borderId="20" xfId="55" applyFont="1" applyFill="1" applyBorder="1" applyAlignment="1">
      <alignment horizontal="left" vertical="center" wrapText="1"/>
    </xf>
    <xf numFmtId="44" fontId="33" fillId="3" borderId="20" xfId="55" applyFont="1" applyFill="1" applyBorder="1" applyAlignment="1">
      <alignment horizontal="center" vertical="center" wrapText="1"/>
    </xf>
    <xf numFmtId="166" fontId="33" fillId="3" borderId="20" xfId="0" applyNumberFormat="1" applyFont="1" applyFill="1" applyBorder="1" applyAlignment="1">
      <alignment horizontal="center" vertical="center" wrapText="1"/>
    </xf>
    <xf numFmtId="10" fontId="33" fillId="2" borderId="20" xfId="0" applyNumberFormat="1" applyFont="1" applyFill="1" applyBorder="1" applyAlignment="1">
      <alignment horizontal="center" vertical="center" wrapText="1"/>
    </xf>
    <xf numFmtId="166" fontId="33" fillId="2" borderId="20" xfId="0" applyNumberFormat="1" applyFont="1" applyFill="1" applyBorder="1" applyAlignment="1">
      <alignment horizontal="center" vertical="center" wrapText="1"/>
    </xf>
    <xf numFmtId="0" fontId="41" fillId="90" borderId="65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1" fontId="41" fillId="2" borderId="1" xfId="55" applyNumberFormat="1" applyFont="1" applyFill="1" applyBorder="1" applyAlignment="1">
      <alignment horizontal="left" vertical="center" wrapText="1"/>
    </xf>
    <xf numFmtId="0" fontId="33" fillId="2" borderId="1" xfId="0" applyFont="1" applyFill="1" applyBorder="1" applyAlignment="1">
      <alignment horizontal="left" vertical="center" wrapText="1"/>
    </xf>
    <xf numFmtId="166" fontId="33" fillId="3" borderId="1" xfId="0" applyNumberFormat="1" applyFont="1" applyFill="1" applyBorder="1" applyAlignment="1">
      <alignment horizontal="center" vertical="center" wrapText="1"/>
    </xf>
    <xf numFmtId="166" fontId="33" fillId="3" borderId="2" xfId="0" applyNumberFormat="1" applyFont="1" applyFill="1" applyBorder="1" applyAlignment="1">
      <alignment horizontal="center" vertical="center" wrapText="1"/>
    </xf>
    <xf numFmtId="10" fontId="33" fillId="2" borderId="1" xfId="0" applyNumberFormat="1" applyFont="1" applyFill="1" applyBorder="1" applyAlignment="1">
      <alignment horizontal="center" vertical="center" wrapText="1"/>
    </xf>
    <xf numFmtId="166" fontId="33" fillId="2" borderId="1" xfId="0" applyNumberFormat="1" applyFont="1" applyFill="1" applyBorder="1" applyAlignment="1">
      <alignment horizontal="center" vertical="center" wrapText="1"/>
    </xf>
    <xf numFmtId="1" fontId="41" fillId="2" borderId="20" xfId="55" applyNumberFormat="1" applyFont="1" applyFill="1" applyBorder="1" applyAlignment="1">
      <alignment horizontal="center" vertical="center"/>
    </xf>
    <xf numFmtId="0" fontId="41" fillId="0" borderId="20" xfId="0" applyFont="1" applyBorder="1" applyAlignment="1">
      <alignment horizontal="center" vertical="center"/>
    </xf>
    <xf numFmtId="10" fontId="13" fillId="2" borderId="20" xfId="0" applyNumberFormat="1" applyFont="1" applyFill="1" applyBorder="1" applyAlignment="1">
      <alignment horizontal="center" vertical="center" wrapText="1"/>
    </xf>
    <xf numFmtId="1" fontId="38" fillId="2" borderId="13" xfId="55" applyNumberFormat="1" applyFont="1" applyFill="1" applyBorder="1" applyAlignment="1">
      <alignment horizontal="center" vertical="center" wrapText="1"/>
    </xf>
    <xf numFmtId="166" fontId="13" fillId="2" borderId="21" xfId="0" applyNumberFormat="1" applyFont="1" applyFill="1" applyBorder="1" applyAlignment="1">
      <alignment horizontal="center" vertical="center" wrapText="1"/>
    </xf>
    <xf numFmtId="0" fontId="38" fillId="2" borderId="21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4" fontId="38" fillId="2" borderId="18" xfId="55" applyFont="1" applyFill="1" applyBorder="1" applyAlignment="1">
      <alignment horizontal="center" vertical="center" wrapText="1"/>
    </xf>
    <xf numFmtId="4" fontId="38" fillId="2" borderId="66" xfId="55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44" fontId="13" fillId="3" borderId="1" xfId="55" applyFont="1" applyFill="1" applyBorder="1" applyAlignment="1">
      <alignment horizontal="center" vertical="center" wrapText="1"/>
    </xf>
    <xf numFmtId="44" fontId="13" fillId="2" borderId="19" xfId="55" applyFont="1" applyFill="1" applyBorder="1" applyAlignment="1">
      <alignment horizontal="left" vertical="center" wrapText="1"/>
    </xf>
    <xf numFmtId="44" fontId="13" fillId="3" borderId="19" xfId="55" applyFont="1" applyFill="1" applyBorder="1" applyAlignment="1">
      <alignment horizontal="center" vertical="center" wrapText="1"/>
    </xf>
    <xf numFmtId="10" fontId="13" fillId="2" borderId="40" xfId="0" applyNumberFormat="1" applyFont="1" applyFill="1" applyBorder="1" applyAlignment="1">
      <alignment horizontal="center" vertical="center" wrapText="1"/>
    </xf>
    <xf numFmtId="166" fontId="13" fillId="2" borderId="41" xfId="0" applyNumberFormat="1" applyFont="1" applyFill="1" applyBorder="1" applyAlignment="1">
      <alignment horizontal="center" vertical="center" wrapText="1"/>
    </xf>
    <xf numFmtId="1" fontId="38" fillId="0" borderId="40" xfId="55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38" fillId="3" borderId="2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/>
    </xf>
    <xf numFmtId="0" fontId="13" fillId="3" borderId="58" xfId="0" applyFont="1" applyFill="1" applyBorder="1" applyAlignment="1">
      <alignment vertical="center" wrapText="1" shrinkToFit="1"/>
    </xf>
    <xf numFmtId="1" fontId="38" fillId="2" borderId="18" xfId="55" applyNumberFormat="1" applyFont="1" applyFill="1" applyBorder="1" applyAlignment="1">
      <alignment horizontal="center" vertical="center" wrapText="1"/>
    </xf>
    <xf numFmtId="1" fontId="38" fillId="2" borderId="63" xfId="55" applyNumberFormat="1" applyFont="1" applyFill="1" applyBorder="1" applyAlignment="1">
      <alignment horizontal="center" vertical="center" wrapText="1"/>
    </xf>
    <xf numFmtId="1" fontId="38" fillId="2" borderId="64" xfId="55" applyNumberFormat="1" applyFont="1" applyFill="1" applyBorder="1" applyAlignment="1">
      <alignment horizontal="center" vertical="center" wrapText="1"/>
    </xf>
    <xf numFmtId="44" fontId="13" fillId="2" borderId="2" xfId="55" applyFont="1" applyFill="1" applyBorder="1" applyAlignment="1">
      <alignment horizontal="left" vertical="center" wrapText="1"/>
    </xf>
    <xf numFmtId="44" fontId="13" fillId="3" borderId="2" xfId="55" applyFont="1" applyFill="1" applyBorder="1" applyAlignment="1">
      <alignment horizontal="center" vertical="center" wrapText="1"/>
    </xf>
    <xf numFmtId="0" fontId="38" fillId="2" borderId="15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vertical="center" wrapText="1"/>
    </xf>
    <xf numFmtId="44" fontId="38" fillId="2" borderId="40" xfId="55" applyFont="1" applyFill="1" applyBorder="1" applyAlignment="1">
      <alignment horizontal="center" vertical="center" wrapText="1"/>
    </xf>
    <xf numFmtId="0" fontId="13" fillId="2" borderId="40" xfId="0" applyFont="1" applyFill="1" applyBorder="1" applyAlignment="1">
      <alignment horizontal="left" vertical="center" wrapText="1"/>
    </xf>
    <xf numFmtId="0" fontId="13" fillId="2" borderId="4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left" vertical="center" wrapText="1"/>
    </xf>
    <xf numFmtId="1" fontId="38" fillId="3" borderId="20" xfId="55" applyNumberFormat="1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10" fontId="13" fillId="3" borderId="2" xfId="0" applyNumberFormat="1" applyFont="1" applyFill="1" applyBorder="1" applyAlignment="1">
      <alignment horizontal="center" vertical="center" wrapText="1"/>
    </xf>
    <xf numFmtId="1" fontId="38" fillId="3" borderId="20" xfId="55" applyNumberFormat="1" applyFont="1" applyFill="1" applyBorder="1" applyAlignment="1">
      <alignment horizontal="left" vertical="center" wrapText="1"/>
    </xf>
    <xf numFmtId="0" fontId="13" fillId="3" borderId="20" xfId="0" applyFont="1" applyFill="1" applyBorder="1" applyAlignment="1">
      <alignment horizontal="left" vertical="center" wrapText="1"/>
    </xf>
    <xf numFmtId="44" fontId="13" fillId="3" borderId="2" xfId="55" applyFont="1" applyFill="1" applyBorder="1" applyAlignment="1">
      <alignment horizontal="left" vertical="center" wrapText="1"/>
    </xf>
    <xf numFmtId="44" fontId="13" fillId="3" borderId="20" xfId="55" applyFont="1" applyFill="1" applyBorder="1" applyAlignment="1">
      <alignment horizontal="left" vertical="center" wrapText="1"/>
    </xf>
    <xf numFmtId="1" fontId="38" fillId="3" borderId="40" xfId="55" applyNumberFormat="1" applyFont="1" applyFill="1" applyBorder="1" applyAlignment="1">
      <alignment horizontal="center" vertical="center" wrapText="1"/>
    </xf>
    <xf numFmtId="1" fontId="38" fillId="3" borderId="40" xfId="55" applyNumberFormat="1" applyFont="1" applyFill="1" applyBorder="1" applyAlignment="1">
      <alignment horizontal="left" vertical="center" wrapText="1"/>
    </xf>
    <xf numFmtId="44" fontId="13" fillId="3" borderId="40" xfId="55" applyFont="1" applyFill="1" applyBorder="1" applyAlignment="1">
      <alignment horizontal="left" vertical="center" wrapText="1"/>
    </xf>
    <xf numFmtId="44" fontId="33" fillId="2" borderId="2" xfId="55" applyFont="1" applyFill="1" applyBorder="1" applyAlignment="1">
      <alignment horizontal="center" vertical="center" wrapText="1"/>
    </xf>
    <xf numFmtId="10" fontId="12" fillId="3" borderId="40" xfId="0" applyNumberFormat="1" applyFont="1" applyFill="1" applyBorder="1" applyAlignment="1">
      <alignment horizontal="center" vertical="center" wrapText="1"/>
    </xf>
    <xf numFmtId="0" fontId="115" fillId="3" borderId="40" xfId="0" applyFont="1" applyFill="1" applyBorder="1" applyAlignment="1">
      <alignment horizontal="center" vertical="center" wrapText="1"/>
    </xf>
    <xf numFmtId="0" fontId="115" fillId="3" borderId="65" xfId="0" applyFont="1" applyFill="1" applyBorder="1" applyAlignment="1">
      <alignment horizontal="center" vertical="center" wrapText="1"/>
    </xf>
    <xf numFmtId="0" fontId="116" fillId="3" borderId="2" xfId="0" applyFont="1" applyFill="1" applyBorder="1" applyAlignment="1">
      <alignment horizontal="center" vertical="center" wrapText="1"/>
    </xf>
    <xf numFmtId="1" fontId="110" fillId="2" borderId="66" xfId="55" applyNumberFormat="1" applyFont="1" applyFill="1" applyBorder="1" applyAlignment="1">
      <alignment horizontal="center" vertical="center" wrapText="1"/>
    </xf>
    <xf numFmtId="1" fontId="110" fillId="2" borderId="40" xfId="55" applyNumberFormat="1" applyFont="1" applyFill="1" applyBorder="1" applyAlignment="1">
      <alignment horizontal="center" vertical="center" wrapText="1"/>
    </xf>
    <xf numFmtId="1" fontId="110" fillId="2" borderId="40" xfId="55" applyNumberFormat="1" applyFont="1" applyFill="1" applyBorder="1" applyAlignment="1">
      <alignment horizontal="left" vertical="center" wrapText="1"/>
    </xf>
    <xf numFmtId="44" fontId="12" fillId="2" borderId="40" xfId="55" applyFont="1" applyFill="1" applyBorder="1" applyAlignment="1">
      <alignment horizontal="left" vertical="center" wrapText="1"/>
    </xf>
    <xf numFmtId="44" fontId="117" fillId="2" borderId="40" xfId="55" applyFont="1" applyFill="1" applyBorder="1" applyAlignment="1">
      <alignment horizontal="left" vertical="center" wrapText="1"/>
    </xf>
    <xf numFmtId="44" fontId="118" fillId="3" borderId="40" xfId="55" applyFont="1" applyFill="1" applyBorder="1" applyAlignment="1">
      <alignment horizontal="center" vertical="center" wrapText="1"/>
    </xf>
    <xf numFmtId="166" fontId="117" fillId="3" borderId="40" xfId="0" applyNumberFormat="1" applyFont="1" applyFill="1" applyBorder="1" applyAlignment="1">
      <alignment horizontal="center" vertical="center" wrapText="1"/>
    </xf>
    <xf numFmtId="10" fontId="117" fillId="3" borderId="40" xfId="0" applyNumberFormat="1" applyFont="1" applyFill="1" applyBorder="1" applyAlignment="1">
      <alignment horizontal="center" vertical="center" wrapText="1"/>
    </xf>
    <xf numFmtId="166" fontId="117" fillId="2" borderId="40" xfId="0" applyNumberFormat="1" applyFont="1" applyFill="1" applyBorder="1" applyAlignment="1">
      <alignment horizontal="center" vertical="center" wrapText="1"/>
    </xf>
    <xf numFmtId="166" fontId="117" fillId="2" borderId="65" xfId="0" applyNumberFormat="1" applyFont="1" applyFill="1" applyBorder="1" applyAlignment="1">
      <alignment horizontal="center" vertical="center" wrapText="1"/>
    </xf>
    <xf numFmtId="0" fontId="110" fillId="2" borderId="65" xfId="0" applyFont="1" applyFill="1" applyBorder="1" applyAlignment="1">
      <alignment horizontal="center" vertical="center" wrapText="1"/>
    </xf>
    <xf numFmtId="4" fontId="7" fillId="2" borderId="40" xfId="55" applyNumberFormat="1" applyFont="1" applyFill="1" applyBorder="1" applyAlignment="1">
      <alignment horizontal="center" vertical="center" wrapText="1"/>
    </xf>
    <xf numFmtId="0" fontId="120" fillId="3" borderId="16" xfId="0" applyFont="1" applyFill="1" applyBorder="1" applyAlignment="1">
      <alignment horizontal="center" vertical="center" wrapText="1"/>
    </xf>
    <xf numFmtId="1" fontId="120" fillId="2" borderId="40" xfId="55" applyNumberFormat="1" applyFont="1" applyFill="1" applyBorder="1" applyAlignment="1">
      <alignment horizontal="center" vertical="center"/>
    </xf>
    <xf numFmtId="1" fontId="120" fillId="2" borderId="66" xfId="55" applyNumberFormat="1" applyFont="1" applyFill="1" applyBorder="1" applyAlignment="1">
      <alignment horizontal="center" vertical="center" wrapText="1"/>
    </xf>
    <xf numFmtId="1" fontId="120" fillId="2" borderId="40" xfId="55" applyNumberFormat="1" applyFont="1" applyFill="1" applyBorder="1" applyAlignment="1">
      <alignment horizontal="center" vertical="center" wrapText="1"/>
    </xf>
    <xf numFmtId="1" fontId="120" fillId="2" borderId="40" xfId="55" applyNumberFormat="1" applyFont="1" applyFill="1" applyBorder="1" applyAlignment="1">
      <alignment horizontal="left" vertical="center" wrapText="1"/>
    </xf>
    <xf numFmtId="44" fontId="119" fillId="2" borderId="40" xfId="55" applyFont="1" applyFill="1" applyBorder="1" applyAlignment="1">
      <alignment horizontal="left" vertical="center" wrapText="1"/>
    </xf>
    <xf numFmtId="44" fontId="119" fillId="3" borderId="40" xfId="55" applyFont="1" applyFill="1" applyBorder="1" applyAlignment="1">
      <alignment horizontal="center" vertical="center" wrapText="1"/>
    </xf>
    <xf numFmtId="166" fontId="119" fillId="3" borderId="40" xfId="0" applyNumberFormat="1" applyFont="1" applyFill="1" applyBorder="1" applyAlignment="1">
      <alignment horizontal="center" vertical="center" wrapText="1"/>
    </xf>
    <xf numFmtId="10" fontId="119" fillId="2" borderId="40" xfId="0" applyNumberFormat="1" applyFont="1" applyFill="1" applyBorder="1" applyAlignment="1">
      <alignment horizontal="center" vertical="center" wrapText="1"/>
    </xf>
    <xf numFmtId="166" fontId="119" fillId="2" borderId="40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vertical="center" wrapText="1" shrinkToFit="1"/>
    </xf>
    <xf numFmtId="0" fontId="116" fillId="3" borderId="20" xfId="0" applyFont="1" applyFill="1" applyBorder="1" applyAlignment="1">
      <alignment horizontal="center" vertical="center" wrapText="1"/>
    </xf>
    <xf numFmtId="1" fontId="110" fillId="2" borderId="20" xfId="55" applyNumberFormat="1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1" fontId="104" fillId="2" borderId="1" xfId="55" applyNumberFormat="1" applyFont="1" applyFill="1" applyBorder="1" applyAlignment="1">
      <alignment horizontal="left" vertical="center" wrapText="1"/>
    </xf>
    <xf numFmtId="44" fontId="100" fillId="2" borderId="1" xfId="55" applyFont="1" applyFill="1" applyBorder="1" applyAlignment="1">
      <alignment horizontal="left" vertical="center" wrapText="1"/>
    </xf>
    <xf numFmtId="166" fontId="117" fillId="2" borderId="2" xfId="0" applyNumberFormat="1" applyFont="1" applyFill="1" applyBorder="1" applyAlignment="1">
      <alignment horizontal="center" vertical="center" wrapText="1"/>
    </xf>
    <xf numFmtId="10" fontId="100" fillId="2" borderId="1" xfId="0" applyNumberFormat="1" applyFont="1" applyFill="1" applyBorder="1" applyAlignment="1">
      <alignment horizontal="center" vertical="center" wrapText="1"/>
    </xf>
    <xf numFmtId="166" fontId="100" fillId="2" borderId="1" xfId="0" applyNumberFormat="1" applyFont="1" applyFill="1" applyBorder="1" applyAlignment="1">
      <alignment horizontal="center" vertical="center" wrapText="1"/>
    </xf>
    <xf numFmtId="0" fontId="104" fillId="2" borderId="3" xfId="0" applyFont="1" applyFill="1" applyBorder="1" applyAlignment="1">
      <alignment horizontal="center" vertical="center" wrapText="1"/>
    </xf>
    <xf numFmtId="1" fontId="110" fillId="2" borderId="2" xfId="55" applyNumberFormat="1" applyFont="1" applyFill="1" applyBorder="1" applyAlignment="1">
      <alignment horizontal="center" vertical="center" wrapText="1"/>
    </xf>
    <xf numFmtId="1" fontId="110" fillId="2" borderId="1" xfId="55" applyNumberFormat="1" applyFont="1" applyFill="1" applyBorder="1" applyAlignment="1">
      <alignment horizontal="left" vertical="center" wrapText="1"/>
    </xf>
    <xf numFmtId="44" fontId="117" fillId="2" borderId="1" xfId="55" applyFont="1" applyFill="1" applyBorder="1" applyAlignment="1">
      <alignment horizontal="left" vertical="center" wrapText="1"/>
    </xf>
    <xf numFmtId="10" fontId="117" fillId="2" borderId="1" xfId="0" applyNumberFormat="1" applyFont="1" applyFill="1" applyBorder="1" applyAlignment="1">
      <alignment horizontal="center" vertical="center" wrapText="1"/>
    </xf>
    <xf numFmtId="166" fontId="117" fillId="2" borderId="1" xfId="0" applyNumberFormat="1" applyFont="1" applyFill="1" applyBorder="1" applyAlignment="1">
      <alignment horizontal="center" vertical="center" wrapText="1"/>
    </xf>
    <xf numFmtId="0" fontId="110" fillId="2" borderId="3" xfId="0" applyFont="1" applyFill="1" applyBorder="1" applyAlignment="1">
      <alignment horizontal="center" vertical="center" wrapText="1"/>
    </xf>
    <xf numFmtId="0" fontId="13" fillId="90" borderId="2" xfId="0" applyFont="1" applyFill="1" applyBorder="1" applyAlignment="1">
      <alignment horizontal="center" vertical="center" wrapText="1"/>
    </xf>
    <xf numFmtId="166" fontId="13" fillId="90" borderId="20" xfId="0" applyNumberFormat="1" applyFont="1" applyFill="1" applyBorder="1" applyAlignment="1">
      <alignment horizontal="center" vertical="center" wrapText="1"/>
    </xf>
    <xf numFmtId="0" fontId="13" fillId="90" borderId="20" xfId="0" applyFont="1" applyFill="1" applyBorder="1" applyAlignment="1">
      <alignment horizontal="center" vertical="center" wrapText="1"/>
    </xf>
    <xf numFmtId="166" fontId="100" fillId="2" borderId="65" xfId="0" applyNumberFormat="1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left" vertical="center" wrapText="1"/>
    </xf>
    <xf numFmtId="44" fontId="100" fillId="2" borderId="2" xfId="55" applyFont="1" applyFill="1" applyBorder="1" applyAlignment="1">
      <alignment horizontal="left" vertical="center" wrapText="1"/>
    </xf>
    <xf numFmtId="0" fontId="100" fillId="2" borderId="2" xfId="0" applyFont="1" applyFill="1" applyBorder="1" applyAlignment="1">
      <alignment horizontal="center" vertical="center" wrapText="1"/>
    </xf>
    <xf numFmtId="166" fontId="100" fillId="2" borderId="2" xfId="0" applyNumberFormat="1" applyFont="1" applyFill="1" applyBorder="1" applyAlignment="1">
      <alignment horizontal="center" vertical="center" wrapText="1"/>
    </xf>
    <xf numFmtId="0" fontId="115" fillId="0" borderId="20" xfId="0" applyFont="1" applyBorder="1" applyAlignment="1">
      <alignment vertical="center" wrapText="1" shrinkToFit="1"/>
    </xf>
    <xf numFmtId="0" fontId="115" fillId="3" borderId="20" xfId="0" applyFont="1" applyFill="1" applyBorder="1" applyAlignment="1">
      <alignment horizontal="center" vertical="center" wrapText="1"/>
    </xf>
    <xf numFmtId="1" fontId="110" fillId="2" borderId="20" xfId="55" applyNumberFormat="1" applyFont="1" applyFill="1" applyBorder="1" applyAlignment="1">
      <alignment horizontal="left" vertical="center" wrapText="1"/>
    </xf>
    <xf numFmtId="166" fontId="117" fillId="2" borderId="20" xfId="0" applyNumberFormat="1" applyFont="1" applyFill="1" applyBorder="1" applyAlignment="1">
      <alignment horizontal="center" vertical="center" wrapText="1"/>
    </xf>
    <xf numFmtId="10" fontId="117" fillId="2" borderId="20" xfId="0" applyNumberFormat="1" applyFont="1" applyFill="1" applyBorder="1" applyAlignment="1">
      <alignment horizontal="center" vertical="center" wrapText="1"/>
    </xf>
    <xf numFmtId="1" fontId="110" fillId="2" borderId="2" xfId="55" applyNumberFormat="1" applyFont="1" applyFill="1" applyBorder="1" applyAlignment="1">
      <alignment horizontal="left" vertical="center" wrapText="1"/>
    </xf>
    <xf numFmtId="10" fontId="117" fillId="2" borderId="2" xfId="0" applyNumberFormat="1" applyFont="1" applyFill="1" applyBorder="1" applyAlignment="1">
      <alignment horizontal="center" vertical="center" wrapText="1"/>
    </xf>
    <xf numFmtId="1" fontId="109" fillId="2" borderId="2" xfId="55" applyNumberFormat="1" applyFont="1" applyFill="1" applyBorder="1" applyAlignment="1">
      <alignment horizontal="center" vertical="center" wrapText="1"/>
    </xf>
    <xf numFmtId="1" fontId="109" fillId="2" borderId="1" xfId="55" applyNumberFormat="1" applyFont="1" applyFill="1" applyBorder="1" applyAlignment="1">
      <alignment horizontal="left" vertical="center" wrapText="1"/>
    </xf>
    <xf numFmtId="44" fontId="107" fillId="2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44" fontId="107" fillId="3" borderId="1" xfId="55" applyFont="1" applyFill="1" applyBorder="1" applyAlignment="1">
      <alignment horizontal="center" vertical="center" wrapText="1"/>
    </xf>
    <xf numFmtId="166" fontId="107" fillId="2" borderId="1" xfId="0" applyNumberFormat="1" applyFont="1" applyFill="1" applyBorder="1" applyAlignment="1">
      <alignment horizontal="center" vertical="center" wrapText="1"/>
    </xf>
    <xf numFmtId="10" fontId="107" fillId="2" borderId="1" xfId="0" applyNumberFormat="1" applyFont="1" applyFill="1" applyBorder="1" applyAlignment="1">
      <alignment horizontal="center" vertical="center" wrapText="1"/>
    </xf>
    <xf numFmtId="0" fontId="109" fillId="2" borderId="3" xfId="0" applyFont="1" applyFill="1" applyBorder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10" fillId="2" borderId="0" xfId="55" applyFont="1" applyFill="1" applyAlignment="1">
      <alignment horizontal="center" vertical="center"/>
    </xf>
    <xf numFmtId="0" fontId="37" fillId="3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4" fontId="7" fillId="2" borderId="66" xfId="55" applyNumberFormat="1" applyFont="1" applyFill="1" applyBorder="1" applyAlignment="1">
      <alignment horizontal="center" vertical="center" wrapText="1"/>
    </xf>
    <xf numFmtId="0" fontId="115" fillId="0" borderId="40" xfId="0" applyFont="1" applyBorder="1" applyAlignment="1">
      <alignment vertical="center" wrapText="1" shrinkToFit="1"/>
    </xf>
    <xf numFmtId="0" fontId="117" fillId="2" borderId="40" xfId="0" applyFont="1" applyFill="1" applyBorder="1" applyAlignment="1">
      <alignment horizontal="center" vertical="center" wrapText="1"/>
    </xf>
    <xf numFmtId="0" fontId="110" fillId="3" borderId="65" xfId="0" applyFont="1" applyFill="1" applyBorder="1" applyAlignment="1">
      <alignment horizontal="center" vertical="center" wrapText="1"/>
    </xf>
    <xf numFmtId="0" fontId="116" fillId="3" borderId="40" xfId="0" applyFont="1" applyFill="1" applyBorder="1" applyAlignment="1">
      <alignment horizontal="center" vertical="center" wrapText="1"/>
    </xf>
    <xf numFmtId="0" fontId="13" fillId="0" borderId="65" xfId="0" applyFont="1" applyBorder="1" applyAlignment="1">
      <alignment horizontal="center" vertical="center" wrapText="1"/>
    </xf>
    <xf numFmtId="4" fontId="7" fillId="2" borderId="18" xfId="55" applyNumberFormat="1" applyFont="1" applyFill="1" applyBorder="1" applyAlignment="1">
      <alignment horizontal="center" vertical="center" wrapText="1"/>
    </xf>
    <xf numFmtId="44" fontId="38" fillId="2" borderId="66" xfId="55" applyFont="1" applyFill="1" applyBorder="1" applyAlignment="1">
      <alignment horizontal="center" vertical="center" wrapText="1"/>
    </xf>
    <xf numFmtId="1" fontId="38" fillId="0" borderId="20" xfId="55" applyNumberFormat="1" applyFont="1" applyFill="1" applyBorder="1" applyAlignment="1">
      <alignment horizontal="left" vertical="center" wrapText="1"/>
    </xf>
    <xf numFmtId="44" fontId="13" fillId="0" borderId="20" xfId="55" applyFont="1" applyFill="1" applyBorder="1" applyAlignment="1">
      <alignment horizontal="left" vertical="center" wrapText="1"/>
    </xf>
    <xf numFmtId="44" fontId="117" fillId="2" borderId="20" xfId="55" applyFont="1" applyFill="1" applyBorder="1" applyAlignment="1">
      <alignment horizontal="left" vertical="center" wrapText="1"/>
    </xf>
    <xf numFmtId="44" fontId="13" fillId="0" borderId="20" xfId="55" applyFont="1" applyFill="1" applyBorder="1" applyAlignment="1">
      <alignment horizontal="center" vertical="center" wrapText="1"/>
    </xf>
    <xf numFmtId="44" fontId="118" fillId="3" borderId="20" xfId="55" applyFont="1" applyFill="1" applyBorder="1" applyAlignment="1">
      <alignment horizontal="center" vertical="center" wrapText="1"/>
    </xf>
    <xf numFmtId="166" fontId="13" fillId="0" borderId="20" xfId="0" applyNumberFormat="1" applyFont="1" applyBorder="1" applyAlignment="1">
      <alignment horizontal="center" vertical="center" wrapText="1"/>
    </xf>
    <xf numFmtId="10" fontId="13" fillId="0" borderId="20" xfId="0" applyNumberFormat="1" applyFont="1" applyBorder="1" applyAlignment="1">
      <alignment horizontal="center" vertical="center" wrapText="1"/>
    </xf>
    <xf numFmtId="0" fontId="117" fillId="2" borderId="20" xfId="0" applyFont="1" applyFill="1" applyBorder="1" applyAlignment="1">
      <alignment horizontal="center" vertical="center" wrapText="1"/>
    </xf>
    <xf numFmtId="166" fontId="12" fillId="2" borderId="41" xfId="0" applyNumberFormat="1" applyFont="1" applyFill="1" applyBorder="1" applyAlignment="1">
      <alignment horizontal="center" vertical="center" wrapText="1"/>
    </xf>
    <xf numFmtId="0" fontId="38" fillId="0" borderId="65" xfId="0" applyFont="1" applyBorder="1" applyAlignment="1">
      <alignment horizontal="center" vertical="center" wrapText="1"/>
    </xf>
    <xf numFmtId="0" fontId="110" fillId="3" borderId="2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 shrinkToFit="1"/>
    </xf>
    <xf numFmtId="0" fontId="13" fillId="0" borderId="40" xfId="0" applyFont="1" applyBorder="1" applyAlignment="1">
      <alignment horizontal="center" vertical="center" wrapText="1"/>
    </xf>
    <xf numFmtId="0" fontId="38" fillId="0" borderId="40" xfId="0" applyFont="1" applyBorder="1" applyAlignment="1">
      <alignment horizontal="center" vertical="center" wrapText="1"/>
    </xf>
    <xf numFmtId="0" fontId="14" fillId="90" borderId="65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left" vertical="top" wrapText="1"/>
    </xf>
    <xf numFmtId="44" fontId="12" fillId="2" borderId="2" xfId="55" applyFont="1" applyFill="1" applyBorder="1" applyAlignment="1">
      <alignment horizontal="left" vertical="center" wrapText="1"/>
    </xf>
    <xf numFmtId="0" fontId="12" fillId="2" borderId="58" xfId="0" applyFont="1" applyFill="1" applyBorder="1" applyAlignment="1">
      <alignment horizontal="left" vertical="center" wrapText="1"/>
    </xf>
    <xf numFmtId="44" fontId="11" fillId="3" borderId="2" xfId="55" applyFont="1" applyFill="1" applyBorder="1" applyAlignment="1">
      <alignment horizontal="center" vertical="center" wrapText="1"/>
    </xf>
    <xf numFmtId="0" fontId="107" fillId="2" borderId="1" xfId="0" applyFont="1" applyFill="1" applyBorder="1" applyAlignment="1">
      <alignment horizontal="center" vertical="center" wrapText="1"/>
    </xf>
    <xf numFmtId="0" fontId="115" fillId="0" borderId="20" xfId="0" applyFont="1" applyBorder="1" applyAlignment="1">
      <alignment horizontal="center" vertical="center" wrapText="1"/>
    </xf>
    <xf numFmtId="0" fontId="115" fillId="0" borderId="65" xfId="0" applyFont="1" applyBorder="1" applyAlignment="1">
      <alignment horizontal="center" vertical="center" wrapText="1"/>
    </xf>
    <xf numFmtId="0" fontId="116" fillId="0" borderId="15" xfId="0" applyFont="1" applyBorder="1" applyAlignment="1">
      <alignment horizontal="center" vertical="center" wrapText="1"/>
    </xf>
    <xf numFmtId="4" fontId="121" fillId="0" borderId="66" xfId="0" applyNumberFormat="1" applyFont="1" applyBorder="1" applyAlignment="1">
      <alignment horizontal="center" vertical="center" wrapText="1"/>
    </xf>
    <xf numFmtId="1" fontId="110" fillId="0" borderId="66" xfId="55" applyNumberFormat="1" applyFont="1" applyFill="1" applyBorder="1" applyAlignment="1">
      <alignment horizontal="center" vertical="center" wrapText="1"/>
    </xf>
    <xf numFmtId="1" fontId="110" fillId="0" borderId="20" xfId="55" applyNumberFormat="1" applyFont="1" applyFill="1" applyBorder="1" applyAlignment="1">
      <alignment horizontal="center" vertical="center" wrapText="1"/>
    </xf>
    <xf numFmtId="1" fontId="110" fillId="0" borderId="20" xfId="55" applyNumberFormat="1" applyFont="1" applyFill="1" applyBorder="1" applyAlignment="1">
      <alignment horizontal="left" vertical="center" wrapText="1"/>
    </xf>
    <xf numFmtId="44" fontId="117" fillId="0" borderId="20" xfId="55" applyFont="1" applyFill="1" applyBorder="1" applyAlignment="1">
      <alignment horizontal="left" vertical="center" wrapText="1"/>
    </xf>
    <xf numFmtId="44" fontId="118" fillId="0" borderId="20" xfId="55" applyFont="1" applyFill="1" applyBorder="1" applyAlignment="1">
      <alignment horizontal="center" vertical="center" wrapText="1"/>
    </xf>
    <xf numFmtId="166" fontId="117" fillId="0" borderId="20" xfId="0" applyNumberFormat="1" applyFont="1" applyBorder="1" applyAlignment="1">
      <alignment horizontal="center" vertical="center" wrapText="1"/>
    </xf>
    <xf numFmtId="0" fontId="117" fillId="0" borderId="20" xfId="0" applyFont="1" applyBorder="1" applyAlignment="1">
      <alignment horizontal="center" vertical="center" wrapText="1"/>
    </xf>
    <xf numFmtId="166" fontId="117" fillId="0" borderId="65" xfId="0" applyNumberFormat="1" applyFont="1" applyBorder="1" applyAlignment="1">
      <alignment horizontal="center" vertical="center" wrapText="1"/>
    </xf>
    <xf numFmtId="0" fontId="110" fillId="0" borderId="65" xfId="0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13" fillId="3" borderId="40" xfId="0" applyFont="1" applyFill="1" applyBorder="1" applyAlignment="1">
      <alignment vertical="center" wrapText="1"/>
    </xf>
    <xf numFmtId="0" fontId="13" fillId="3" borderId="40" xfId="0" applyFont="1" applyFill="1" applyBorder="1" applyAlignment="1">
      <alignment horizontal="left" vertical="center" wrapText="1"/>
    </xf>
    <xf numFmtId="0" fontId="13" fillId="3" borderId="0" xfId="0" applyFont="1" applyFill="1" applyAlignment="1">
      <alignment vertical="center" wrapText="1"/>
    </xf>
    <xf numFmtId="4" fontId="38" fillId="0" borderId="20" xfId="55" applyNumberFormat="1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vertical="center" wrapText="1"/>
    </xf>
    <xf numFmtId="0" fontId="105" fillId="0" borderId="0" xfId="0" applyFont="1" applyAlignment="1">
      <alignment vertical="center" wrapText="1"/>
    </xf>
    <xf numFmtId="0" fontId="38" fillId="2" borderId="20" xfId="0" applyFont="1" applyFill="1" applyBorder="1" applyAlignment="1">
      <alignment horizontal="center" vertical="center" wrapText="1"/>
    </xf>
    <xf numFmtId="0" fontId="122" fillId="91" borderId="20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91" borderId="20" xfId="0" applyFont="1" applyFill="1" applyBorder="1" applyAlignment="1">
      <alignment horizontal="center" vertical="center"/>
    </xf>
    <xf numFmtId="1" fontId="122" fillId="91" borderId="40" xfId="55" applyNumberFormat="1" applyFont="1" applyFill="1" applyBorder="1" applyAlignment="1">
      <alignment horizontal="center" vertical="center"/>
    </xf>
    <xf numFmtId="1" fontId="13" fillId="91" borderId="40" xfId="55" applyNumberFormat="1" applyFont="1" applyFill="1" applyBorder="1" applyAlignment="1">
      <alignment horizontal="center" vertical="center"/>
    </xf>
    <xf numFmtId="1" fontId="13" fillId="91" borderId="20" xfId="55" applyNumberFormat="1" applyFont="1" applyFill="1" applyBorder="1" applyAlignment="1">
      <alignment horizontal="center" vertical="center"/>
    </xf>
    <xf numFmtId="0" fontId="122" fillId="0" borderId="20" xfId="0" applyFont="1" applyBorder="1" applyAlignment="1">
      <alignment horizontal="center" vertical="center"/>
    </xf>
    <xf numFmtId="0" fontId="13" fillId="0" borderId="0" xfId="0" applyFont="1"/>
    <xf numFmtId="0" fontId="13" fillId="0" borderId="20" xfId="0" applyFont="1" applyBorder="1" applyAlignment="1">
      <alignment vertical="center"/>
    </xf>
    <xf numFmtId="0" fontId="12" fillId="2" borderId="20" xfId="0" applyFont="1" applyFill="1" applyBorder="1" applyAlignment="1">
      <alignment vertical="center" wrapText="1" shrinkToFit="1"/>
    </xf>
    <xf numFmtId="16" fontId="13" fillId="3" borderId="20" xfId="0" applyNumberFormat="1" applyFont="1" applyFill="1" applyBorder="1" applyAlignment="1">
      <alignment horizontal="center" vertical="center" wrapText="1"/>
    </xf>
    <xf numFmtId="0" fontId="38" fillId="90" borderId="20" xfId="0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44" fontId="13" fillId="2" borderId="2" xfId="55" applyFont="1" applyFill="1" applyBorder="1" applyAlignment="1">
      <alignment horizontal="center" vertical="center" wrapText="1"/>
    </xf>
    <xf numFmtId="44" fontId="13" fillId="2" borderId="65" xfId="55" applyFont="1" applyFill="1" applyBorder="1" applyAlignment="1">
      <alignment horizontal="center" vertical="center" wrapText="1"/>
    </xf>
    <xf numFmtId="1" fontId="104" fillId="2" borderId="66" xfId="55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top" wrapText="1"/>
    </xf>
    <xf numFmtId="0" fontId="63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3" fillId="34" borderId="1" xfId="0" applyFont="1" applyFill="1" applyBorder="1" applyAlignment="1">
      <alignment horizontal="left" vertical="top" wrapText="1"/>
    </xf>
    <xf numFmtId="0" fontId="63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36" borderId="20" xfId="0" applyFill="1" applyBorder="1" applyAlignment="1">
      <alignment vertical="center" wrapText="1"/>
    </xf>
    <xf numFmtId="0" fontId="43" fillId="36" borderId="20" xfId="0" applyFont="1" applyFill="1" applyBorder="1" applyAlignment="1">
      <alignment vertical="center" wrapText="1"/>
    </xf>
    <xf numFmtId="0" fontId="0" fillId="3" borderId="20" xfId="0" applyFill="1" applyBorder="1" applyAlignment="1">
      <alignment vertical="center" wrapText="1"/>
    </xf>
    <xf numFmtId="0" fontId="0" fillId="0" borderId="0" xfId="0" applyAlignment="1">
      <alignment wrapText="1"/>
    </xf>
    <xf numFmtId="0" fontId="37" fillId="27" borderId="59" xfId="0" applyFont="1" applyFill="1" applyBorder="1" applyAlignment="1">
      <alignment horizontal="center" vertical="center"/>
    </xf>
    <xf numFmtId="0" fontId="45" fillId="30" borderId="20" xfId="0" applyFont="1" applyFill="1" applyBorder="1" applyAlignment="1">
      <alignment horizontal="center" vertical="center" wrapText="1"/>
    </xf>
    <xf numFmtId="0" fontId="43" fillId="3" borderId="20" xfId="0" applyFont="1" applyFill="1" applyBorder="1" applyAlignment="1">
      <alignment vertical="center" wrapText="1"/>
    </xf>
    <xf numFmtId="1" fontId="36" fillId="3" borderId="20" xfId="0" applyNumberFormat="1" applyFont="1" applyFill="1" applyBorder="1" applyAlignment="1">
      <alignment horizontal="center" vertical="center" wrapText="1"/>
    </xf>
    <xf numFmtId="1" fontId="36" fillId="36" borderId="20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166" fontId="36" fillId="0" borderId="20" xfId="0" applyNumberFormat="1" applyFont="1" applyBorder="1" applyAlignment="1">
      <alignment horizontal="center" vertical="center" wrapText="1"/>
    </xf>
    <xf numFmtId="1" fontId="36" fillId="0" borderId="20" xfId="0" applyNumberFormat="1" applyFont="1" applyBorder="1" applyAlignment="1">
      <alignment horizontal="center" vertical="center" wrapText="1"/>
    </xf>
    <xf numFmtId="166" fontId="10" fillId="27" borderId="20" xfId="0" applyNumberFormat="1" applyFont="1" applyFill="1" applyBorder="1" applyAlignment="1">
      <alignment horizontal="center" vertical="center"/>
    </xf>
    <xf numFmtId="0" fontId="123" fillId="3" borderId="21" xfId="0" applyFont="1" applyFill="1" applyBorder="1" applyAlignment="1">
      <alignment horizontal="center" vertical="center" wrapText="1"/>
    </xf>
    <xf numFmtId="0" fontId="124" fillId="3" borderId="16" xfId="0" applyFont="1" applyFill="1" applyBorder="1" applyAlignment="1">
      <alignment horizontal="center" vertical="center" wrapText="1"/>
    </xf>
    <xf numFmtId="1" fontId="125" fillId="2" borderId="20" xfId="55" applyNumberFormat="1" applyFont="1" applyFill="1" applyBorder="1" applyAlignment="1">
      <alignment horizontal="center" vertical="center" wrapText="1"/>
    </xf>
    <xf numFmtId="1" fontId="125" fillId="2" borderId="13" xfId="55" applyNumberFormat="1" applyFont="1" applyFill="1" applyBorder="1" applyAlignment="1">
      <alignment horizontal="center" vertical="center" wrapText="1"/>
    </xf>
    <xf numFmtId="1" fontId="125" fillId="2" borderId="20" xfId="55" applyNumberFormat="1" applyFont="1" applyFill="1" applyBorder="1" applyAlignment="1">
      <alignment horizontal="left" vertical="center" wrapText="1"/>
    </xf>
    <xf numFmtId="44" fontId="126" fillId="2" borderId="20" xfId="55" applyFont="1" applyFill="1" applyBorder="1" applyAlignment="1">
      <alignment horizontal="left" vertical="center" wrapText="1"/>
    </xf>
    <xf numFmtId="44" fontId="127" fillId="3" borderId="20" xfId="55" applyFont="1" applyFill="1" applyBorder="1" applyAlignment="1">
      <alignment horizontal="center" vertical="center" wrapText="1"/>
    </xf>
    <xf numFmtId="166" fontId="126" fillId="2" borderId="20" xfId="0" applyNumberFormat="1" applyFont="1" applyFill="1" applyBorder="1" applyAlignment="1">
      <alignment horizontal="center" vertical="center" wrapText="1"/>
    </xf>
    <xf numFmtId="10" fontId="126" fillId="2" borderId="20" xfId="0" applyNumberFormat="1" applyFont="1" applyFill="1" applyBorder="1" applyAlignment="1">
      <alignment horizontal="center" vertical="center" wrapText="1"/>
    </xf>
    <xf numFmtId="166" fontId="126" fillId="2" borderId="21" xfId="0" applyNumberFormat="1" applyFont="1" applyFill="1" applyBorder="1" applyAlignment="1">
      <alignment horizontal="center" vertical="center" wrapText="1"/>
    </xf>
    <xf numFmtId="0" fontId="125" fillId="2" borderId="21" xfId="0" applyFont="1" applyFill="1" applyBorder="1" applyAlignment="1">
      <alignment horizontal="center" vertical="center" wrapText="1"/>
    </xf>
    <xf numFmtId="0" fontId="41" fillId="27" borderId="67" xfId="0" applyFont="1" applyFill="1" applyBorder="1" applyAlignment="1">
      <alignment horizontal="left" vertical="center"/>
    </xf>
    <xf numFmtId="0" fontId="33" fillId="27" borderId="19" xfId="0" applyFont="1" applyFill="1" applyBorder="1" applyAlignment="1">
      <alignment vertical="center" wrapText="1" shrinkToFit="1"/>
    </xf>
    <xf numFmtId="0" fontId="33" fillId="27" borderId="19" xfId="0" applyFont="1" applyFill="1" applyBorder="1" applyAlignment="1">
      <alignment horizontal="center" vertical="center" wrapText="1"/>
    </xf>
    <xf numFmtId="0" fontId="41" fillId="27" borderId="19" xfId="0" applyFont="1" applyFill="1" applyBorder="1" applyAlignment="1">
      <alignment horizontal="center" vertical="center" wrapText="1"/>
    </xf>
    <xf numFmtId="0" fontId="36" fillId="27" borderId="19" xfId="0" applyFont="1" applyFill="1" applyBorder="1" applyAlignment="1">
      <alignment horizontal="center" vertical="center"/>
    </xf>
    <xf numFmtId="0" fontId="7" fillId="27" borderId="19" xfId="0" applyFont="1" applyFill="1" applyBorder="1" applyAlignment="1">
      <alignment horizontal="center" vertical="center"/>
    </xf>
    <xf numFmtId="1" fontId="41" fillId="27" borderId="19" xfId="0" applyNumberFormat="1" applyFont="1" applyFill="1" applyBorder="1" applyAlignment="1">
      <alignment horizontal="center" vertical="center"/>
    </xf>
    <xf numFmtId="0" fontId="12" fillId="27" borderId="19" xfId="0" applyFont="1" applyFill="1" applyBorder="1" applyAlignment="1">
      <alignment horizontal="left" vertical="center"/>
    </xf>
    <xf numFmtId="0" fontId="11" fillId="27" borderId="19" xfId="0" applyFont="1" applyFill="1" applyBorder="1" applyAlignment="1">
      <alignment horizontal="center" vertical="center"/>
    </xf>
    <xf numFmtId="0" fontId="35" fillId="27" borderId="19" xfId="0" applyFont="1" applyFill="1" applyBorder="1" applyAlignment="1">
      <alignment horizontal="center" vertical="center"/>
    </xf>
    <xf numFmtId="166" fontId="41" fillId="27" borderId="19" xfId="0" applyNumberFormat="1" applyFont="1" applyFill="1" applyBorder="1" applyAlignment="1">
      <alignment horizontal="center" vertical="center"/>
    </xf>
    <xf numFmtId="0" fontId="41" fillId="27" borderId="68" xfId="0" applyFont="1" applyFill="1" applyBorder="1" applyAlignment="1">
      <alignment horizontal="center" vertical="center"/>
    </xf>
    <xf numFmtId="0" fontId="128" fillId="3" borderId="18" xfId="0" applyFont="1" applyFill="1" applyBorder="1" applyAlignment="1">
      <alignment horizontal="center" vertical="center" wrapText="1"/>
    </xf>
    <xf numFmtId="0" fontId="128" fillId="0" borderId="20" xfId="0" applyFont="1" applyBorder="1" applyAlignment="1">
      <alignment vertical="center" wrapText="1"/>
    </xf>
    <xf numFmtId="0" fontId="105" fillId="3" borderId="20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20" xfId="0" applyFont="1" applyFill="1" applyBorder="1" applyAlignment="1">
      <alignment horizontal="center" vertical="center" wrapText="1"/>
    </xf>
    <xf numFmtId="0" fontId="10" fillId="27" borderId="20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105" fillId="0" borderId="20" xfId="0" applyFont="1" applyBorder="1" applyAlignment="1">
      <alignment vertical="center" wrapText="1"/>
    </xf>
    <xf numFmtId="0" fontId="129" fillId="3" borderId="18" xfId="0" applyFont="1" applyFill="1" applyBorder="1" applyAlignment="1">
      <alignment horizontal="center" vertical="center" wrapText="1"/>
    </xf>
    <xf numFmtId="0" fontId="108" fillId="3" borderId="65" xfId="0" applyFont="1" applyFill="1" applyBorder="1" applyAlignment="1">
      <alignment horizontal="center" vertical="center" wrapText="1"/>
    </xf>
    <xf numFmtId="0" fontId="105" fillId="3" borderId="18" xfId="0" applyFont="1" applyFill="1" applyBorder="1" applyAlignment="1">
      <alignment horizontal="center" vertical="center" wrapText="1"/>
    </xf>
    <xf numFmtId="0" fontId="128" fillId="3" borderId="20" xfId="0" applyFont="1" applyFill="1" applyBorder="1" applyAlignment="1">
      <alignment horizontal="center" vertical="center" wrapText="1"/>
    </xf>
    <xf numFmtId="0" fontId="105" fillId="0" borderId="20" xfId="0" applyFont="1" applyBorder="1" applyAlignment="1">
      <alignment vertical="center" wrapText="1" shrinkToFit="1"/>
    </xf>
    <xf numFmtId="0" fontId="105" fillId="3" borderId="40" xfId="0" applyFont="1" applyFill="1" applyBorder="1" applyAlignment="1">
      <alignment horizontal="center" vertical="center" wrapText="1"/>
    </xf>
    <xf numFmtId="0" fontId="128" fillId="0" borderId="40" xfId="0" applyFont="1" applyBorder="1" applyAlignment="1">
      <alignment vertical="center" wrapText="1" shrinkToFit="1"/>
    </xf>
    <xf numFmtId="0" fontId="130" fillId="3" borderId="2" xfId="0" applyFont="1" applyFill="1" applyBorder="1" applyAlignment="1">
      <alignment horizontal="center" vertical="center" wrapText="1"/>
    </xf>
  </cellXfs>
  <cellStyles count="56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2242" xr:uid="{00000000-0005-0000-0000-00005B000000}"/>
    <cellStyle name="Calculation 2 2 11" xfId="3662" xr:uid="{00000000-0005-0000-0000-00005C000000}"/>
    <cellStyle name="Calculation 2 2 12" xfId="4426" xr:uid="{00000000-0005-0000-0000-00005D000000}"/>
    <cellStyle name="Calculation 2 2 2" xfId="692" xr:uid="{00000000-0005-0000-0000-00005E000000}"/>
    <cellStyle name="Calculation 2 2 2 2" xfId="1155" xr:uid="{00000000-0005-0000-0000-00005F000000}"/>
    <cellStyle name="Calculation 2 2 2 2 2" xfId="4000" xr:uid="{00000000-0005-0000-0000-000060000000}"/>
    <cellStyle name="Calculation 2 2 2 2 3" xfId="4652" xr:uid="{00000000-0005-0000-0000-000061000000}"/>
    <cellStyle name="Calculation 2 2 2 2 4" xfId="3649" xr:uid="{00000000-0005-0000-0000-000062000000}"/>
    <cellStyle name="Calculation 2 2 2 2 5" xfId="4588" xr:uid="{00000000-0005-0000-0000-000063000000}"/>
    <cellStyle name="Calculation 2 2 2 2 6" xfId="3602" xr:uid="{00000000-0005-0000-0000-000064000000}"/>
    <cellStyle name="Calculation 2 2 2 2 7" xfId="2998" xr:uid="{00000000-0005-0000-0000-000065000000}"/>
    <cellStyle name="Calculation 2 2 2 3" xfId="1543" xr:uid="{00000000-0005-0000-0000-000066000000}"/>
    <cellStyle name="Calculation 2 2 2 3 2" xfId="4274" xr:uid="{00000000-0005-0000-0000-000067000000}"/>
    <cellStyle name="Calculation 2 2 2 3 3" xfId="4545" xr:uid="{00000000-0005-0000-0000-000068000000}"/>
    <cellStyle name="Calculation 2 2 2 3 4" xfId="4901" xr:uid="{00000000-0005-0000-0000-000069000000}"/>
    <cellStyle name="Calculation 2 2 2 3 5" xfId="5225" xr:uid="{00000000-0005-0000-0000-00006A000000}"/>
    <cellStyle name="Calculation 2 2 2 3 6" xfId="5516" xr:uid="{00000000-0005-0000-0000-00006B000000}"/>
    <cellStyle name="Calculation 2 2 2 3 7" xfId="3386" xr:uid="{00000000-0005-0000-0000-00006C000000}"/>
    <cellStyle name="Calculation 2 2 2 4" xfId="764" xr:uid="{00000000-0005-0000-0000-00006D000000}"/>
    <cellStyle name="Calculation 2 2 2 4 2" xfId="3743" xr:uid="{00000000-0005-0000-0000-00006E000000}"/>
    <cellStyle name="Calculation 2 2 2 4 3" xfId="4432" xr:uid="{00000000-0005-0000-0000-00006F000000}"/>
    <cellStyle name="Calculation 2 2 2 4 4" xfId="2384" xr:uid="{00000000-0005-0000-0000-000070000000}"/>
    <cellStyle name="Calculation 2 2 2 4 5" xfId="3697" xr:uid="{00000000-0005-0000-0000-000071000000}"/>
    <cellStyle name="Calculation 2 2 2 4 6" xfId="2386" xr:uid="{00000000-0005-0000-0000-000072000000}"/>
    <cellStyle name="Calculation 2 2 2 4 7" xfId="2607" xr:uid="{00000000-0005-0000-0000-000073000000}"/>
    <cellStyle name="Calculation 2 2 2 5" xfId="2535" xr:uid="{00000000-0005-0000-0000-000074000000}"/>
    <cellStyle name="Calculation 2 2 2 6" xfId="2061" xr:uid="{00000000-0005-0000-0000-000075000000}"/>
    <cellStyle name="Calculation 2 2 2 7" xfId="3728" xr:uid="{00000000-0005-0000-0000-000076000000}"/>
    <cellStyle name="Calculation 2 2 3" xfId="1413" xr:uid="{00000000-0005-0000-0000-000077000000}"/>
    <cellStyle name="Calculation 2 2 3 2" xfId="1620" xr:uid="{00000000-0005-0000-0000-000078000000}"/>
    <cellStyle name="Calculation 2 2 3 2 2" xfId="4351" xr:uid="{00000000-0005-0000-0000-000079000000}"/>
    <cellStyle name="Calculation 2 2 3 2 3" xfId="3816" xr:uid="{00000000-0005-0000-0000-00007A000000}"/>
    <cellStyle name="Calculation 2 2 3 2 4" xfId="4978" xr:uid="{00000000-0005-0000-0000-00007B000000}"/>
    <cellStyle name="Calculation 2 2 3 2 5" xfId="5302" xr:uid="{00000000-0005-0000-0000-00007C000000}"/>
    <cellStyle name="Calculation 2 2 3 2 6" xfId="5593" xr:uid="{00000000-0005-0000-0000-00007D000000}"/>
    <cellStyle name="Calculation 2 2 3 2 7" xfId="3463" xr:uid="{00000000-0005-0000-0000-00007E000000}"/>
    <cellStyle name="Calculation 2 2 3 3" xfId="1512" xr:uid="{00000000-0005-0000-0000-00007F000000}"/>
    <cellStyle name="Calculation 2 2 3 3 2" xfId="4243" xr:uid="{00000000-0005-0000-0000-000080000000}"/>
    <cellStyle name="Calculation 2 2 3 3 3" xfId="4122" xr:uid="{00000000-0005-0000-0000-000081000000}"/>
    <cellStyle name="Calculation 2 2 3 3 4" xfId="4870" xr:uid="{00000000-0005-0000-0000-000082000000}"/>
    <cellStyle name="Calculation 2 2 3 3 5" xfId="5194" xr:uid="{00000000-0005-0000-0000-000083000000}"/>
    <cellStyle name="Calculation 2 2 3 3 6" xfId="5485" xr:uid="{00000000-0005-0000-0000-000084000000}"/>
    <cellStyle name="Calculation 2 2 3 3 7" xfId="3355" xr:uid="{00000000-0005-0000-0000-000085000000}"/>
    <cellStyle name="Calculation 2 2 3 4" xfId="4144" xr:uid="{00000000-0005-0000-0000-000086000000}"/>
    <cellStyle name="Calculation 2 2 3 5" xfId="4134" xr:uid="{00000000-0005-0000-0000-000087000000}"/>
    <cellStyle name="Calculation 2 2 3 6" xfId="4771" xr:uid="{00000000-0005-0000-0000-000088000000}"/>
    <cellStyle name="Calculation 2 2 3 7" xfId="5095" xr:uid="{00000000-0005-0000-0000-000089000000}"/>
    <cellStyle name="Calculation 2 2 3 8" xfId="5386" xr:uid="{00000000-0005-0000-0000-00008A000000}"/>
    <cellStyle name="Calculation 2 2 3 9" xfId="3256" xr:uid="{00000000-0005-0000-0000-00008B000000}"/>
    <cellStyle name="Calculation 2 2 4" xfId="1438" xr:uid="{00000000-0005-0000-0000-00008C000000}"/>
    <cellStyle name="Calculation 2 2 4 2" xfId="1645" xr:uid="{00000000-0005-0000-0000-00008D000000}"/>
    <cellStyle name="Calculation 2 2 4 2 2" xfId="4376" xr:uid="{00000000-0005-0000-0000-00008E000000}"/>
    <cellStyle name="Calculation 2 2 4 2 3" xfId="4683" xr:uid="{00000000-0005-0000-0000-00008F000000}"/>
    <cellStyle name="Calculation 2 2 4 2 4" xfId="5003" xr:uid="{00000000-0005-0000-0000-000090000000}"/>
    <cellStyle name="Calculation 2 2 4 2 5" xfId="5327" xr:uid="{00000000-0005-0000-0000-000091000000}"/>
    <cellStyle name="Calculation 2 2 4 2 6" xfId="5618" xr:uid="{00000000-0005-0000-0000-000092000000}"/>
    <cellStyle name="Calculation 2 2 4 2 7" xfId="3488" xr:uid="{00000000-0005-0000-0000-000093000000}"/>
    <cellStyle name="Calculation 2 2 4 3" xfId="1484" xr:uid="{00000000-0005-0000-0000-000094000000}"/>
    <cellStyle name="Calculation 2 2 4 3 2" xfId="4215" xr:uid="{00000000-0005-0000-0000-000095000000}"/>
    <cellStyle name="Calculation 2 2 4 3 3" xfId="4585" xr:uid="{00000000-0005-0000-0000-000096000000}"/>
    <cellStyle name="Calculation 2 2 4 3 4" xfId="4842" xr:uid="{00000000-0005-0000-0000-000097000000}"/>
    <cellStyle name="Calculation 2 2 4 3 5" xfId="5166" xr:uid="{00000000-0005-0000-0000-000098000000}"/>
    <cellStyle name="Calculation 2 2 4 3 6" xfId="5457" xr:uid="{00000000-0005-0000-0000-000099000000}"/>
    <cellStyle name="Calculation 2 2 4 3 7" xfId="3327" xr:uid="{00000000-0005-0000-0000-00009A000000}"/>
    <cellStyle name="Calculation 2 2 4 4" xfId="4169" xr:uid="{00000000-0005-0000-0000-00009B000000}"/>
    <cellStyle name="Calculation 2 2 4 5" xfId="4619" xr:uid="{00000000-0005-0000-0000-00009C000000}"/>
    <cellStyle name="Calculation 2 2 4 6" xfId="4796" xr:uid="{00000000-0005-0000-0000-00009D000000}"/>
    <cellStyle name="Calculation 2 2 4 7" xfId="5120" xr:uid="{00000000-0005-0000-0000-00009E000000}"/>
    <cellStyle name="Calculation 2 2 4 8" xfId="5411" xr:uid="{00000000-0005-0000-0000-00009F000000}"/>
    <cellStyle name="Calculation 2 2 4 9" xfId="3281" xr:uid="{00000000-0005-0000-0000-0000A0000000}"/>
    <cellStyle name="Calculation 2 2 5" xfId="1323" xr:uid="{00000000-0005-0000-0000-0000A1000000}"/>
    <cellStyle name="Calculation 2 2 5 2" xfId="1596" xr:uid="{00000000-0005-0000-0000-0000A2000000}"/>
    <cellStyle name="Calculation 2 2 5 2 2" xfId="4327" xr:uid="{00000000-0005-0000-0000-0000A3000000}"/>
    <cellStyle name="Calculation 2 2 5 2 3" xfId="3799" xr:uid="{00000000-0005-0000-0000-0000A4000000}"/>
    <cellStyle name="Calculation 2 2 5 2 4" xfId="4954" xr:uid="{00000000-0005-0000-0000-0000A5000000}"/>
    <cellStyle name="Calculation 2 2 5 2 5" xfId="5278" xr:uid="{00000000-0005-0000-0000-0000A6000000}"/>
    <cellStyle name="Calculation 2 2 5 2 6" xfId="5569" xr:uid="{00000000-0005-0000-0000-0000A7000000}"/>
    <cellStyle name="Calculation 2 2 5 2 7" xfId="3439" xr:uid="{00000000-0005-0000-0000-0000A8000000}"/>
    <cellStyle name="Calculation 2 2 5 3" xfId="1688" xr:uid="{00000000-0005-0000-0000-0000A9000000}"/>
    <cellStyle name="Calculation 2 2 5 3 2" xfId="4419" xr:uid="{00000000-0005-0000-0000-0000AA000000}"/>
    <cellStyle name="Calculation 2 2 5 3 3" xfId="4726" xr:uid="{00000000-0005-0000-0000-0000AB000000}"/>
    <cellStyle name="Calculation 2 2 5 3 4" xfId="5046" xr:uid="{00000000-0005-0000-0000-0000AC000000}"/>
    <cellStyle name="Calculation 2 2 5 3 5" xfId="5370" xr:uid="{00000000-0005-0000-0000-0000AD000000}"/>
    <cellStyle name="Calculation 2 2 5 3 6" xfId="5661" xr:uid="{00000000-0005-0000-0000-0000AE000000}"/>
    <cellStyle name="Calculation 2 2 5 3 7" xfId="3531" xr:uid="{00000000-0005-0000-0000-0000AF000000}"/>
    <cellStyle name="Calculation 2 2 5 4" xfId="4093" xr:uid="{00000000-0005-0000-0000-0000B0000000}"/>
    <cellStyle name="Calculation 2 2 5 5" xfId="3629" xr:uid="{00000000-0005-0000-0000-0000B1000000}"/>
    <cellStyle name="Calculation 2 2 5 6" xfId="4745" xr:uid="{00000000-0005-0000-0000-0000B2000000}"/>
    <cellStyle name="Calculation 2 2 5 7" xfId="5079" xr:uid="{00000000-0005-0000-0000-0000B3000000}"/>
    <cellStyle name="Calculation 2 2 5 8" xfId="5376" xr:uid="{00000000-0005-0000-0000-0000B4000000}"/>
    <cellStyle name="Calculation 2 2 5 9" xfId="3166" xr:uid="{00000000-0005-0000-0000-0000B5000000}"/>
    <cellStyle name="Calculation 2 2 6" xfId="1411" xr:uid="{00000000-0005-0000-0000-0000B6000000}"/>
    <cellStyle name="Calculation 2 2 6 2" xfId="1618" xr:uid="{00000000-0005-0000-0000-0000B7000000}"/>
    <cellStyle name="Calculation 2 2 6 2 2" xfId="4349" xr:uid="{00000000-0005-0000-0000-0000B8000000}"/>
    <cellStyle name="Calculation 2 2 6 2 3" xfId="4112" xr:uid="{00000000-0005-0000-0000-0000B9000000}"/>
    <cellStyle name="Calculation 2 2 6 2 4" xfId="4976" xr:uid="{00000000-0005-0000-0000-0000BA000000}"/>
    <cellStyle name="Calculation 2 2 6 2 5" xfId="5300" xr:uid="{00000000-0005-0000-0000-0000BB000000}"/>
    <cellStyle name="Calculation 2 2 6 2 6" xfId="5591" xr:uid="{00000000-0005-0000-0000-0000BC000000}"/>
    <cellStyle name="Calculation 2 2 6 2 7" xfId="3461" xr:uid="{00000000-0005-0000-0000-0000BD000000}"/>
    <cellStyle name="Calculation 2 2 6 3" xfId="1009" xr:uid="{00000000-0005-0000-0000-0000BE000000}"/>
    <cellStyle name="Calculation 2 2 6 3 2" xfId="3903" xr:uid="{00000000-0005-0000-0000-0000BF000000}"/>
    <cellStyle name="Calculation 2 2 6 3 3" xfId="4630" xr:uid="{00000000-0005-0000-0000-0000C0000000}"/>
    <cellStyle name="Calculation 2 2 6 3 4" xfId="4444" xr:uid="{00000000-0005-0000-0000-0000C1000000}"/>
    <cellStyle name="Calculation 2 2 6 3 5" xfId="3669" xr:uid="{00000000-0005-0000-0000-0000C2000000}"/>
    <cellStyle name="Calculation 2 2 6 3 6" xfId="4736" xr:uid="{00000000-0005-0000-0000-0000C3000000}"/>
    <cellStyle name="Calculation 2 2 6 3 7" xfId="2852" xr:uid="{00000000-0005-0000-0000-0000C4000000}"/>
    <cellStyle name="Calculation 2 2 6 4" xfId="4142" xr:uid="{00000000-0005-0000-0000-0000C5000000}"/>
    <cellStyle name="Calculation 2 2 6 5" xfId="3972" xr:uid="{00000000-0005-0000-0000-0000C6000000}"/>
    <cellStyle name="Calculation 2 2 6 6" xfId="4769" xr:uid="{00000000-0005-0000-0000-0000C7000000}"/>
    <cellStyle name="Calculation 2 2 6 7" xfId="5093" xr:uid="{00000000-0005-0000-0000-0000C8000000}"/>
    <cellStyle name="Calculation 2 2 6 8" xfId="5384" xr:uid="{00000000-0005-0000-0000-0000C9000000}"/>
    <cellStyle name="Calculation 2 2 6 9" xfId="3254" xr:uid="{00000000-0005-0000-0000-0000CA000000}"/>
    <cellStyle name="Calculation 2 2 7" xfId="930" xr:uid="{00000000-0005-0000-0000-0000CB000000}"/>
    <cellStyle name="Calculation 2 2 7 2" xfId="3849" xr:uid="{00000000-0005-0000-0000-0000CC000000}"/>
    <cellStyle name="Calculation 2 2 7 3" xfId="3753" xr:uid="{00000000-0005-0000-0000-0000CD000000}"/>
    <cellStyle name="Calculation 2 2 7 4" xfId="4033" xr:uid="{00000000-0005-0000-0000-0000CE000000}"/>
    <cellStyle name="Calculation 2 2 7 5" xfId="4060" xr:uid="{00000000-0005-0000-0000-0000CF000000}"/>
    <cellStyle name="Calculation 2 2 7 6" xfId="4091" xr:uid="{00000000-0005-0000-0000-0000D0000000}"/>
    <cellStyle name="Calculation 2 2 7 7" xfId="2773" xr:uid="{00000000-0005-0000-0000-0000D1000000}"/>
    <cellStyle name="Calculation 2 2 8" xfId="1000" xr:uid="{00000000-0005-0000-0000-0000D2000000}"/>
    <cellStyle name="Calculation 2 2 8 2" xfId="3894" xr:uid="{00000000-0005-0000-0000-0000D3000000}"/>
    <cellStyle name="Calculation 2 2 8 3" xfId="4513" xr:uid="{00000000-0005-0000-0000-0000D4000000}"/>
    <cellStyle name="Calculation 2 2 8 4" xfId="4103" xr:uid="{00000000-0005-0000-0000-0000D5000000}"/>
    <cellStyle name="Calculation 2 2 8 5" xfId="3704" xr:uid="{00000000-0005-0000-0000-0000D6000000}"/>
    <cellStyle name="Calculation 2 2 8 6" xfId="4097" xr:uid="{00000000-0005-0000-0000-0000D7000000}"/>
    <cellStyle name="Calculation 2 2 8 7" xfId="2843" xr:uid="{00000000-0005-0000-0000-0000D8000000}"/>
    <cellStyle name="Calculation 2 2 9" xfId="771" xr:uid="{00000000-0005-0000-0000-0000D9000000}"/>
    <cellStyle name="Calculation 2 2 9 2" xfId="3749" xr:uid="{00000000-0005-0000-0000-0000DA000000}"/>
    <cellStyle name="Calculation 2 2 9 3" xfId="3956" xr:uid="{00000000-0005-0000-0000-0000DB000000}"/>
    <cellStyle name="Calculation 2 2 9 4" xfId="3548" xr:uid="{00000000-0005-0000-0000-0000DC000000}"/>
    <cellStyle name="Calculation 2 2 9 5" xfId="4448" xr:uid="{00000000-0005-0000-0000-0000DD000000}"/>
    <cellStyle name="Calculation 2 2 9 6" xfId="4504" xr:uid="{00000000-0005-0000-0000-0000DE000000}"/>
    <cellStyle name="Calculation 2 2 9 7" xfId="2614" xr:uid="{00000000-0005-0000-0000-0000DF000000}"/>
    <cellStyle name="Calculation 2 3" xfId="403" xr:uid="{00000000-0005-0000-0000-0000E0000000}"/>
    <cellStyle name="Calculation 2 4" xfId="837" xr:uid="{00000000-0005-0000-0000-0000E1000000}"/>
    <cellStyle name="Calculation 2 4 2" xfId="3803" xr:uid="{00000000-0005-0000-0000-0000E2000000}"/>
    <cellStyle name="Calculation 2 4 3" xfId="3881" xr:uid="{00000000-0005-0000-0000-0000E3000000}"/>
    <cellStyle name="Calculation 2 4 4" xfId="3596" xr:uid="{00000000-0005-0000-0000-0000E4000000}"/>
    <cellStyle name="Calculation 2 4 5" xfId="4739" xr:uid="{00000000-0005-0000-0000-0000E5000000}"/>
    <cellStyle name="Calculation 2 4 6" xfId="3797" xr:uid="{00000000-0005-0000-0000-0000E6000000}"/>
    <cellStyle name="Calculation 2 4 7" xfId="2680" xr:uid="{00000000-0005-0000-0000-0000E7000000}"/>
    <cellStyle name="Calculation 2 5" xfId="2149" xr:uid="{00000000-0005-0000-0000-0000E8000000}"/>
    <cellStyle name="Calculation 3" xfId="266" xr:uid="{00000000-0005-0000-0000-0000E9000000}"/>
    <cellStyle name="Calculation 3 10" xfId="2213" xr:uid="{00000000-0005-0000-0000-0000EA000000}"/>
    <cellStyle name="Calculation 3 11" xfId="3729" xr:uid="{00000000-0005-0000-0000-0000EB000000}"/>
    <cellStyle name="Calculation 3 12" xfId="4467" xr:uid="{00000000-0005-0000-0000-0000EC000000}"/>
    <cellStyle name="Calculation 3 2" xfId="663" xr:uid="{00000000-0005-0000-0000-0000ED000000}"/>
    <cellStyle name="Calculation 3 2 2" xfId="1126" xr:uid="{00000000-0005-0000-0000-0000EE000000}"/>
    <cellStyle name="Calculation 3 2 2 2" xfId="3983" xr:uid="{00000000-0005-0000-0000-0000EF000000}"/>
    <cellStyle name="Calculation 3 2 2 3" xfId="4647" xr:uid="{00000000-0005-0000-0000-0000F0000000}"/>
    <cellStyle name="Calculation 3 2 2 4" xfId="4137" xr:uid="{00000000-0005-0000-0000-0000F1000000}"/>
    <cellStyle name="Calculation 3 2 2 5" xfId="2038" xr:uid="{00000000-0005-0000-0000-0000F2000000}"/>
    <cellStyle name="Calculation 3 2 2 6" xfId="2306" xr:uid="{00000000-0005-0000-0000-0000F3000000}"/>
    <cellStyle name="Calculation 3 2 2 7" xfId="2969" xr:uid="{00000000-0005-0000-0000-0000F4000000}"/>
    <cellStyle name="Calculation 3 2 3" xfId="1534" xr:uid="{00000000-0005-0000-0000-0000F5000000}"/>
    <cellStyle name="Calculation 3 2 3 2" xfId="4265" xr:uid="{00000000-0005-0000-0000-0000F6000000}"/>
    <cellStyle name="Calculation 3 2 3 3" xfId="2046" xr:uid="{00000000-0005-0000-0000-0000F7000000}"/>
    <cellStyle name="Calculation 3 2 3 4" xfId="4892" xr:uid="{00000000-0005-0000-0000-0000F8000000}"/>
    <cellStyle name="Calculation 3 2 3 5" xfId="5216" xr:uid="{00000000-0005-0000-0000-0000F9000000}"/>
    <cellStyle name="Calculation 3 2 3 6" xfId="5507" xr:uid="{00000000-0005-0000-0000-0000FA000000}"/>
    <cellStyle name="Calculation 3 2 3 7" xfId="3377" xr:uid="{00000000-0005-0000-0000-0000FB000000}"/>
    <cellStyle name="Calculation 3 2 4" xfId="1687" xr:uid="{00000000-0005-0000-0000-0000FC000000}"/>
    <cellStyle name="Calculation 3 2 4 2" xfId="4418" xr:uid="{00000000-0005-0000-0000-0000FD000000}"/>
    <cellStyle name="Calculation 3 2 4 3" xfId="4725" xr:uid="{00000000-0005-0000-0000-0000FE000000}"/>
    <cellStyle name="Calculation 3 2 4 4" xfId="5045" xr:uid="{00000000-0005-0000-0000-0000FF000000}"/>
    <cellStyle name="Calculation 3 2 4 5" xfId="5369" xr:uid="{00000000-0005-0000-0000-000000010000}"/>
    <cellStyle name="Calculation 3 2 4 6" xfId="5660" xr:uid="{00000000-0005-0000-0000-000001010000}"/>
    <cellStyle name="Calculation 3 2 4 7" xfId="3530" xr:uid="{00000000-0005-0000-0000-000002010000}"/>
    <cellStyle name="Calculation 3 2 5" xfId="2506" xr:uid="{00000000-0005-0000-0000-000003010000}"/>
    <cellStyle name="Calculation 3 2 6" xfId="3601" xr:uid="{00000000-0005-0000-0000-000004010000}"/>
    <cellStyle name="Calculation 3 2 7" xfId="3712" xr:uid="{00000000-0005-0000-0000-000005010000}"/>
    <cellStyle name="Calculation 3 3" xfId="1326" xr:uid="{00000000-0005-0000-0000-000006010000}"/>
    <cellStyle name="Calculation 3 3 2" xfId="1598" xr:uid="{00000000-0005-0000-0000-000007010000}"/>
    <cellStyle name="Calculation 3 3 2 2" xfId="4329" xr:uid="{00000000-0005-0000-0000-000008010000}"/>
    <cellStyle name="Calculation 3 3 2 3" xfId="2034" xr:uid="{00000000-0005-0000-0000-000009010000}"/>
    <cellStyle name="Calculation 3 3 2 4" xfId="4956" xr:uid="{00000000-0005-0000-0000-00000A010000}"/>
    <cellStyle name="Calculation 3 3 2 5" xfId="5280" xr:uid="{00000000-0005-0000-0000-00000B010000}"/>
    <cellStyle name="Calculation 3 3 2 6" xfId="5571" xr:uid="{00000000-0005-0000-0000-00000C010000}"/>
    <cellStyle name="Calculation 3 3 2 7" xfId="3441" xr:uid="{00000000-0005-0000-0000-00000D010000}"/>
    <cellStyle name="Calculation 3 3 3" xfId="1594" xr:uid="{00000000-0005-0000-0000-00000E010000}"/>
    <cellStyle name="Calculation 3 3 3 2" xfId="4325" xr:uid="{00000000-0005-0000-0000-00000F010000}"/>
    <cellStyle name="Calculation 3 3 3 3" xfId="4067" xr:uid="{00000000-0005-0000-0000-000010010000}"/>
    <cellStyle name="Calculation 3 3 3 4" xfId="4952" xr:uid="{00000000-0005-0000-0000-000011010000}"/>
    <cellStyle name="Calculation 3 3 3 5" xfId="5276" xr:uid="{00000000-0005-0000-0000-000012010000}"/>
    <cellStyle name="Calculation 3 3 3 6" xfId="5567" xr:uid="{00000000-0005-0000-0000-000013010000}"/>
    <cellStyle name="Calculation 3 3 3 7" xfId="3437" xr:uid="{00000000-0005-0000-0000-000014010000}"/>
    <cellStyle name="Calculation 3 3 4" xfId="4096" xr:uid="{00000000-0005-0000-0000-000015010000}"/>
    <cellStyle name="Calculation 3 3 5" xfId="3752" xr:uid="{00000000-0005-0000-0000-000016010000}"/>
    <cellStyle name="Calculation 3 3 6" xfId="4747" xr:uid="{00000000-0005-0000-0000-000017010000}"/>
    <cellStyle name="Calculation 3 3 7" xfId="5081" xr:uid="{00000000-0005-0000-0000-000018010000}"/>
    <cellStyle name="Calculation 3 3 8" xfId="5378" xr:uid="{00000000-0005-0000-0000-000019010000}"/>
    <cellStyle name="Calculation 3 3 9" xfId="3169" xr:uid="{00000000-0005-0000-0000-00001A010000}"/>
    <cellStyle name="Calculation 3 4" xfId="1442" xr:uid="{00000000-0005-0000-0000-00001B010000}"/>
    <cellStyle name="Calculation 3 4 2" xfId="1649" xr:uid="{00000000-0005-0000-0000-00001C010000}"/>
    <cellStyle name="Calculation 3 4 2 2" xfId="4380" xr:uid="{00000000-0005-0000-0000-00001D010000}"/>
    <cellStyle name="Calculation 3 4 2 3" xfId="4687" xr:uid="{00000000-0005-0000-0000-00001E010000}"/>
    <cellStyle name="Calculation 3 4 2 4" xfId="5007" xr:uid="{00000000-0005-0000-0000-00001F010000}"/>
    <cellStyle name="Calculation 3 4 2 5" xfId="5331" xr:uid="{00000000-0005-0000-0000-000020010000}"/>
    <cellStyle name="Calculation 3 4 2 6" xfId="5622" xr:uid="{00000000-0005-0000-0000-000021010000}"/>
    <cellStyle name="Calculation 3 4 2 7" xfId="3492" xr:uid="{00000000-0005-0000-0000-000022010000}"/>
    <cellStyle name="Calculation 3 4 3" xfId="1585" xr:uid="{00000000-0005-0000-0000-000023010000}"/>
    <cellStyle name="Calculation 3 4 3 2" xfId="4316" xr:uid="{00000000-0005-0000-0000-000024010000}"/>
    <cellStyle name="Calculation 3 4 3 3" xfId="3639" xr:uid="{00000000-0005-0000-0000-000025010000}"/>
    <cellStyle name="Calculation 3 4 3 4" xfId="4943" xr:uid="{00000000-0005-0000-0000-000026010000}"/>
    <cellStyle name="Calculation 3 4 3 5" xfId="5267" xr:uid="{00000000-0005-0000-0000-000027010000}"/>
    <cellStyle name="Calculation 3 4 3 6" xfId="5558" xr:uid="{00000000-0005-0000-0000-000028010000}"/>
    <cellStyle name="Calculation 3 4 3 7" xfId="3428" xr:uid="{00000000-0005-0000-0000-000029010000}"/>
    <cellStyle name="Calculation 3 4 4" xfId="4173" xr:uid="{00000000-0005-0000-0000-00002A010000}"/>
    <cellStyle name="Calculation 3 4 5" xfId="4601" xr:uid="{00000000-0005-0000-0000-00002B010000}"/>
    <cellStyle name="Calculation 3 4 6" xfId="4800" xr:uid="{00000000-0005-0000-0000-00002C010000}"/>
    <cellStyle name="Calculation 3 4 7" xfId="5124" xr:uid="{00000000-0005-0000-0000-00002D010000}"/>
    <cellStyle name="Calculation 3 4 8" xfId="5415" xr:uid="{00000000-0005-0000-0000-00002E010000}"/>
    <cellStyle name="Calculation 3 4 9" xfId="3285" xr:uid="{00000000-0005-0000-0000-00002F010000}"/>
    <cellStyle name="Calculation 3 5" xfId="1454" xr:uid="{00000000-0005-0000-0000-000030010000}"/>
    <cellStyle name="Calculation 3 5 2" xfId="1661" xr:uid="{00000000-0005-0000-0000-000031010000}"/>
    <cellStyle name="Calculation 3 5 2 2" xfId="4392" xr:uid="{00000000-0005-0000-0000-000032010000}"/>
    <cellStyle name="Calculation 3 5 2 3" xfId="4699" xr:uid="{00000000-0005-0000-0000-000033010000}"/>
    <cellStyle name="Calculation 3 5 2 4" xfId="5019" xr:uid="{00000000-0005-0000-0000-000034010000}"/>
    <cellStyle name="Calculation 3 5 2 5" xfId="5343" xr:uid="{00000000-0005-0000-0000-000035010000}"/>
    <cellStyle name="Calculation 3 5 2 6" xfId="5634" xr:uid="{00000000-0005-0000-0000-000036010000}"/>
    <cellStyle name="Calculation 3 5 2 7" xfId="3504" xr:uid="{00000000-0005-0000-0000-000037010000}"/>
    <cellStyle name="Calculation 3 5 3" xfId="1608" xr:uid="{00000000-0005-0000-0000-000038010000}"/>
    <cellStyle name="Calculation 3 5 3 2" xfId="4339" xr:uid="{00000000-0005-0000-0000-000039010000}"/>
    <cellStyle name="Calculation 3 5 3 3" xfId="3867" xr:uid="{00000000-0005-0000-0000-00003A010000}"/>
    <cellStyle name="Calculation 3 5 3 4" xfId="4966" xr:uid="{00000000-0005-0000-0000-00003B010000}"/>
    <cellStyle name="Calculation 3 5 3 5" xfId="5290" xr:uid="{00000000-0005-0000-0000-00003C010000}"/>
    <cellStyle name="Calculation 3 5 3 6" xfId="5581" xr:uid="{00000000-0005-0000-0000-00003D010000}"/>
    <cellStyle name="Calculation 3 5 3 7" xfId="3451" xr:uid="{00000000-0005-0000-0000-00003E010000}"/>
    <cellStyle name="Calculation 3 5 4" xfId="4185" xr:uid="{00000000-0005-0000-0000-00003F010000}"/>
    <cellStyle name="Calculation 3 5 5" xfId="4671" xr:uid="{00000000-0005-0000-0000-000040010000}"/>
    <cellStyle name="Calculation 3 5 6" xfId="4812" xr:uid="{00000000-0005-0000-0000-000041010000}"/>
    <cellStyle name="Calculation 3 5 7" xfId="5136" xr:uid="{00000000-0005-0000-0000-000042010000}"/>
    <cellStyle name="Calculation 3 5 8" xfId="5427" xr:uid="{00000000-0005-0000-0000-000043010000}"/>
    <cellStyle name="Calculation 3 5 9" xfId="3297" xr:uid="{00000000-0005-0000-0000-000044010000}"/>
    <cellStyle name="Calculation 3 6" xfId="1440" xr:uid="{00000000-0005-0000-0000-000045010000}"/>
    <cellStyle name="Calculation 3 6 2" xfId="1647" xr:uid="{00000000-0005-0000-0000-000046010000}"/>
    <cellStyle name="Calculation 3 6 2 2" xfId="4378" xr:uid="{00000000-0005-0000-0000-000047010000}"/>
    <cellStyle name="Calculation 3 6 2 3" xfId="4685" xr:uid="{00000000-0005-0000-0000-000048010000}"/>
    <cellStyle name="Calculation 3 6 2 4" xfId="5005" xr:uid="{00000000-0005-0000-0000-000049010000}"/>
    <cellStyle name="Calculation 3 6 2 5" xfId="5329" xr:uid="{00000000-0005-0000-0000-00004A010000}"/>
    <cellStyle name="Calculation 3 6 2 6" xfId="5620" xr:uid="{00000000-0005-0000-0000-00004B010000}"/>
    <cellStyle name="Calculation 3 6 2 7" xfId="3490" xr:uid="{00000000-0005-0000-0000-00004C010000}"/>
    <cellStyle name="Calculation 3 6 3" xfId="1517" xr:uid="{00000000-0005-0000-0000-00004D010000}"/>
    <cellStyle name="Calculation 3 6 3 2" xfId="4248" xr:uid="{00000000-0005-0000-0000-00004E010000}"/>
    <cellStyle name="Calculation 3 6 3 3" xfId="4569" xr:uid="{00000000-0005-0000-0000-00004F010000}"/>
    <cellStyle name="Calculation 3 6 3 4" xfId="4875" xr:uid="{00000000-0005-0000-0000-000050010000}"/>
    <cellStyle name="Calculation 3 6 3 5" xfId="5199" xr:uid="{00000000-0005-0000-0000-000051010000}"/>
    <cellStyle name="Calculation 3 6 3 6" xfId="5490" xr:uid="{00000000-0005-0000-0000-000052010000}"/>
    <cellStyle name="Calculation 3 6 3 7" xfId="3360" xr:uid="{00000000-0005-0000-0000-000053010000}"/>
    <cellStyle name="Calculation 3 6 4" xfId="4171" xr:uid="{00000000-0005-0000-0000-000054010000}"/>
    <cellStyle name="Calculation 3 6 5" xfId="4536" xr:uid="{00000000-0005-0000-0000-000055010000}"/>
    <cellStyle name="Calculation 3 6 6" xfId="4798" xr:uid="{00000000-0005-0000-0000-000056010000}"/>
    <cellStyle name="Calculation 3 6 7" xfId="5122" xr:uid="{00000000-0005-0000-0000-000057010000}"/>
    <cellStyle name="Calculation 3 6 8" xfId="5413" xr:uid="{00000000-0005-0000-0000-000058010000}"/>
    <cellStyle name="Calculation 3 6 9" xfId="3283" xr:uid="{00000000-0005-0000-0000-000059010000}"/>
    <cellStyle name="Calculation 3 7" xfId="901" xr:uid="{00000000-0005-0000-0000-00005A010000}"/>
    <cellStyle name="Calculation 3 7 2" xfId="3834" xr:uid="{00000000-0005-0000-0000-00005B010000}"/>
    <cellStyle name="Calculation 3 7 3" xfId="3959" xr:uid="{00000000-0005-0000-0000-00005C010000}"/>
    <cellStyle name="Calculation 3 7 4" xfId="4118" xr:uid="{00000000-0005-0000-0000-00005D010000}"/>
    <cellStyle name="Calculation 3 7 5" xfId="3599" xr:uid="{00000000-0005-0000-0000-00005E010000}"/>
    <cellStyle name="Calculation 3 7 6" xfId="4009" xr:uid="{00000000-0005-0000-0000-00005F010000}"/>
    <cellStyle name="Calculation 3 7 7" xfId="2744" xr:uid="{00000000-0005-0000-0000-000060010000}"/>
    <cellStyle name="Calculation 3 8" xfId="834" xr:uid="{00000000-0005-0000-0000-000061010000}"/>
    <cellStyle name="Calculation 3 8 2" xfId="3800" xr:uid="{00000000-0005-0000-0000-000062010000}"/>
    <cellStyle name="Calculation 3 8 3" xfId="4431" xr:uid="{00000000-0005-0000-0000-000063010000}"/>
    <cellStyle name="Calculation 3 8 4" xfId="4673" xr:uid="{00000000-0005-0000-0000-000064010000}"/>
    <cellStyle name="Calculation 3 8 5" xfId="2400" xr:uid="{00000000-0005-0000-0000-000065010000}"/>
    <cellStyle name="Calculation 3 8 6" xfId="3727" xr:uid="{00000000-0005-0000-0000-000066010000}"/>
    <cellStyle name="Calculation 3 8 7" xfId="2677" xr:uid="{00000000-0005-0000-0000-000067010000}"/>
    <cellStyle name="Calculation 3 9" xfId="1478" xr:uid="{00000000-0005-0000-0000-000068010000}"/>
    <cellStyle name="Calculation 3 9 2" xfId="4209" xr:uid="{00000000-0005-0000-0000-000069010000}"/>
    <cellStyle name="Calculation 3 9 3" xfId="4670" xr:uid="{00000000-0005-0000-0000-00006A010000}"/>
    <cellStyle name="Calculation 3 9 4" xfId="4836" xr:uid="{00000000-0005-0000-0000-00006B010000}"/>
    <cellStyle name="Calculation 3 9 5" xfId="5160" xr:uid="{00000000-0005-0000-0000-00006C010000}"/>
    <cellStyle name="Calculation 3 9 6" xfId="5451" xr:uid="{00000000-0005-0000-0000-00006D010000}"/>
    <cellStyle name="Calculation 3 9 7" xfId="3321" xr:uid="{00000000-0005-0000-0000-00006E010000}"/>
    <cellStyle name="Calculation 4" xfId="402" xr:uid="{00000000-0005-0000-0000-00006F010000}"/>
    <cellStyle name="Calculation 5" xfId="757" xr:uid="{00000000-0005-0000-0000-000070010000}"/>
    <cellStyle name="Calculation 5 2" xfId="3736" xr:uid="{00000000-0005-0000-0000-000071010000}"/>
    <cellStyle name="Calculation 5 3" xfId="3583" xr:uid="{00000000-0005-0000-0000-000072010000}"/>
    <cellStyle name="Calculation 5 4" xfId="3689" xr:uid="{00000000-0005-0000-0000-000073010000}"/>
    <cellStyle name="Calculation 5 5" xfId="4733" xr:uid="{00000000-0005-0000-0000-000074010000}"/>
    <cellStyle name="Calculation 5 6" xfId="5087" xr:uid="{00000000-0005-0000-0000-000075010000}"/>
    <cellStyle name="Calculation 5 7" xfId="2600" xr:uid="{00000000-0005-0000-0000-000076010000}"/>
    <cellStyle name="Calculation 6" xfId="2050" xr:uid="{00000000-0005-0000-0000-000077010000}"/>
    <cellStyle name="Check Cell" xfId="34" xr:uid="{00000000-0005-0000-0000-000078010000}"/>
    <cellStyle name="Check Cell 2" xfId="404" xr:uid="{00000000-0005-0000-0000-000079010000}"/>
    <cellStyle name="Dobro 2" xfId="102" xr:uid="{00000000-0005-0000-0000-00007A010000}"/>
    <cellStyle name="Dobro 2 2" xfId="405" xr:uid="{00000000-0005-0000-0000-00007B010000}"/>
    <cellStyle name="Excel Built-in Good" xfId="196" xr:uid="{00000000-0005-0000-0000-00007C010000}"/>
    <cellStyle name="Excel Built-in Normal" xfId="1" xr:uid="{00000000-0005-0000-0000-00007D010000}"/>
    <cellStyle name="Excel Built-in Normal 2" xfId="59" xr:uid="{00000000-0005-0000-0000-00007E010000}"/>
    <cellStyle name="Excel Built-in Normal 2 2" xfId="167" xr:uid="{00000000-0005-0000-0000-00007F010000}"/>
    <cellStyle name="Excel Built-in Normal 2 3" xfId="81" xr:uid="{00000000-0005-0000-0000-000080010000}"/>
    <cellStyle name="Excel Built-in Normal 3" xfId="175" xr:uid="{00000000-0005-0000-0000-000081010000}"/>
    <cellStyle name="Excel_BuiltIn_Dobro" xfId="140" xr:uid="{00000000-0005-0000-0000-000082010000}"/>
    <cellStyle name="Explanatory Text" xfId="35" xr:uid="{00000000-0005-0000-0000-000083010000}"/>
    <cellStyle name="Explanatory Text 2" xfId="406" xr:uid="{00000000-0005-0000-0000-000084010000}"/>
    <cellStyle name="Good" xfId="36" xr:uid="{00000000-0005-0000-0000-000085010000}"/>
    <cellStyle name="Good 2" xfId="407" xr:uid="{00000000-0005-0000-0000-000086010000}"/>
    <cellStyle name="Heading 1" xfId="37" xr:uid="{00000000-0005-0000-0000-000087010000}"/>
    <cellStyle name="Heading 1 3" xfId="408" xr:uid="{00000000-0005-0000-0000-000088010000}"/>
    <cellStyle name="Heading 2" xfId="38" xr:uid="{00000000-0005-0000-0000-000089010000}"/>
    <cellStyle name="Heading 2 4" xfId="409" xr:uid="{00000000-0005-0000-0000-00008A010000}"/>
    <cellStyle name="Heading 3" xfId="39" xr:uid="{00000000-0005-0000-0000-00008B010000}"/>
    <cellStyle name="Heading 3 2" xfId="410" xr:uid="{00000000-0005-0000-0000-00008C010000}"/>
    <cellStyle name="Heading 4" xfId="40" xr:uid="{00000000-0005-0000-0000-00008D010000}"/>
    <cellStyle name="Heading 4 2" xfId="411" xr:uid="{00000000-0005-0000-0000-00008E010000}"/>
    <cellStyle name="Hiperpovezava 2" xfId="68" xr:uid="{00000000-0005-0000-0000-00008F010000}"/>
    <cellStyle name="Input" xfId="41" xr:uid="{00000000-0005-0000-0000-000090010000}"/>
    <cellStyle name="Input 2" xfId="99" xr:uid="{00000000-0005-0000-0000-000091010000}"/>
    <cellStyle name="Input 2 2" xfId="296" xr:uid="{00000000-0005-0000-0000-000092010000}"/>
    <cellStyle name="Input 2 2 10" xfId="2243" xr:uid="{00000000-0005-0000-0000-000093010000}"/>
    <cellStyle name="Input 2 2 11" xfId="3616" xr:uid="{00000000-0005-0000-0000-000094010000}"/>
    <cellStyle name="Input 2 2 12" xfId="3994" xr:uid="{00000000-0005-0000-0000-000095010000}"/>
    <cellStyle name="Input 2 2 2" xfId="693" xr:uid="{00000000-0005-0000-0000-000096010000}"/>
    <cellStyle name="Input 2 2 2 2" xfId="1156" xr:uid="{00000000-0005-0000-0000-000097010000}"/>
    <cellStyle name="Input 2 2 2 2 2" xfId="4001" xr:uid="{00000000-0005-0000-0000-000098010000}"/>
    <cellStyle name="Input 2 2 2 2 3" xfId="4520" xr:uid="{00000000-0005-0000-0000-000099010000}"/>
    <cellStyle name="Input 2 2 2 2 4" xfId="3542" xr:uid="{00000000-0005-0000-0000-00009A010000}"/>
    <cellStyle name="Input 2 2 2 2 5" xfId="3547" xr:uid="{00000000-0005-0000-0000-00009B010000}"/>
    <cellStyle name="Input 2 2 2 2 6" xfId="3966" xr:uid="{00000000-0005-0000-0000-00009C010000}"/>
    <cellStyle name="Input 2 2 2 2 7" xfId="2999" xr:uid="{00000000-0005-0000-0000-00009D010000}"/>
    <cellStyle name="Input 2 2 2 3" xfId="1544" xr:uid="{00000000-0005-0000-0000-00009E010000}"/>
    <cellStyle name="Input 2 2 2 3 2" xfId="4275" xr:uid="{00000000-0005-0000-0000-00009F010000}"/>
    <cellStyle name="Input 2 2 2 3 3" xfId="4648" xr:uid="{00000000-0005-0000-0000-0000A0010000}"/>
    <cellStyle name="Input 2 2 2 3 4" xfId="4902" xr:uid="{00000000-0005-0000-0000-0000A1010000}"/>
    <cellStyle name="Input 2 2 2 3 5" xfId="5226" xr:uid="{00000000-0005-0000-0000-0000A2010000}"/>
    <cellStyle name="Input 2 2 2 3 6" xfId="5517" xr:uid="{00000000-0005-0000-0000-0000A3010000}"/>
    <cellStyle name="Input 2 2 2 3 7" xfId="3387" xr:uid="{00000000-0005-0000-0000-0000A4010000}"/>
    <cellStyle name="Input 2 2 2 4" xfId="1689" xr:uid="{00000000-0005-0000-0000-0000A5010000}"/>
    <cellStyle name="Input 2 2 2 4 2" xfId="4420" xr:uid="{00000000-0005-0000-0000-0000A6010000}"/>
    <cellStyle name="Input 2 2 2 4 3" xfId="4727" xr:uid="{00000000-0005-0000-0000-0000A7010000}"/>
    <cellStyle name="Input 2 2 2 4 4" xfId="5047" xr:uid="{00000000-0005-0000-0000-0000A8010000}"/>
    <cellStyle name="Input 2 2 2 4 5" xfId="5371" xr:uid="{00000000-0005-0000-0000-0000A9010000}"/>
    <cellStyle name="Input 2 2 2 4 6" xfId="5662" xr:uid="{00000000-0005-0000-0000-0000AA010000}"/>
    <cellStyle name="Input 2 2 2 4 7" xfId="3532" xr:uid="{00000000-0005-0000-0000-0000AB010000}"/>
    <cellStyle name="Input 2 2 2 5" xfId="2536" xr:uid="{00000000-0005-0000-0000-0000AC010000}"/>
    <cellStyle name="Input 2 2 2 6" xfId="3791" xr:uid="{00000000-0005-0000-0000-0000AD010000}"/>
    <cellStyle name="Input 2 2 2 7" xfId="2055" xr:uid="{00000000-0005-0000-0000-0000AE010000}"/>
    <cellStyle name="Input 2 2 3" xfId="1325" xr:uid="{00000000-0005-0000-0000-0000AF010000}"/>
    <cellStyle name="Input 2 2 3 2" xfId="1597" xr:uid="{00000000-0005-0000-0000-0000B0010000}"/>
    <cellStyle name="Input 2 2 3 2 2" xfId="4328" xr:uid="{00000000-0005-0000-0000-0000B1010000}"/>
    <cellStyle name="Input 2 2 3 2 3" xfId="2344" xr:uid="{00000000-0005-0000-0000-0000B2010000}"/>
    <cellStyle name="Input 2 2 3 2 4" xfId="4955" xr:uid="{00000000-0005-0000-0000-0000B3010000}"/>
    <cellStyle name="Input 2 2 3 2 5" xfId="5279" xr:uid="{00000000-0005-0000-0000-0000B4010000}"/>
    <cellStyle name="Input 2 2 3 2 6" xfId="5570" xr:uid="{00000000-0005-0000-0000-0000B5010000}"/>
    <cellStyle name="Input 2 2 3 2 7" xfId="3440" xr:uid="{00000000-0005-0000-0000-0000B6010000}"/>
    <cellStyle name="Input 2 2 3 3" xfId="1489" xr:uid="{00000000-0005-0000-0000-0000B7010000}"/>
    <cellStyle name="Input 2 2 3 3 2" xfId="4220" xr:uid="{00000000-0005-0000-0000-0000B8010000}"/>
    <cellStyle name="Input 2 2 3 3 3" xfId="2087" xr:uid="{00000000-0005-0000-0000-0000B9010000}"/>
    <cellStyle name="Input 2 2 3 3 4" xfId="4847" xr:uid="{00000000-0005-0000-0000-0000BA010000}"/>
    <cellStyle name="Input 2 2 3 3 5" xfId="5171" xr:uid="{00000000-0005-0000-0000-0000BB010000}"/>
    <cellStyle name="Input 2 2 3 3 6" xfId="5462" xr:uid="{00000000-0005-0000-0000-0000BC010000}"/>
    <cellStyle name="Input 2 2 3 3 7" xfId="3332" xr:uid="{00000000-0005-0000-0000-0000BD010000}"/>
    <cellStyle name="Input 2 2 3 4" xfId="4095" xr:uid="{00000000-0005-0000-0000-0000BE010000}"/>
    <cellStyle name="Input 2 2 3 5" xfId="3808" xr:uid="{00000000-0005-0000-0000-0000BF010000}"/>
    <cellStyle name="Input 2 2 3 6" xfId="4746" xr:uid="{00000000-0005-0000-0000-0000C0010000}"/>
    <cellStyle name="Input 2 2 3 7" xfId="5080" xr:uid="{00000000-0005-0000-0000-0000C1010000}"/>
    <cellStyle name="Input 2 2 3 8" xfId="5377" xr:uid="{00000000-0005-0000-0000-0000C2010000}"/>
    <cellStyle name="Input 2 2 3 9" xfId="3168" xr:uid="{00000000-0005-0000-0000-0000C3010000}"/>
    <cellStyle name="Input 2 2 4" xfId="1468" xr:uid="{00000000-0005-0000-0000-0000C4010000}"/>
    <cellStyle name="Input 2 2 4 2" xfId="1675" xr:uid="{00000000-0005-0000-0000-0000C5010000}"/>
    <cellStyle name="Input 2 2 4 2 2" xfId="4406" xr:uid="{00000000-0005-0000-0000-0000C6010000}"/>
    <cellStyle name="Input 2 2 4 2 3" xfId="4713" xr:uid="{00000000-0005-0000-0000-0000C7010000}"/>
    <cellStyle name="Input 2 2 4 2 4" xfId="5033" xr:uid="{00000000-0005-0000-0000-0000C8010000}"/>
    <cellStyle name="Input 2 2 4 2 5" xfId="5357" xr:uid="{00000000-0005-0000-0000-0000C9010000}"/>
    <cellStyle name="Input 2 2 4 2 6" xfId="5648" xr:uid="{00000000-0005-0000-0000-0000CA010000}"/>
    <cellStyle name="Input 2 2 4 2 7" xfId="3518" xr:uid="{00000000-0005-0000-0000-0000CB010000}"/>
    <cellStyle name="Input 2 2 4 3" xfId="1486" xr:uid="{00000000-0005-0000-0000-0000CC010000}"/>
    <cellStyle name="Input 2 2 4 3 2" xfId="4217" xr:uid="{00000000-0005-0000-0000-0000CD010000}"/>
    <cellStyle name="Input 2 2 4 3 3" xfId="3920" xr:uid="{00000000-0005-0000-0000-0000CE010000}"/>
    <cellStyle name="Input 2 2 4 3 4" xfId="4844" xr:uid="{00000000-0005-0000-0000-0000CF010000}"/>
    <cellStyle name="Input 2 2 4 3 5" xfId="5168" xr:uid="{00000000-0005-0000-0000-0000D0010000}"/>
    <cellStyle name="Input 2 2 4 3 6" xfId="5459" xr:uid="{00000000-0005-0000-0000-0000D1010000}"/>
    <cellStyle name="Input 2 2 4 3 7" xfId="3329" xr:uid="{00000000-0005-0000-0000-0000D2010000}"/>
    <cellStyle name="Input 2 2 4 4" xfId="4199" xr:uid="{00000000-0005-0000-0000-0000D3010000}"/>
    <cellStyle name="Input 2 2 4 5" xfId="4603" xr:uid="{00000000-0005-0000-0000-0000D4010000}"/>
    <cellStyle name="Input 2 2 4 6" xfId="4826" xr:uid="{00000000-0005-0000-0000-0000D5010000}"/>
    <cellStyle name="Input 2 2 4 7" xfId="5150" xr:uid="{00000000-0005-0000-0000-0000D6010000}"/>
    <cellStyle name="Input 2 2 4 8" xfId="5441" xr:uid="{00000000-0005-0000-0000-0000D7010000}"/>
    <cellStyle name="Input 2 2 4 9" xfId="3311" xr:uid="{00000000-0005-0000-0000-0000D8010000}"/>
    <cellStyle name="Input 2 2 5" xfId="1218" xr:uid="{00000000-0005-0000-0000-0000D9010000}"/>
    <cellStyle name="Input 2 2 5 2" xfId="1561" xr:uid="{00000000-0005-0000-0000-0000DA010000}"/>
    <cellStyle name="Input 2 2 5 2 2" xfId="4292" xr:uid="{00000000-0005-0000-0000-0000DB010000}"/>
    <cellStyle name="Input 2 2 5 2 3" xfId="3931" xr:uid="{00000000-0005-0000-0000-0000DC010000}"/>
    <cellStyle name="Input 2 2 5 2 4" xfId="4919" xr:uid="{00000000-0005-0000-0000-0000DD010000}"/>
    <cellStyle name="Input 2 2 5 2 5" xfId="5243" xr:uid="{00000000-0005-0000-0000-0000DE010000}"/>
    <cellStyle name="Input 2 2 5 2 6" xfId="5534" xr:uid="{00000000-0005-0000-0000-0000DF010000}"/>
    <cellStyle name="Input 2 2 5 2 7" xfId="3404" xr:uid="{00000000-0005-0000-0000-0000E0010000}"/>
    <cellStyle name="Input 2 2 5 3" xfId="1580" xr:uid="{00000000-0005-0000-0000-0000E1010000}"/>
    <cellStyle name="Input 2 2 5 3 2" xfId="4311" xr:uid="{00000000-0005-0000-0000-0000E2010000}"/>
    <cellStyle name="Input 2 2 5 3 3" xfId="3699" xr:uid="{00000000-0005-0000-0000-0000E3010000}"/>
    <cellStyle name="Input 2 2 5 3 4" xfId="4938" xr:uid="{00000000-0005-0000-0000-0000E4010000}"/>
    <cellStyle name="Input 2 2 5 3 5" xfId="5262" xr:uid="{00000000-0005-0000-0000-0000E5010000}"/>
    <cellStyle name="Input 2 2 5 3 6" xfId="5553" xr:uid="{00000000-0005-0000-0000-0000E6010000}"/>
    <cellStyle name="Input 2 2 5 3 7" xfId="3423" xr:uid="{00000000-0005-0000-0000-0000E7010000}"/>
    <cellStyle name="Input 2 2 5 4" xfId="4037" xr:uid="{00000000-0005-0000-0000-0000E8010000}"/>
    <cellStyle name="Input 2 2 5 5" xfId="4576" xr:uid="{00000000-0005-0000-0000-0000E9010000}"/>
    <cellStyle name="Input 2 2 5 6" xfId="2088" xr:uid="{00000000-0005-0000-0000-0000EA010000}"/>
    <cellStyle name="Input 2 2 5 7" xfId="5054" xr:uid="{00000000-0005-0000-0000-0000EB010000}"/>
    <cellStyle name="Input 2 2 5 8" xfId="3684" xr:uid="{00000000-0005-0000-0000-0000EC010000}"/>
    <cellStyle name="Input 2 2 5 9" xfId="3061" xr:uid="{00000000-0005-0000-0000-0000ED010000}"/>
    <cellStyle name="Input 2 2 6" xfId="1455" xr:uid="{00000000-0005-0000-0000-0000EE010000}"/>
    <cellStyle name="Input 2 2 6 2" xfId="1662" xr:uid="{00000000-0005-0000-0000-0000EF010000}"/>
    <cellStyle name="Input 2 2 6 2 2" xfId="4393" xr:uid="{00000000-0005-0000-0000-0000F0010000}"/>
    <cellStyle name="Input 2 2 6 2 3" xfId="4700" xr:uid="{00000000-0005-0000-0000-0000F1010000}"/>
    <cellStyle name="Input 2 2 6 2 4" xfId="5020" xr:uid="{00000000-0005-0000-0000-0000F2010000}"/>
    <cellStyle name="Input 2 2 6 2 5" xfId="5344" xr:uid="{00000000-0005-0000-0000-0000F3010000}"/>
    <cellStyle name="Input 2 2 6 2 6" xfId="5635" xr:uid="{00000000-0005-0000-0000-0000F4010000}"/>
    <cellStyle name="Input 2 2 6 2 7" xfId="3505" xr:uid="{00000000-0005-0000-0000-0000F5010000}"/>
    <cellStyle name="Input 2 2 6 3" xfId="1501" xr:uid="{00000000-0005-0000-0000-0000F6010000}"/>
    <cellStyle name="Input 2 2 6 3 2" xfId="4232" xr:uid="{00000000-0005-0000-0000-0000F7010000}"/>
    <cellStyle name="Input 2 2 6 3 3" xfId="3625" xr:uid="{00000000-0005-0000-0000-0000F8010000}"/>
    <cellStyle name="Input 2 2 6 3 4" xfId="4859" xr:uid="{00000000-0005-0000-0000-0000F9010000}"/>
    <cellStyle name="Input 2 2 6 3 5" xfId="5183" xr:uid="{00000000-0005-0000-0000-0000FA010000}"/>
    <cellStyle name="Input 2 2 6 3 6" xfId="5474" xr:uid="{00000000-0005-0000-0000-0000FB010000}"/>
    <cellStyle name="Input 2 2 6 3 7" xfId="3344" xr:uid="{00000000-0005-0000-0000-0000FC010000}"/>
    <cellStyle name="Input 2 2 6 4" xfId="4186" xr:uid="{00000000-0005-0000-0000-0000FD010000}"/>
    <cellStyle name="Input 2 2 6 5" xfId="4540" xr:uid="{00000000-0005-0000-0000-0000FE010000}"/>
    <cellStyle name="Input 2 2 6 6" xfId="4813" xr:uid="{00000000-0005-0000-0000-0000FF010000}"/>
    <cellStyle name="Input 2 2 6 7" xfId="5137" xr:uid="{00000000-0005-0000-0000-000000020000}"/>
    <cellStyle name="Input 2 2 6 8" xfId="5428" xr:uid="{00000000-0005-0000-0000-000001020000}"/>
    <cellStyle name="Input 2 2 6 9" xfId="3298" xr:uid="{00000000-0005-0000-0000-000002020000}"/>
    <cellStyle name="Input 2 2 7" xfId="931" xr:uid="{00000000-0005-0000-0000-000003020000}"/>
    <cellStyle name="Input 2 2 7 2" xfId="3850" xr:uid="{00000000-0005-0000-0000-000004020000}"/>
    <cellStyle name="Input 2 2 7 3" xfId="4468" xr:uid="{00000000-0005-0000-0000-000005020000}"/>
    <cellStyle name="Input 2 2 7 4" xfId="2077" xr:uid="{00000000-0005-0000-0000-000006020000}"/>
    <cellStyle name="Input 2 2 7 5" xfId="4084" xr:uid="{00000000-0005-0000-0000-000007020000}"/>
    <cellStyle name="Input 2 2 7 6" xfId="2068" xr:uid="{00000000-0005-0000-0000-000008020000}"/>
    <cellStyle name="Input 2 2 7 7" xfId="2774" xr:uid="{00000000-0005-0000-0000-000009020000}"/>
    <cellStyle name="Input 2 2 8" xfId="754" xr:uid="{00000000-0005-0000-0000-00000A020000}"/>
    <cellStyle name="Input 2 2 8 2" xfId="3733" xr:uid="{00000000-0005-0000-0000-00000B020000}"/>
    <cellStyle name="Input 2 2 8 3" xfId="3563" xr:uid="{00000000-0005-0000-0000-00000C020000}"/>
    <cellStyle name="Input 2 2 8 4" xfId="3671" xr:uid="{00000000-0005-0000-0000-00000D020000}"/>
    <cellStyle name="Input 2 2 8 5" xfId="4131" xr:uid="{00000000-0005-0000-0000-00000E020000}"/>
    <cellStyle name="Input 2 2 8 6" xfId="4553" xr:uid="{00000000-0005-0000-0000-00000F020000}"/>
    <cellStyle name="Input 2 2 8 7" xfId="2597" xr:uid="{00000000-0005-0000-0000-000010020000}"/>
    <cellStyle name="Input 2 2 9" xfId="1577" xr:uid="{00000000-0005-0000-0000-000011020000}"/>
    <cellStyle name="Input 2 2 9 2" xfId="4308" xr:uid="{00000000-0005-0000-0000-000012020000}"/>
    <cellStyle name="Input 2 2 9 3" xfId="2378" xr:uid="{00000000-0005-0000-0000-000013020000}"/>
    <cellStyle name="Input 2 2 9 4" xfId="4935" xr:uid="{00000000-0005-0000-0000-000014020000}"/>
    <cellStyle name="Input 2 2 9 5" xfId="5259" xr:uid="{00000000-0005-0000-0000-000015020000}"/>
    <cellStyle name="Input 2 2 9 6" xfId="5550" xr:uid="{00000000-0005-0000-0000-000016020000}"/>
    <cellStyle name="Input 2 2 9 7" xfId="3420" xr:uid="{00000000-0005-0000-0000-000017020000}"/>
    <cellStyle name="Input 2 3" xfId="413" xr:uid="{00000000-0005-0000-0000-000018020000}"/>
    <cellStyle name="Input 2 4" xfId="784" xr:uid="{00000000-0005-0000-0000-000019020000}"/>
    <cellStyle name="Input 2 4 2" xfId="3761" xr:uid="{00000000-0005-0000-0000-00001A020000}"/>
    <cellStyle name="Input 2 4 3" xfId="4111" xr:uid="{00000000-0005-0000-0000-00001B020000}"/>
    <cellStyle name="Input 2 4 4" xfId="2338" xr:uid="{00000000-0005-0000-0000-00001C020000}"/>
    <cellStyle name="Input 2 4 5" xfId="4756" xr:uid="{00000000-0005-0000-0000-00001D020000}"/>
    <cellStyle name="Input 2 4 6" xfId="4635" xr:uid="{00000000-0005-0000-0000-00001E020000}"/>
    <cellStyle name="Input 2 4 7" xfId="2627" xr:uid="{00000000-0005-0000-0000-00001F020000}"/>
    <cellStyle name="Input 2 5" xfId="2086" xr:uid="{00000000-0005-0000-0000-000020020000}"/>
    <cellStyle name="Input 3" xfId="98" xr:uid="{00000000-0005-0000-0000-000021020000}"/>
    <cellStyle name="Input 3 2" xfId="267" xr:uid="{00000000-0005-0000-0000-000022020000}"/>
    <cellStyle name="Input 3 2 10" xfId="2214" xr:uid="{00000000-0005-0000-0000-000023020000}"/>
    <cellStyle name="Input 3 2 11" xfId="2081" xr:uid="{00000000-0005-0000-0000-000024020000}"/>
    <cellStyle name="Input 3 2 12" xfId="3672" xr:uid="{00000000-0005-0000-0000-000025020000}"/>
    <cellStyle name="Input 3 2 2" xfId="664" xr:uid="{00000000-0005-0000-0000-000026020000}"/>
    <cellStyle name="Input 3 2 2 2" xfId="1127" xr:uid="{00000000-0005-0000-0000-000027020000}"/>
    <cellStyle name="Input 3 2 2 2 2" xfId="3984" xr:uid="{00000000-0005-0000-0000-000028020000}"/>
    <cellStyle name="Input 3 2 2 2 3" xfId="4514" xr:uid="{00000000-0005-0000-0000-000029020000}"/>
    <cellStyle name="Input 3 2 2 2 4" xfId="3591" xr:uid="{00000000-0005-0000-0000-00002A020000}"/>
    <cellStyle name="Input 3 2 2 2 5" xfId="4108" xr:uid="{00000000-0005-0000-0000-00002B020000}"/>
    <cellStyle name="Input 3 2 2 2 6" xfId="3585" xr:uid="{00000000-0005-0000-0000-00002C020000}"/>
    <cellStyle name="Input 3 2 2 2 7" xfId="2970" xr:uid="{00000000-0005-0000-0000-00002D020000}"/>
    <cellStyle name="Input 3 2 2 3" xfId="1535" xr:uid="{00000000-0005-0000-0000-00002E020000}"/>
    <cellStyle name="Input 3 2 2 3 2" xfId="4266" xr:uid="{00000000-0005-0000-0000-00002F020000}"/>
    <cellStyle name="Input 3 2 2 3 3" xfId="3687" xr:uid="{00000000-0005-0000-0000-000030020000}"/>
    <cellStyle name="Input 3 2 2 3 4" xfId="4893" xr:uid="{00000000-0005-0000-0000-000031020000}"/>
    <cellStyle name="Input 3 2 2 3 5" xfId="5217" xr:uid="{00000000-0005-0000-0000-000032020000}"/>
    <cellStyle name="Input 3 2 2 3 6" xfId="5508" xr:uid="{00000000-0005-0000-0000-000033020000}"/>
    <cellStyle name="Input 3 2 2 3 7" xfId="3378" xr:uid="{00000000-0005-0000-0000-000034020000}"/>
    <cellStyle name="Input 3 2 2 4" xfId="791" xr:uid="{00000000-0005-0000-0000-000035020000}"/>
    <cellStyle name="Input 3 2 2 4 2" xfId="3768" xr:uid="{00000000-0005-0000-0000-000036020000}"/>
    <cellStyle name="Input 3 2 2 4 3" xfId="2373" xr:uid="{00000000-0005-0000-0000-000037020000}"/>
    <cellStyle name="Input 3 2 2 4 4" xfId="4104" xr:uid="{00000000-0005-0000-0000-000038020000}"/>
    <cellStyle name="Input 3 2 2 4 5" xfId="3795" xr:uid="{00000000-0005-0000-0000-000039020000}"/>
    <cellStyle name="Input 3 2 2 4 6" xfId="3951" xr:uid="{00000000-0005-0000-0000-00003A020000}"/>
    <cellStyle name="Input 3 2 2 4 7" xfId="2634" xr:uid="{00000000-0005-0000-0000-00003B020000}"/>
    <cellStyle name="Input 3 2 2 5" xfId="2507" xr:uid="{00000000-0005-0000-0000-00003C020000}"/>
    <cellStyle name="Input 3 2 2 6" xfId="3871" xr:uid="{00000000-0005-0000-0000-00003D020000}"/>
    <cellStyle name="Input 3 2 2 7" xfId="2089" xr:uid="{00000000-0005-0000-0000-00003E020000}"/>
    <cellStyle name="Input 3 2 3" xfId="1415" xr:uid="{00000000-0005-0000-0000-00003F020000}"/>
    <cellStyle name="Input 3 2 3 2" xfId="1622" xr:uid="{00000000-0005-0000-0000-000040020000}"/>
    <cellStyle name="Input 3 2 3 2 2" xfId="4353" xr:uid="{00000000-0005-0000-0000-000041020000}"/>
    <cellStyle name="Input 3 2 3 2 3" xfId="2322" xr:uid="{00000000-0005-0000-0000-000042020000}"/>
    <cellStyle name="Input 3 2 3 2 4" xfId="4980" xr:uid="{00000000-0005-0000-0000-000043020000}"/>
    <cellStyle name="Input 3 2 3 2 5" xfId="5304" xr:uid="{00000000-0005-0000-0000-000044020000}"/>
    <cellStyle name="Input 3 2 3 2 6" xfId="5595" xr:uid="{00000000-0005-0000-0000-000045020000}"/>
    <cellStyle name="Input 3 2 3 2 7" xfId="3465" xr:uid="{00000000-0005-0000-0000-000046020000}"/>
    <cellStyle name="Input 3 2 3 3" xfId="1548" xr:uid="{00000000-0005-0000-0000-000047020000}"/>
    <cellStyle name="Input 3 2 3 3 2" xfId="4279" xr:uid="{00000000-0005-0000-0000-000048020000}"/>
    <cellStyle name="Input 3 2 3 3 3" xfId="4500" xr:uid="{00000000-0005-0000-0000-000049020000}"/>
    <cellStyle name="Input 3 2 3 3 4" xfId="4906" xr:uid="{00000000-0005-0000-0000-00004A020000}"/>
    <cellStyle name="Input 3 2 3 3 5" xfId="5230" xr:uid="{00000000-0005-0000-0000-00004B020000}"/>
    <cellStyle name="Input 3 2 3 3 6" xfId="5521" xr:uid="{00000000-0005-0000-0000-00004C020000}"/>
    <cellStyle name="Input 3 2 3 3 7" xfId="3391" xr:uid="{00000000-0005-0000-0000-00004D020000}"/>
    <cellStyle name="Input 3 2 3 4" xfId="4146" xr:uid="{00000000-0005-0000-0000-00004E020000}"/>
    <cellStyle name="Input 3 2 3 5" xfId="2119" xr:uid="{00000000-0005-0000-0000-00004F020000}"/>
    <cellStyle name="Input 3 2 3 6" xfId="4773" xr:uid="{00000000-0005-0000-0000-000050020000}"/>
    <cellStyle name="Input 3 2 3 7" xfId="5097" xr:uid="{00000000-0005-0000-0000-000051020000}"/>
    <cellStyle name="Input 3 2 3 8" xfId="5388" xr:uid="{00000000-0005-0000-0000-000052020000}"/>
    <cellStyle name="Input 3 2 3 9" xfId="3258" xr:uid="{00000000-0005-0000-0000-000053020000}"/>
    <cellStyle name="Input 3 2 4" xfId="1457" xr:uid="{00000000-0005-0000-0000-000054020000}"/>
    <cellStyle name="Input 3 2 4 2" xfId="1664" xr:uid="{00000000-0005-0000-0000-000055020000}"/>
    <cellStyle name="Input 3 2 4 2 2" xfId="4395" xr:uid="{00000000-0005-0000-0000-000056020000}"/>
    <cellStyle name="Input 3 2 4 2 3" xfId="4702" xr:uid="{00000000-0005-0000-0000-000057020000}"/>
    <cellStyle name="Input 3 2 4 2 4" xfId="5022" xr:uid="{00000000-0005-0000-0000-000058020000}"/>
    <cellStyle name="Input 3 2 4 2 5" xfId="5346" xr:uid="{00000000-0005-0000-0000-000059020000}"/>
    <cellStyle name="Input 3 2 4 2 6" xfId="5637" xr:uid="{00000000-0005-0000-0000-00005A020000}"/>
    <cellStyle name="Input 3 2 4 2 7" xfId="3507" xr:uid="{00000000-0005-0000-0000-00005B020000}"/>
    <cellStyle name="Input 3 2 4 3" xfId="1015" xr:uid="{00000000-0005-0000-0000-00005C020000}"/>
    <cellStyle name="Input 3 2 4 3 2" xfId="3909" xr:uid="{00000000-0005-0000-0000-00005D020000}"/>
    <cellStyle name="Input 3 2 4 3 3" xfId="4651" xr:uid="{00000000-0005-0000-0000-00005E020000}"/>
    <cellStyle name="Input 3 2 4 3 4" xfId="2082" xr:uid="{00000000-0005-0000-0000-00005F020000}"/>
    <cellStyle name="Input 3 2 4 3 5" xfId="2111" xr:uid="{00000000-0005-0000-0000-000060020000}"/>
    <cellStyle name="Input 3 2 4 3 6" xfId="4742" xr:uid="{00000000-0005-0000-0000-000061020000}"/>
    <cellStyle name="Input 3 2 4 3 7" xfId="2858" xr:uid="{00000000-0005-0000-0000-000062020000}"/>
    <cellStyle name="Input 3 2 4 4" xfId="4188" xr:uid="{00000000-0005-0000-0000-000063020000}"/>
    <cellStyle name="Input 3 2 4 5" xfId="4662" xr:uid="{00000000-0005-0000-0000-000064020000}"/>
    <cellStyle name="Input 3 2 4 6" xfId="4815" xr:uid="{00000000-0005-0000-0000-000065020000}"/>
    <cellStyle name="Input 3 2 4 7" xfId="5139" xr:uid="{00000000-0005-0000-0000-000066020000}"/>
    <cellStyle name="Input 3 2 4 8" xfId="5430" xr:uid="{00000000-0005-0000-0000-000067020000}"/>
    <cellStyle name="Input 3 2 4 9" xfId="3300" xr:uid="{00000000-0005-0000-0000-000068020000}"/>
    <cellStyle name="Input 3 2 5" xfId="1472" xr:uid="{00000000-0005-0000-0000-000069020000}"/>
    <cellStyle name="Input 3 2 5 2" xfId="1679" xr:uid="{00000000-0005-0000-0000-00006A020000}"/>
    <cellStyle name="Input 3 2 5 2 2" xfId="4410" xr:uid="{00000000-0005-0000-0000-00006B020000}"/>
    <cellStyle name="Input 3 2 5 2 3" xfId="4717" xr:uid="{00000000-0005-0000-0000-00006C020000}"/>
    <cellStyle name="Input 3 2 5 2 4" xfId="5037" xr:uid="{00000000-0005-0000-0000-00006D020000}"/>
    <cellStyle name="Input 3 2 5 2 5" xfId="5361" xr:uid="{00000000-0005-0000-0000-00006E020000}"/>
    <cellStyle name="Input 3 2 5 2 6" xfId="5652" xr:uid="{00000000-0005-0000-0000-00006F020000}"/>
    <cellStyle name="Input 3 2 5 2 7" xfId="3522" xr:uid="{00000000-0005-0000-0000-000070020000}"/>
    <cellStyle name="Input 3 2 5 3" xfId="1583" xr:uid="{00000000-0005-0000-0000-000071020000}"/>
    <cellStyle name="Input 3 2 5 3 2" xfId="4314" xr:uid="{00000000-0005-0000-0000-000072020000}"/>
    <cellStyle name="Input 3 2 5 3 3" xfId="4069" xr:uid="{00000000-0005-0000-0000-000073020000}"/>
    <cellStyle name="Input 3 2 5 3 4" xfId="4941" xr:uid="{00000000-0005-0000-0000-000074020000}"/>
    <cellStyle name="Input 3 2 5 3 5" xfId="5265" xr:uid="{00000000-0005-0000-0000-000075020000}"/>
    <cellStyle name="Input 3 2 5 3 6" xfId="5556" xr:uid="{00000000-0005-0000-0000-000076020000}"/>
    <cellStyle name="Input 3 2 5 3 7" xfId="3426" xr:uid="{00000000-0005-0000-0000-000077020000}"/>
    <cellStyle name="Input 3 2 5 4" xfId="4203" xr:uid="{00000000-0005-0000-0000-000078020000}"/>
    <cellStyle name="Input 3 2 5 5" xfId="4660" xr:uid="{00000000-0005-0000-0000-000079020000}"/>
    <cellStyle name="Input 3 2 5 6" xfId="4830" xr:uid="{00000000-0005-0000-0000-00007A020000}"/>
    <cellStyle name="Input 3 2 5 7" xfId="5154" xr:uid="{00000000-0005-0000-0000-00007B020000}"/>
    <cellStyle name="Input 3 2 5 8" xfId="5445" xr:uid="{00000000-0005-0000-0000-00007C020000}"/>
    <cellStyle name="Input 3 2 5 9" xfId="3315" xr:uid="{00000000-0005-0000-0000-00007D020000}"/>
    <cellStyle name="Input 3 2 6" xfId="1232" xr:uid="{00000000-0005-0000-0000-00007E020000}"/>
    <cellStyle name="Input 3 2 6 2" xfId="1569" xr:uid="{00000000-0005-0000-0000-00007F020000}"/>
    <cellStyle name="Input 3 2 6 2 2" xfId="4300" xr:uid="{00000000-0005-0000-0000-000080020000}"/>
    <cellStyle name="Input 3 2 6 2 3" xfId="3632" xr:uid="{00000000-0005-0000-0000-000081020000}"/>
    <cellStyle name="Input 3 2 6 2 4" xfId="4927" xr:uid="{00000000-0005-0000-0000-000082020000}"/>
    <cellStyle name="Input 3 2 6 2 5" xfId="5251" xr:uid="{00000000-0005-0000-0000-000083020000}"/>
    <cellStyle name="Input 3 2 6 2 6" xfId="5542" xr:uid="{00000000-0005-0000-0000-000084020000}"/>
    <cellStyle name="Input 3 2 6 2 7" xfId="3412" xr:uid="{00000000-0005-0000-0000-000085020000}"/>
    <cellStyle name="Input 3 2 6 3" xfId="1492" xr:uid="{00000000-0005-0000-0000-000086020000}"/>
    <cellStyle name="Input 3 2 6 3 2" xfId="4223" xr:uid="{00000000-0005-0000-0000-000087020000}"/>
    <cellStyle name="Input 3 2 6 3 3" xfId="4075" xr:uid="{00000000-0005-0000-0000-000088020000}"/>
    <cellStyle name="Input 3 2 6 3 4" xfId="4850" xr:uid="{00000000-0005-0000-0000-000089020000}"/>
    <cellStyle name="Input 3 2 6 3 5" xfId="5174" xr:uid="{00000000-0005-0000-0000-00008A020000}"/>
    <cellStyle name="Input 3 2 6 3 6" xfId="5465" xr:uid="{00000000-0005-0000-0000-00008B020000}"/>
    <cellStyle name="Input 3 2 6 3 7" xfId="3335" xr:uid="{00000000-0005-0000-0000-00008C020000}"/>
    <cellStyle name="Input 3 2 6 4" xfId="4049" xr:uid="{00000000-0005-0000-0000-00008D020000}"/>
    <cellStyle name="Input 3 2 6 5" xfId="3571" xr:uid="{00000000-0005-0000-0000-00008E020000}"/>
    <cellStyle name="Input 3 2 6 6" xfId="4090" xr:uid="{00000000-0005-0000-0000-00008F020000}"/>
    <cellStyle name="Input 3 2 6 7" xfId="5062" xr:uid="{00000000-0005-0000-0000-000090020000}"/>
    <cellStyle name="Input 3 2 6 8" xfId="3716" xr:uid="{00000000-0005-0000-0000-000091020000}"/>
    <cellStyle name="Input 3 2 6 9" xfId="3075" xr:uid="{00000000-0005-0000-0000-000092020000}"/>
    <cellStyle name="Input 3 2 7" xfId="902" xr:uid="{00000000-0005-0000-0000-000093020000}"/>
    <cellStyle name="Input 3 2 7 2" xfId="3835" xr:uid="{00000000-0005-0000-0000-000094020000}"/>
    <cellStyle name="Input 3 2 7 3" xfId="2047" xr:uid="{00000000-0005-0000-0000-000095020000}"/>
    <cellStyle name="Input 3 2 7 4" xfId="4080" xr:uid="{00000000-0005-0000-0000-000096020000}"/>
    <cellStyle name="Input 3 2 7 5" xfId="4743" xr:uid="{00000000-0005-0000-0000-000097020000}"/>
    <cellStyle name="Input 3 2 7 6" xfId="3561" xr:uid="{00000000-0005-0000-0000-000098020000}"/>
    <cellStyle name="Input 3 2 7 7" xfId="2745" xr:uid="{00000000-0005-0000-0000-000099020000}"/>
    <cellStyle name="Input 3 2 8" xfId="1003" xr:uid="{00000000-0005-0000-0000-00009A020000}"/>
    <cellStyle name="Input 3 2 8 2" xfId="3897" xr:uid="{00000000-0005-0000-0000-00009B020000}"/>
    <cellStyle name="Input 3 2 8 3" xfId="2375" xr:uid="{00000000-0005-0000-0000-00009C020000}"/>
    <cellStyle name="Input 3 2 8 4" xfId="2056" xr:uid="{00000000-0005-0000-0000-00009D020000}"/>
    <cellStyle name="Input 3 2 8 5" xfId="4521" xr:uid="{00000000-0005-0000-0000-00009E020000}"/>
    <cellStyle name="Input 3 2 8 6" xfId="4657" xr:uid="{00000000-0005-0000-0000-00009F020000}"/>
    <cellStyle name="Input 3 2 8 7" xfId="2846" xr:uid="{00000000-0005-0000-0000-0000A0020000}"/>
    <cellStyle name="Input 3 2 9" xfId="1591" xr:uid="{00000000-0005-0000-0000-0000A1020000}"/>
    <cellStyle name="Input 3 2 9 2" xfId="4322" xr:uid="{00000000-0005-0000-0000-0000A2020000}"/>
    <cellStyle name="Input 3 2 9 3" xfId="2372" xr:uid="{00000000-0005-0000-0000-0000A3020000}"/>
    <cellStyle name="Input 3 2 9 4" xfId="4949" xr:uid="{00000000-0005-0000-0000-0000A4020000}"/>
    <cellStyle name="Input 3 2 9 5" xfId="5273" xr:uid="{00000000-0005-0000-0000-0000A5020000}"/>
    <cellStyle name="Input 3 2 9 6" xfId="5564" xr:uid="{00000000-0005-0000-0000-0000A6020000}"/>
    <cellStyle name="Input 3 2 9 7" xfId="3434" xr:uid="{00000000-0005-0000-0000-0000A7020000}"/>
    <cellStyle name="Input 3 3" xfId="1230" xr:uid="{00000000-0005-0000-0000-0000A8020000}"/>
    <cellStyle name="Input 3 3 2" xfId="1567" xr:uid="{00000000-0005-0000-0000-0000A9020000}"/>
    <cellStyle name="Input 3 3 2 2" xfId="4298" xr:uid="{00000000-0005-0000-0000-0000AA020000}"/>
    <cellStyle name="Input 3 3 2 3" xfId="2069" xr:uid="{00000000-0005-0000-0000-0000AB020000}"/>
    <cellStyle name="Input 3 3 2 4" xfId="4925" xr:uid="{00000000-0005-0000-0000-0000AC020000}"/>
    <cellStyle name="Input 3 3 2 5" xfId="5249" xr:uid="{00000000-0005-0000-0000-0000AD020000}"/>
    <cellStyle name="Input 3 3 2 6" xfId="5540" xr:uid="{00000000-0005-0000-0000-0000AE020000}"/>
    <cellStyle name="Input 3 3 2 7" xfId="3410" xr:uid="{00000000-0005-0000-0000-0000AF020000}"/>
    <cellStyle name="Input 3 3 3" xfId="1613" xr:uid="{00000000-0005-0000-0000-0000B0020000}"/>
    <cellStyle name="Input 3 3 3 2" xfId="4344" xr:uid="{00000000-0005-0000-0000-0000B1020000}"/>
    <cellStyle name="Input 3 3 3 3" xfId="2309" xr:uid="{00000000-0005-0000-0000-0000B2020000}"/>
    <cellStyle name="Input 3 3 3 4" xfId="4971" xr:uid="{00000000-0005-0000-0000-0000B3020000}"/>
    <cellStyle name="Input 3 3 3 5" xfId="5295" xr:uid="{00000000-0005-0000-0000-0000B4020000}"/>
    <cellStyle name="Input 3 3 3 6" xfId="5586" xr:uid="{00000000-0005-0000-0000-0000B5020000}"/>
    <cellStyle name="Input 3 3 3 7" xfId="3456" xr:uid="{00000000-0005-0000-0000-0000B6020000}"/>
    <cellStyle name="Input 3 3 4" xfId="4047" xr:uid="{00000000-0005-0000-0000-0000B7020000}"/>
    <cellStyle name="Input 3 3 5" xfId="3570" xr:uid="{00000000-0005-0000-0000-0000B8020000}"/>
    <cellStyle name="Input 3 3 6" xfId="4138" xr:uid="{00000000-0005-0000-0000-0000B9020000}"/>
    <cellStyle name="Input 3 3 7" xfId="5060" xr:uid="{00000000-0005-0000-0000-0000BA020000}"/>
    <cellStyle name="Input 3 3 8" xfId="3946" xr:uid="{00000000-0005-0000-0000-0000BB020000}"/>
    <cellStyle name="Input 3 3 9" xfId="3073" xr:uid="{00000000-0005-0000-0000-0000BC020000}"/>
    <cellStyle name="Input 3 4" xfId="1234" xr:uid="{00000000-0005-0000-0000-0000BD020000}"/>
    <cellStyle name="Input 3 4 2" xfId="1571" xr:uid="{00000000-0005-0000-0000-0000BE020000}"/>
    <cellStyle name="Input 3 4 2 2" xfId="4302" xr:uid="{00000000-0005-0000-0000-0000BF020000}"/>
    <cellStyle name="Input 3 4 2 3" xfId="2303" xr:uid="{00000000-0005-0000-0000-0000C0020000}"/>
    <cellStyle name="Input 3 4 2 4" xfId="4929" xr:uid="{00000000-0005-0000-0000-0000C1020000}"/>
    <cellStyle name="Input 3 4 2 5" xfId="5253" xr:uid="{00000000-0005-0000-0000-0000C2020000}"/>
    <cellStyle name="Input 3 4 2 6" xfId="5544" xr:uid="{00000000-0005-0000-0000-0000C3020000}"/>
    <cellStyle name="Input 3 4 2 7" xfId="3414" xr:uid="{00000000-0005-0000-0000-0000C4020000}"/>
    <cellStyle name="Input 3 4 3" xfId="1582" xr:uid="{00000000-0005-0000-0000-0000C5020000}"/>
    <cellStyle name="Input 3 4 3 2" xfId="4313" xr:uid="{00000000-0005-0000-0000-0000C6020000}"/>
    <cellStyle name="Input 3 4 3 3" xfId="3998" xr:uid="{00000000-0005-0000-0000-0000C7020000}"/>
    <cellStyle name="Input 3 4 3 4" xfId="4940" xr:uid="{00000000-0005-0000-0000-0000C8020000}"/>
    <cellStyle name="Input 3 4 3 5" xfId="5264" xr:uid="{00000000-0005-0000-0000-0000C9020000}"/>
    <cellStyle name="Input 3 4 3 6" xfId="5555" xr:uid="{00000000-0005-0000-0000-0000CA020000}"/>
    <cellStyle name="Input 3 4 3 7" xfId="3425" xr:uid="{00000000-0005-0000-0000-0000CB020000}"/>
    <cellStyle name="Input 3 4 4" xfId="4051" xr:uid="{00000000-0005-0000-0000-0000CC020000}"/>
    <cellStyle name="Input 3 4 5" xfId="3725" xr:uid="{00000000-0005-0000-0000-0000CD020000}"/>
    <cellStyle name="Input 3 4 6" xfId="3802" xr:uid="{00000000-0005-0000-0000-0000CE020000}"/>
    <cellStyle name="Input 3 4 7" xfId="5064" xr:uid="{00000000-0005-0000-0000-0000CF020000}"/>
    <cellStyle name="Input 3 4 8" xfId="4106" xr:uid="{00000000-0005-0000-0000-0000D0020000}"/>
    <cellStyle name="Input 3 4 9" xfId="3077" xr:uid="{00000000-0005-0000-0000-0000D1020000}"/>
    <cellStyle name="Input 3 5" xfId="1466" xr:uid="{00000000-0005-0000-0000-0000D2020000}"/>
    <cellStyle name="Input 3 5 2" xfId="1673" xr:uid="{00000000-0005-0000-0000-0000D3020000}"/>
    <cellStyle name="Input 3 5 2 2" xfId="4404" xr:uid="{00000000-0005-0000-0000-0000D4020000}"/>
    <cellStyle name="Input 3 5 2 3" xfId="4711" xr:uid="{00000000-0005-0000-0000-0000D5020000}"/>
    <cellStyle name="Input 3 5 2 4" xfId="5031" xr:uid="{00000000-0005-0000-0000-0000D6020000}"/>
    <cellStyle name="Input 3 5 2 5" xfId="5355" xr:uid="{00000000-0005-0000-0000-0000D7020000}"/>
    <cellStyle name="Input 3 5 2 6" xfId="5646" xr:uid="{00000000-0005-0000-0000-0000D8020000}"/>
    <cellStyle name="Input 3 5 2 7" xfId="3516" xr:uid="{00000000-0005-0000-0000-0000D9020000}"/>
    <cellStyle name="Input 3 5 3" xfId="1600" xr:uid="{00000000-0005-0000-0000-0000DA020000}"/>
    <cellStyle name="Input 3 5 3 2" xfId="4331" xr:uid="{00000000-0005-0000-0000-0000DB020000}"/>
    <cellStyle name="Input 3 5 3 3" xfId="2040" xr:uid="{00000000-0005-0000-0000-0000DC020000}"/>
    <cellStyle name="Input 3 5 3 4" xfId="4958" xr:uid="{00000000-0005-0000-0000-0000DD020000}"/>
    <cellStyle name="Input 3 5 3 5" xfId="5282" xr:uid="{00000000-0005-0000-0000-0000DE020000}"/>
    <cellStyle name="Input 3 5 3 6" xfId="5573" xr:uid="{00000000-0005-0000-0000-0000DF020000}"/>
    <cellStyle name="Input 3 5 3 7" xfId="3443" xr:uid="{00000000-0005-0000-0000-0000E0020000}"/>
    <cellStyle name="Input 3 5 4" xfId="4197" xr:uid="{00000000-0005-0000-0000-0000E1020000}"/>
    <cellStyle name="Input 3 5 5" xfId="3810" xr:uid="{00000000-0005-0000-0000-0000E2020000}"/>
    <cellStyle name="Input 3 5 6" xfId="4824" xr:uid="{00000000-0005-0000-0000-0000E3020000}"/>
    <cellStyle name="Input 3 5 7" xfId="5148" xr:uid="{00000000-0005-0000-0000-0000E4020000}"/>
    <cellStyle name="Input 3 5 8" xfId="5439" xr:uid="{00000000-0005-0000-0000-0000E5020000}"/>
    <cellStyle name="Input 3 5 9" xfId="3309" xr:uid="{00000000-0005-0000-0000-0000E6020000}"/>
    <cellStyle name="Input 3 6" xfId="1463" xr:uid="{00000000-0005-0000-0000-0000E7020000}"/>
    <cellStyle name="Input 3 6 2" xfId="1670" xr:uid="{00000000-0005-0000-0000-0000E8020000}"/>
    <cellStyle name="Input 3 6 2 2" xfId="4401" xr:uid="{00000000-0005-0000-0000-0000E9020000}"/>
    <cellStyle name="Input 3 6 2 3" xfId="4708" xr:uid="{00000000-0005-0000-0000-0000EA020000}"/>
    <cellStyle name="Input 3 6 2 4" xfId="5028" xr:uid="{00000000-0005-0000-0000-0000EB020000}"/>
    <cellStyle name="Input 3 6 2 5" xfId="5352" xr:uid="{00000000-0005-0000-0000-0000EC020000}"/>
    <cellStyle name="Input 3 6 2 6" xfId="5643" xr:uid="{00000000-0005-0000-0000-0000ED020000}"/>
    <cellStyle name="Input 3 6 2 7" xfId="3513" xr:uid="{00000000-0005-0000-0000-0000EE020000}"/>
    <cellStyle name="Input 3 6 3" xfId="1502" xr:uid="{00000000-0005-0000-0000-0000EF020000}"/>
    <cellStyle name="Input 3 6 3 2" xfId="4233" xr:uid="{00000000-0005-0000-0000-0000F0020000}"/>
    <cellStyle name="Input 3 6 3 3" xfId="3664" xr:uid="{00000000-0005-0000-0000-0000F1020000}"/>
    <cellStyle name="Input 3 6 3 4" xfId="4860" xr:uid="{00000000-0005-0000-0000-0000F2020000}"/>
    <cellStyle name="Input 3 6 3 5" xfId="5184" xr:uid="{00000000-0005-0000-0000-0000F3020000}"/>
    <cellStyle name="Input 3 6 3 6" xfId="5475" xr:uid="{00000000-0005-0000-0000-0000F4020000}"/>
    <cellStyle name="Input 3 6 3 7" xfId="3345" xr:uid="{00000000-0005-0000-0000-0000F5020000}"/>
    <cellStyle name="Input 3 6 4" xfId="4194" xr:uid="{00000000-0005-0000-0000-0000F6020000}"/>
    <cellStyle name="Input 3 6 5" xfId="4579" xr:uid="{00000000-0005-0000-0000-0000F7020000}"/>
    <cellStyle name="Input 3 6 6" xfId="4821" xr:uid="{00000000-0005-0000-0000-0000F8020000}"/>
    <cellStyle name="Input 3 6 7" xfId="5145" xr:uid="{00000000-0005-0000-0000-0000F9020000}"/>
    <cellStyle name="Input 3 6 8" xfId="5436" xr:uid="{00000000-0005-0000-0000-0000FA020000}"/>
    <cellStyle name="Input 3 6 9" xfId="3306" xr:uid="{00000000-0005-0000-0000-0000FB020000}"/>
    <cellStyle name="Input 3 7" xfId="783" xr:uid="{00000000-0005-0000-0000-0000FC020000}"/>
    <cellStyle name="Input 3 7 2" xfId="3760" xr:uid="{00000000-0005-0000-0000-0000FD020000}"/>
    <cellStyle name="Input 3 7 3" xfId="3619" xr:uid="{00000000-0005-0000-0000-0000FE020000}"/>
    <cellStyle name="Input 3 7 4" xfId="3670" xr:uid="{00000000-0005-0000-0000-0000FF020000}"/>
    <cellStyle name="Input 3 7 5" xfId="3543" xr:uid="{00000000-0005-0000-0000-000000030000}"/>
    <cellStyle name="Input 3 7 6" xfId="4461" xr:uid="{00000000-0005-0000-0000-000001030000}"/>
    <cellStyle name="Input 3 7 7" xfId="2626" xr:uid="{00000000-0005-0000-0000-000002030000}"/>
    <cellStyle name="Input 3 8" xfId="2085" xr:uid="{00000000-0005-0000-0000-000003030000}"/>
    <cellStyle name="Input 3 9" xfId="3866" xr:uid="{00000000-0005-0000-0000-000004030000}"/>
    <cellStyle name="Input 4" xfId="412" xr:uid="{00000000-0005-0000-0000-000005030000}"/>
    <cellStyle name="Input 5" xfId="759" xr:uid="{00000000-0005-0000-0000-000006030000}"/>
    <cellStyle name="Input 5 2" xfId="3738" xr:uid="{00000000-0005-0000-0000-000007030000}"/>
    <cellStyle name="Input 5 3" xfId="2064" xr:uid="{00000000-0005-0000-0000-000008030000}"/>
    <cellStyle name="Input 5 4" xfId="3719" xr:uid="{00000000-0005-0000-0000-000009030000}"/>
    <cellStyle name="Input 5 5" xfId="2381" xr:uid="{00000000-0005-0000-0000-00000A030000}"/>
    <cellStyle name="Input 5 6" xfId="4741" xr:uid="{00000000-0005-0000-0000-00000B030000}"/>
    <cellStyle name="Input 5 7" xfId="2602" xr:uid="{00000000-0005-0000-0000-00000C030000}"/>
    <cellStyle name="Input 6" xfId="2057" xr:uid="{00000000-0005-0000-0000-00000D030000}"/>
    <cellStyle name="Izhod 2" xfId="103" xr:uid="{00000000-0005-0000-0000-00000E030000}"/>
    <cellStyle name="Izhod 2 10" xfId="803" xr:uid="{00000000-0005-0000-0000-00000F030000}"/>
    <cellStyle name="Izhod 2 10 2" xfId="3780" xr:uid="{00000000-0005-0000-0000-000010030000}"/>
    <cellStyle name="Izhod 2 10 3" xfId="2313" xr:uid="{00000000-0005-0000-0000-000011030000}"/>
    <cellStyle name="Izhod 2 10 4" xfId="3657" xr:uid="{00000000-0005-0000-0000-000012030000}"/>
    <cellStyle name="Izhod 2 10 5" xfId="4581" xr:uid="{00000000-0005-0000-0000-000013030000}"/>
    <cellStyle name="Izhod 2 10 6" xfId="4764" xr:uid="{00000000-0005-0000-0000-000014030000}"/>
    <cellStyle name="Izhod 2 10 7" xfId="2646" xr:uid="{00000000-0005-0000-0000-000015030000}"/>
    <cellStyle name="Izhod 2 11" xfId="1609" xr:uid="{00000000-0005-0000-0000-000016030000}"/>
    <cellStyle name="Izhod 2 11 2" xfId="4340" xr:uid="{00000000-0005-0000-0000-000017030000}"/>
    <cellStyle name="Izhod 2 11 3" xfId="2127" xr:uid="{00000000-0005-0000-0000-000018030000}"/>
    <cellStyle name="Izhod 2 11 4" xfId="4967" xr:uid="{00000000-0005-0000-0000-000019030000}"/>
    <cellStyle name="Izhod 2 11 5" xfId="5291" xr:uid="{00000000-0005-0000-0000-00001A030000}"/>
    <cellStyle name="Izhod 2 11 6" xfId="5582" xr:uid="{00000000-0005-0000-0000-00001B030000}"/>
    <cellStyle name="Izhod 2 11 7" xfId="3452" xr:uid="{00000000-0005-0000-0000-00001C030000}"/>
    <cellStyle name="Izhod 2 12" xfId="2090" xr:uid="{00000000-0005-0000-0000-00001D030000}"/>
    <cellStyle name="Izhod 2 13" xfId="3642" xr:uid="{00000000-0005-0000-0000-00001E030000}"/>
    <cellStyle name="Izhod 2 14" xfId="4022" xr:uid="{00000000-0005-0000-0000-00001F030000}"/>
    <cellStyle name="Izhod 2 15" xfId="4738" xr:uid="{00000000-0005-0000-0000-000020030000}"/>
    <cellStyle name="Izhod 2 2" xfId="260" xr:uid="{00000000-0005-0000-0000-000021030000}"/>
    <cellStyle name="Izhod 2 2 10" xfId="2207" xr:uid="{00000000-0005-0000-0000-000022030000}"/>
    <cellStyle name="Izhod 2 2 11" xfId="3976" xr:uid="{00000000-0005-0000-0000-000023030000}"/>
    <cellStyle name="Izhod 2 2 12" xfId="4591" xr:uid="{00000000-0005-0000-0000-000024030000}"/>
    <cellStyle name="Izhod 2 2 2" xfId="657" xr:uid="{00000000-0005-0000-0000-000025030000}"/>
    <cellStyle name="Izhod 2 2 2 2" xfId="1120" xr:uid="{00000000-0005-0000-0000-000026030000}"/>
    <cellStyle name="Izhod 2 2 2 2 2" xfId="3977" xr:uid="{00000000-0005-0000-0000-000027030000}"/>
    <cellStyle name="Izhod 2 2 2 2 3" xfId="4639" xr:uid="{00000000-0005-0000-0000-000028030000}"/>
    <cellStyle name="Izhod 2 2 2 2 4" xfId="4465" xr:uid="{00000000-0005-0000-0000-000029030000}"/>
    <cellStyle name="Izhod 2 2 2 2 5" xfId="3540" xr:uid="{00000000-0005-0000-0000-00002A030000}"/>
    <cellStyle name="Izhod 2 2 2 2 6" xfId="4534" xr:uid="{00000000-0005-0000-0000-00002B030000}"/>
    <cellStyle name="Izhod 2 2 2 2 7" xfId="2963" xr:uid="{00000000-0005-0000-0000-00002C030000}"/>
    <cellStyle name="Izhod 2 2 2 3" xfId="1529" xr:uid="{00000000-0005-0000-0000-00002D030000}"/>
    <cellStyle name="Izhod 2 2 2 3 2" xfId="4260" xr:uid="{00000000-0005-0000-0000-00002E030000}"/>
    <cellStyle name="Izhod 2 2 2 3 3" xfId="4677" xr:uid="{00000000-0005-0000-0000-00002F030000}"/>
    <cellStyle name="Izhod 2 2 2 3 4" xfId="4887" xr:uid="{00000000-0005-0000-0000-000030030000}"/>
    <cellStyle name="Izhod 2 2 2 3 5" xfId="5211" xr:uid="{00000000-0005-0000-0000-000031030000}"/>
    <cellStyle name="Izhod 2 2 2 3 6" xfId="5502" xr:uid="{00000000-0005-0000-0000-000032030000}"/>
    <cellStyle name="Izhod 2 2 2 3 7" xfId="3372" xr:uid="{00000000-0005-0000-0000-000033030000}"/>
    <cellStyle name="Izhod 2 2 2 4" xfId="782" xr:uid="{00000000-0005-0000-0000-000034030000}"/>
    <cellStyle name="Izhod 2 2 2 4 2" xfId="3759" xr:uid="{00000000-0005-0000-0000-000035030000}"/>
    <cellStyle name="Izhod 2 2 2 4 3" xfId="3973" xr:uid="{00000000-0005-0000-0000-000036030000}"/>
    <cellStyle name="Izhod 2 2 2 4 4" xfId="3723" xr:uid="{00000000-0005-0000-0000-000037030000}"/>
    <cellStyle name="Izhod 2 2 2 4 5" xfId="2342" xr:uid="{00000000-0005-0000-0000-000038030000}"/>
    <cellStyle name="Izhod 2 2 2 4 6" xfId="2343" xr:uid="{00000000-0005-0000-0000-000039030000}"/>
    <cellStyle name="Izhod 2 2 2 4 7" xfId="2625" xr:uid="{00000000-0005-0000-0000-00003A030000}"/>
    <cellStyle name="Izhod 2 2 2 5" xfId="2500" xr:uid="{00000000-0005-0000-0000-00003B030000}"/>
    <cellStyle name="Izhod 2 2 2 6" xfId="3695" xr:uid="{00000000-0005-0000-0000-00003C030000}"/>
    <cellStyle name="Izhod 2 2 2 7" xfId="2048" xr:uid="{00000000-0005-0000-0000-00003D030000}"/>
    <cellStyle name="Izhod 2 2 2 8" xfId="1949" xr:uid="{00000000-0005-0000-0000-00003E030000}"/>
    <cellStyle name="Izhod 2 2 3" xfId="1417" xr:uid="{00000000-0005-0000-0000-00003F030000}"/>
    <cellStyle name="Izhod 2 2 3 2" xfId="1624" xr:uid="{00000000-0005-0000-0000-000040030000}"/>
    <cellStyle name="Izhod 2 2 3 2 2" xfId="4355" xr:uid="{00000000-0005-0000-0000-000041030000}"/>
    <cellStyle name="Izhod 2 2 3 2 3" xfId="3693" xr:uid="{00000000-0005-0000-0000-000042030000}"/>
    <cellStyle name="Izhod 2 2 3 2 4" xfId="4982" xr:uid="{00000000-0005-0000-0000-000043030000}"/>
    <cellStyle name="Izhod 2 2 3 2 5" xfId="5306" xr:uid="{00000000-0005-0000-0000-000044030000}"/>
    <cellStyle name="Izhod 2 2 3 2 6" xfId="5597" xr:uid="{00000000-0005-0000-0000-000045030000}"/>
    <cellStyle name="Izhod 2 2 3 2 7" xfId="3467" xr:uid="{00000000-0005-0000-0000-000046030000}"/>
    <cellStyle name="Izhod 2 2 3 3" xfId="1493" xr:uid="{00000000-0005-0000-0000-000047030000}"/>
    <cellStyle name="Izhod 2 2 3 3 2" xfId="4224" xr:uid="{00000000-0005-0000-0000-000048030000}"/>
    <cellStyle name="Izhod 2 2 3 3 3" xfId="4010" xr:uid="{00000000-0005-0000-0000-000049030000}"/>
    <cellStyle name="Izhod 2 2 3 3 4" xfId="4851" xr:uid="{00000000-0005-0000-0000-00004A030000}"/>
    <cellStyle name="Izhod 2 2 3 3 5" xfId="5175" xr:uid="{00000000-0005-0000-0000-00004B030000}"/>
    <cellStyle name="Izhod 2 2 3 3 6" xfId="5466" xr:uid="{00000000-0005-0000-0000-00004C030000}"/>
    <cellStyle name="Izhod 2 2 3 3 7" xfId="3336" xr:uid="{00000000-0005-0000-0000-00004D030000}"/>
    <cellStyle name="Izhod 2 2 3 4" xfId="4148" xr:uid="{00000000-0005-0000-0000-00004E030000}"/>
    <cellStyle name="Izhod 2 2 3 5" xfId="4526" xr:uid="{00000000-0005-0000-0000-00004F030000}"/>
    <cellStyle name="Izhod 2 2 3 6" xfId="4775" xr:uid="{00000000-0005-0000-0000-000050030000}"/>
    <cellStyle name="Izhod 2 2 3 7" xfId="5099" xr:uid="{00000000-0005-0000-0000-000051030000}"/>
    <cellStyle name="Izhod 2 2 3 8" xfId="5390" xr:uid="{00000000-0005-0000-0000-000052030000}"/>
    <cellStyle name="Izhod 2 2 3 9" xfId="3260" xr:uid="{00000000-0005-0000-0000-000053030000}"/>
    <cellStyle name="Izhod 2 2 4" xfId="1430" xr:uid="{00000000-0005-0000-0000-000054030000}"/>
    <cellStyle name="Izhod 2 2 4 2" xfId="1637" xr:uid="{00000000-0005-0000-0000-000055030000}"/>
    <cellStyle name="Izhod 2 2 4 2 2" xfId="4368" xr:uid="{00000000-0005-0000-0000-000056030000}"/>
    <cellStyle name="Izhod 2 2 4 2 3" xfId="3630" xr:uid="{00000000-0005-0000-0000-000057030000}"/>
    <cellStyle name="Izhod 2 2 4 2 4" xfId="4995" xr:uid="{00000000-0005-0000-0000-000058030000}"/>
    <cellStyle name="Izhod 2 2 4 2 5" xfId="5319" xr:uid="{00000000-0005-0000-0000-000059030000}"/>
    <cellStyle name="Izhod 2 2 4 2 6" xfId="5610" xr:uid="{00000000-0005-0000-0000-00005A030000}"/>
    <cellStyle name="Izhod 2 2 4 2 7" xfId="3480" xr:uid="{00000000-0005-0000-0000-00005B030000}"/>
    <cellStyle name="Izhod 2 2 4 3" xfId="1593" xr:uid="{00000000-0005-0000-0000-00005C030000}"/>
    <cellStyle name="Izhod 2 2 4 3 2" xfId="4324" xr:uid="{00000000-0005-0000-0000-00005D030000}"/>
    <cellStyle name="Izhod 2 2 4 3 3" xfId="2370" xr:uid="{00000000-0005-0000-0000-00005E030000}"/>
    <cellStyle name="Izhod 2 2 4 3 4" xfId="4951" xr:uid="{00000000-0005-0000-0000-00005F030000}"/>
    <cellStyle name="Izhod 2 2 4 3 5" xfId="5275" xr:uid="{00000000-0005-0000-0000-000060030000}"/>
    <cellStyle name="Izhod 2 2 4 3 6" xfId="5566" xr:uid="{00000000-0005-0000-0000-000061030000}"/>
    <cellStyle name="Izhod 2 2 4 3 7" xfId="3436" xr:uid="{00000000-0005-0000-0000-000062030000}"/>
    <cellStyle name="Izhod 2 2 4 4" xfId="4161" xr:uid="{00000000-0005-0000-0000-000063030000}"/>
    <cellStyle name="Izhod 2 2 4 5" xfId="4625" xr:uid="{00000000-0005-0000-0000-000064030000}"/>
    <cellStyle name="Izhod 2 2 4 6" xfId="4788" xr:uid="{00000000-0005-0000-0000-000065030000}"/>
    <cellStyle name="Izhod 2 2 4 7" xfId="5112" xr:uid="{00000000-0005-0000-0000-000066030000}"/>
    <cellStyle name="Izhod 2 2 4 8" xfId="5403" xr:uid="{00000000-0005-0000-0000-000067030000}"/>
    <cellStyle name="Izhod 2 2 4 9" xfId="3273" xr:uid="{00000000-0005-0000-0000-000068030000}"/>
    <cellStyle name="Izhod 2 2 5" xfId="1450" xr:uid="{00000000-0005-0000-0000-000069030000}"/>
    <cellStyle name="Izhod 2 2 5 2" xfId="1657" xr:uid="{00000000-0005-0000-0000-00006A030000}"/>
    <cellStyle name="Izhod 2 2 5 2 2" xfId="4388" xr:uid="{00000000-0005-0000-0000-00006B030000}"/>
    <cellStyle name="Izhod 2 2 5 2 3" xfId="4695" xr:uid="{00000000-0005-0000-0000-00006C030000}"/>
    <cellStyle name="Izhod 2 2 5 2 4" xfId="5015" xr:uid="{00000000-0005-0000-0000-00006D030000}"/>
    <cellStyle name="Izhod 2 2 5 2 5" xfId="5339" xr:uid="{00000000-0005-0000-0000-00006E030000}"/>
    <cellStyle name="Izhod 2 2 5 2 6" xfId="5630" xr:uid="{00000000-0005-0000-0000-00006F030000}"/>
    <cellStyle name="Izhod 2 2 5 2 7" xfId="3500" xr:uid="{00000000-0005-0000-0000-000070030000}"/>
    <cellStyle name="Izhod 2 2 5 3" xfId="1588" xr:uid="{00000000-0005-0000-0000-000071030000}"/>
    <cellStyle name="Izhod 2 2 5 3 2" xfId="4319" xr:uid="{00000000-0005-0000-0000-000072030000}"/>
    <cellStyle name="Izhod 2 2 5 3 3" xfId="3611" xr:uid="{00000000-0005-0000-0000-000073030000}"/>
    <cellStyle name="Izhod 2 2 5 3 4" xfId="4946" xr:uid="{00000000-0005-0000-0000-000074030000}"/>
    <cellStyle name="Izhod 2 2 5 3 5" xfId="5270" xr:uid="{00000000-0005-0000-0000-000075030000}"/>
    <cellStyle name="Izhod 2 2 5 3 6" xfId="5561" xr:uid="{00000000-0005-0000-0000-000076030000}"/>
    <cellStyle name="Izhod 2 2 5 3 7" xfId="3431" xr:uid="{00000000-0005-0000-0000-000077030000}"/>
    <cellStyle name="Izhod 2 2 5 4" xfId="4181" xr:uid="{00000000-0005-0000-0000-000078030000}"/>
    <cellStyle name="Izhod 2 2 5 5" xfId="4551" xr:uid="{00000000-0005-0000-0000-000079030000}"/>
    <cellStyle name="Izhod 2 2 5 6" xfId="4808" xr:uid="{00000000-0005-0000-0000-00007A030000}"/>
    <cellStyle name="Izhod 2 2 5 7" xfId="5132" xr:uid="{00000000-0005-0000-0000-00007B030000}"/>
    <cellStyle name="Izhod 2 2 5 8" xfId="5423" xr:uid="{00000000-0005-0000-0000-00007C030000}"/>
    <cellStyle name="Izhod 2 2 5 9" xfId="3293" xr:uid="{00000000-0005-0000-0000-00007D030000}"/>
    <cellStyle name="Izhod 2 2 6" xfId="1453" xr:uid="{00000000-0005-0000-0000-00007E030000}"/>
    <cellStyle name="Izhod 2 2 6 2" xfId="1660" xr:uid="{00000000-0005-0000-0000-00007F030000}"/>
    <cellStyle name="Izhod 2 2 6 2 2" xfId="4391" xr:uid="{00000000-0005-0000-0000-000080030000}"/>
    <cellStyle name="Izhod 2 2 6 2 3" xfId="4698" xr:uid="{00000000-0005-0000-0000-000081030000}"/>
    <cellStyle name="Izhod 2 2 6 2 4" xfId="5018" xr:uid="{00000000-0005-0000-0000-000082030000}"/>
    <cellStyle name="Izhod 2 2 6 2 5" xfId="5342" xr:uid="{00000000-0005-0000-0000-000083030000}"/>
    <cellStyle name="Izhod 2 2 6 2 6" xfId="5633" xr:uid="{00000000-0005-0000-0000-000084030000}"/>
    <cellStyle name="Izhod 2 2 6 2 7" xfId="3503" xr:uid="{00000000-0005-0000-0000-000085030000}"/>
    <cellStyle name="Izhod 2 2 6 3" xfId="1018" xr:uid="{00000000-0005-0000-0000-000086030000}"/>
    <cellStyle name="Izhod 2 2 6 3 2" xfId="3912" xr:uid="{00000000-0005-0000-0000-000087030000}"/>
    <cellStyle name="Izhod 2 2 6 3 3" xfId="4597" xr:uid="{00000000-0005-0000-0000-000088030000}"/>
    <cellStyle name="Izhod 2 2 6 3 4" xfId="2359" xr:uid="{00000000-0005-0000-0000-000089030000}"/>
    <cellStyle name="Izhod 2 2 6 3 5" xfId="3878" xr:uid="{00000000-0005-0000-0000-00008A030000}"/>
    <cellStyle name="Izhod 2 2 6 3 6" xfId="4435" xr:uid="{00000000-0005-0000-0000-00008B030000}"/>
    <cellStyle name="Izhod 2 2 6 3 7" xfId="2861" xr:uid="{00000000-0005-0000-0000-00008C030000}"/>
    <cellStyle name="Izhod 2 2 6 4" xfId="4184" xr:uid="{00000000-0005-0000-0000-00008D030000}"/>
    <cellStyle name="Izhod 2 2 6 5" xfId="4606" xr:uid="{00000000-0005-0000-0000-00008E030000}"/>
    <cellStyle name="Izhod 2 2 6 6" xfId="4811" xr:uid="{00000000-0005-0000-0000-00008F030000}"/>
    <cellStyle name="Izhod 2 2 6 7" xfId="5135" xr:uid="{00000000-0005-0000-0000-000090030000}"/>
    <cellStyle name="Izhod 2 2 6 8" xfId="5426" xr:uid="{00000000-0005-0000-0000-000091030000}"/>
    <cellStyle name="Izhod 2 2 6 9" xfId="3296" xr:uid="{00000000-0005-0000-0000-000092030000}"/>
    <cellStyle name="Izhod 2 2 7" xfId="895" xr:uid="{00000000-0005-0000-0000-000093030000}"/>
    <cellStyle name="Izhod 2 2 7 2" xfId="3828" xr:uid="{00000000-0005-0000-0000-000094030000}"/>
    <cellStyle name="Izhod 2 2 7 3" xfId="3971" xr:uid="{00000000-0005-0000-0000-000095030000}"/>
    <cellStyle name="Izhod 2 2 7 4" xfId="4087" xr:uid="{00000000-0005-0000-0000-000096030000}"/>
    <cellStyle name="Izhod 2 2 7 5" xfId="4024" xr:uid="{00000000-0005-0000-0000-000097030000}"/>
    <cellStyle name="Izhod 2 2 7 6" xfId="3538" xr:uid="{00000000-0005-0000-0000-000098030000}"/>
    <cellStyle name="Izhod 2 2 7 7" xfId="2738" xr:uid="{00000000-0005-0000-0000-000099030000}"/>
    <cellStyle name="Izhod 2 2 8" xfId="800" xr:uid="{00000000-0005-0000-0000-00009A030000}"/>
    <cellStyle name="Izhod 2 2 8 2" xfId="3777" xr:uid="{00000000-0005-0000-0000-00009B030000}"/>
    <cellStyle name="Izhod 2 2 8 3" xfId="3703" xr:uid="{00000000-0005-0000-0000-00009C030000}"/>
    <cellStyle name="Izhod 2 2 8 4" xfId="4555" xr:uid="{00000000-0005-0000-0000-00009D030000}"/>
    <cellStyle name="Izhod 2 2 8 5" xfId="3604" xr:uid="{00000000-0005-0000-0000-00009E030000}"/>
    <cellStyle name="Izhod 2 2 8 6" xfId="5089" xr:uid="{00000000-0005-0000-0000-00009F030000}"/>
    <cellStyle name="Izhod 2 2 8 7" xfId="2643" xr:uid="{00000000-0005-0000-0000-0000A0030000}"/>
    <cellStyle name="Izhod 2 2 9" xfId="1524" xr:uid="{00000000-0005-0000-0000-0000A1030000}"/>
    <cellStyle name="Izhod 2 2 9 2" xfId="4255" xr:uid="{00000000-0005-0000-0000-0000A2030000}"/>
    <cellStyle name="Izhod 2 2 9 3" xfId="4650" xr:uid="{00000000-0005-0000-0000-0000A3030000}"/>
    <cellStyle name="Izhod 2 2 9 4" xfId="4882" xr:uid="{00000000-0005-0000-0000-0000A4030000}"/>
    <cellStyle name="Izhod 2 2 9 5" xfId="5206" xr:uid="{00000000-0005-0000-0000-0000A5030000}"/>
    <cellStyle name="Izhod 2 2 9 6" xfId="5497" xr:uid="{00000000-0005-0000-0000-0000A6030000}"/>
    <cellStyle name="Izhod 2 2 9 7" xfId="3367" xr:uid="{00000000-0005-0000-0000-0000A7030000}"/>
    <cellStyle name="Izhod 2 3" xfId="414" xr:uid="{00000000-0005-0000-0000-0000A8030000}"/>
    <cellStyle name="Izhod 2 4" xfId="569" xr:uid="{00000000-0005-0000-0000-0000A9030000}"/>
    <cellStyle name="Izhod 2 4 2" xfId="1032" xr:uid="{00000000-0005-0000-0000-0000AA030000}"/>
    <cellStyle name="Izhod 2 4 2 2" xfId="3926" xr:uid="{00000000-0005-0000-0000-0000AB030000}"/>
    <cellStyle name="Izhod 2 4 2 3" xfId="4535" xr:uid="{00000000-0005-0000-0000-0000AC030000}"/>
    <cellStyle name="Izhod 2 4 2 4" xfId="2374" xr:uid="{00000000-0005-0000-0000-0000AD030000}"/>
    <cellStyle name="Izhod 2 4 2 5" xfId="3812" xr:uid="{00000000-0005-0000-0000-0000AE030000}"/>
    <cellStyle name="Izhod 2 4 2 6" xfId="2334" xr:uid="{00000000-0005-0000-0000-0000AF030000}"/>
    <cellStyle name="Izhod 2 4 2 7" xfId="2875" xr:uid="{00000000-0005-0000-0000-0000B0030000}"/>
    <cellStyle name="Izhod 2 4 3" xfId="1507" xr:uid="{00000000-0005-0000-0000-0000B1030000}"/>
    <cellStyle name="Izhod 2 4 3 2" xfId="4238" xr:uid="{00000000-0005-0000-0000-0000B2030000}"/>
    <cellStyle name="Izhod 2 4 3 3" xfId="3673" xr:uid="{00000000-0005-0000-0000-0000B3030000}"/>
    <cellStyle name="Izhod 2 4 3 4" xfId="4865" xr:uid="{00000000-0005-0000-0000-0000B4030000}"/>
    <cellStyle name="Izhod 2 4 3 5" xfId="5189" xr:uid="{00000000-0005-0000-0000-0000B5030000}"/>
    <cellStyle name="Izhod 2 4 3 6" xfId="5480" xr:uid="{00000000-0005-0000-0000-0000B6030000}"/>
    <cellStyle name="Izhod 2 4 3 7" xfId="3350" xr:uid="{00000000-0005-0000-0000-0000B7030000}"/>
    <cellStyle name="Izhod 2 4 4" xfId="1521" xr:uid="{00000000-0005-0000-0000-0000B8030000}"/>
    <cellStyle name="Izhod 2 4 4 2" xfId="4252" xr:uid="{00000000-0005-0000-0000-0000B9030000}"/>
    <cellStyle name="Izhod 2 4 4 3" xfId="4659" xr:uid="{00000000-0005-0000-0000-0000BA030000}"/>
    <cellStyle name="Izhod 2 4 4 4" xfId="4879" xr:uid="{00000000-0005-0000-0000-0000BB030000}"/>
    <cellStyle name="Izhod 2 4 4 5" xfId="5203" xr:uid="{00000000-0005-0000-0000-0000BC030000}"/>
    <cellStyle name="Izhod 2 4 4 6" xfId="5494" xr:uid="{00000000-0005-0000-0000-0000BD030000}"/>
    <cellStyle name="Izhod 2 4 4 7" xfId="3364" xr:uid="{00000000-0005-0000-0000-0000BE030000}"/>
    <cellStyle name="Izhod 2 4 5" xfId="2412" xr:uid="{00000000-0005-0000-0000-0000BF030000}"/>
    <cellStyle name="Izhod 2 4 6" xfId="3696" xr:uid="{00000000-0005-0000-0000-0000C0030000}"/>
    <cellStyle name="Izhod 2 4 7" xfId="4126" xr:uid="{00000000-0005-0000-0000-0000C1030000}"/>
    <cellStyle name="Izhod 2 4 8" xfId="1866" xr:uid="{00000000-0005-0000-0000-0000C2030000}"/>
    <cellStyle name="Izhod 2 5" xfId="1352" xr:uid="{00000000-0005-0000-0000-0000C3030000}"/>
    <cellStyle name="Izhod 2 5 2" xfId="1604" xr:uid="{00000000-0005-0000-0000-0000C4030000}"/>
    <cellStyle name="Izhod 2 5 2 2" xfId="4335" xr:uid="{00000000-0005-0000-0000-0000C5030000}"/>
    <cellStyle name="Izhod 2 5 2 3" xfId="4019" xr:uid="{00000000-0005-0000-0000-0000C6030000}"/>
    <cellStyle name="Izhod 2 5 2 4" xfId="4962" xr:uid="{00000000-0005-0000-0000-0000C7030000}"/>
    <cellStyle name="Izhod 2 5 2 5" xfId="5286" xr:uid="{00000000-0005-0000-0000-0000C8030000}"/>
    <cellStyle name="Izhod 2 5 2 6" xfId="5577" xr:uid="{00000000-0005-0000-0000-0000C9030000}"/>
    <cellStyle name="Izhod 2 5 2 7" xfId="3447" xr:uid="{00000000-0005-0000-0000-0000CA030000}"/>
    <cellStyle name="Izhod 2 5 3" xfId="1589" xr:uid="{00000000-0005-0000-0000-0000CB030000}"/>
    <cellStyle name="Izhod 2 5 3 2" xfId="4320" xr:uid="{00000000-0005-0000-0000-0000CC030000}"/>
    <cellStyle name="Izhod 2 5 3 3" xfId="2108" xr:uid="{00000000-0005-0000-0000-0000CD030000}"/>
    <cellStyle name="Izhod 2 5 3 4" xfId="4947" xr:uid="{00000000-0005-0000-0000-0000CE030000}"/>
    <cellStyle name="Izhod 2 5 3 5" xfId="5271" xr:uid="{00000000-0005-0000-0000-0000CF030000}"/>
    <cellStyle name="Izhod 2 5 3 6" xfId="5562" xr:uid="{00000000-0005-0000-0000-0000D0030000}"/>
    <cellStyle name="Izhod 2 5 3 7" xfId="3432" xr:uid="{00000000-0005-0000-0000-0000D1030000}"/>
    <cellStyle name="Izhod 2 5 4" xfId="4110" xr:uid="{00000000-0005-0000-0000-0000D2030000}"/>
    <cellStyle name="Izhod 2 5 5" xfId="3840" xr:uid="{00000000-0005-0000-0000-0000D3030000}"/>
    <cellStyle name="Izhod 2 5 6" xfId="4753" xr:uid="{00000000-0005-0000-0000-0000D4030000}"/>
    <cellStyle name="Izhod 2 5 7" xfId="5085" xr:uid="{00000000-0005-0000-0000-0000D5030000}"/>
    <cellStyle name="Izhod 2 5 8" xfId="5380" xr:uid="{00000000-0005-0000-0000-0000D6030000}"/>
    <cellStyle name="Izhod 2 5 9" xfId="3195" xr:uid="{00000000-0005-0000-0000-0000D7030000}"/>
    <cellStyle name="Izhod 2 6" xfId="1451" xr:uid="{00000000-0005-0000-0000-0000D8030000}"/>
    <cellStyle name="Izhod 2 6 2" xfId="1658" xr:uid="{00000000-0005-0000-0000-0000D9030000}"/>
    <cellStyle name="Izhod 2 6 2 2" xfId="4389" xr:uid="{00000000-0005-0000-0000-0000DA030000}"/>
    <cellStyle name="Izhod 2 6 2 3" xfId="4696" xr:uid="{00000000-0005-0000-0000-0000DB030000}"/>
    <cellStyle name="Izhod 2 6 2 4" xfId="5016" xr:uid="{00000000-0005-0000-0000-0000DC030000}"/>
    <cellStyle name="Izhod 2 6 2 5" xfId="5340" xr:uid="{00000000-0005-0000-0000-0000DD030000}"/>
    <cellStyle name="Izhod 2 6 2 6" xfId="5631" xr:uid="{00000000-0005-0000-0000-0000DE030000}"/>
    <cellStyle name="Izhod 2 6 2 7" xfId="3501" xr:uid="{00000000-0005-0000-0000-0000DF030000}"/>
    <cellStyle name="Izhod 2 6 3" xfId="1552" xr:uid="{00000000-0005-0000-0000-0000E0030000}"/>
    <cellStyle name="Izhod 2 6 3 2" xfId="4283" xr:uid="{00000000-0005-0000-0000-0000E1030000}"/>
    <cellStyle name="Izhod 2 6 3 3" xfId="4025" xr:uid="{00000000-0005-0000-0000-0000E2030000}"/>
    <cellStyle name="Izhod 2 6 3 4" xfId="4910" xr:uid="{00000000-0005-0000-0000-0000E3030000}"/>
    <cellStyle name="Izhod 2 6 3 5" xfId="5234" xr:uid="{00000000-0005-0000-0000-0000E4030000}"/>
    <cellStyle name="Izhod 2 6 3 6" xfId="5525" xr:uid="{00000000-0005-0000-0000-0000E5030000}"/>
    <cellStyle name="Izhod 2 6 3 7" xfId="3395" xr:uid="{00000000-0005-0000-0000-0000E6030000}"/>
    <cellStyle name="Izhod 2 6 4" xfId="4182" xr:uid="{00000000-0005-0000-0000-0000E7030000}"/>
    <cellStyle name="Izhod 2 6 5" xfId="4600" xr:uid="{00000000-0005-0000-0000-0000E8030000}"/>
    <cellStyle name="Izhod 2 6 6" xfId="4809" xr:uid="{00000000-0005-0000-0000-0000E9030000}"/>
    <cellStyle name="Izhod 2 6 7" xfId="5133" xr:uid="{00000000-0005-0000-0000-0000EA030000}"/>
    <cellStyle name="Izhod 2 6 8" xfId="5424" xr:uid="{00000000-0005-0000-0000-0000EB030000}"/>
    <cellStyle name="Izhod 2 6 9" xfId="3294" xr:uid="{00000000-0005-0000-0000-0000EC030000}"/>
    <cellStyle name="Izhod 2 7" xfId="1437" xr:uid="{00000000-0005-0000-0000-0000ED030000}"/>
    <cellStyle name="Izhod 2 7 2" xfId="1644" xr:uid="{00000000-0005-0000-0000-0000EE030000}"/>
    <cellStyle name="Izhod 2 7 2 2" xfId="4375" xr:uid="{00000000-0005-0000-0000-0000EF030000}"/>
    <cellStyle name="Izhod 2 7 2 3" xfId="4682" xr:uid="{00000000-0005-0000-0000-0000F0030000}"/>
    <cellStyle name="Izhod 2 7 2 4" xfId="5002" xr:uid="{00000000-0005-0000-0000-0000F1030000}"/>
    <cellStyle name="Izhod 2 7 2 5" xfId="5326" xr:uid="{00000000-0005-0000-0000-0000F2030000}"/>
    <cellStyle name="Izhod 2 7 2 6" xfId="5617" xr:uid="{00000000-0005-0000-0000-0000F3030000}"/>
    <cellStyle name="Izhod 2 7 2 7" xfId="3487" xr:uid="{00000000-0005-0000-0000-0000F4030000}"/>
    <cellStyle name="Izhod 2 7 3" xfId="1497" xr:uid="{00000000-0005-0000-0000-0000F5030000}"/>
    <cellStyle name="Izhod 2 7 3 2" xfId="4228" xr:uid="{00000000-0005-0000-0000-0000F6030000}"/>
    <cellStyle name="Izhod 2 7 3 3" xfId="3856" xr:uid="{00000000-0005-0000-0000-0000F7030000}"/>
    <cellStyle name="Izhod 2 7 3 4" xfId="4855" xr:uid="{00000000-0005-0000-0000-0000F8030000}"/>
    <cellStyle name="Izhod 2 7 3 5" xfId="5179" xr:uid="{00000000-0005-0000-0000-0000F9030000}"/>
    <cellStyle name="Izhod 2 7 3 6" xfId="5470" xr:uid="{00000000-0005-0000-0000-0000FA030000}"/>
    <cellStyle name="Izhod 2 7 3 7" xfId="3340" xr:uid="{00000000-0005-0000-0000-0000FB030000}"/>
    <cellStyle name="Izhod 2 7 4" xfId="4168" xr:uid="{00000000-0005-0000-0000-0000FC030000}"/>
    <cellStyle name="Izhod 2 7 5" xfId="4533" xr:uid="{00000000-0005-0000-0000-0000FD030000}"/>
    <cellStyle name="Izhod 2 7 6" xfId="4795" xr:uid="{00000000-0005-0000-0000-0000FE030000}"/>
    <cellStyle name="Izhod 2 7 7" xfId="5119" xr:uid="{00000000-0005-0000-0000-0000FF030000}"/>
    <cellStyle name="Izhod 2 7 8" xfId="5410" xr:uid="{00000000-0005-0000-0000-000000040000}"/>
    <cellStyle name="Izhod 2 7 9" xfId="3280" xr:uid="{00000000-0005-0000-0000-000001040000}"/>
    <cellStyle name="Izhod 2 8" xfId="1467" xr:uid="{00000000-0005-0000-0000-000002040000}"/>
    <cellStyle name="Izhod 2 8 2" xfId="1674" xr:uid="{00000000-0005-0000-0000-000003040000}"/>
    <cellStyle name="Izhod 2 8 2 2" xfId="4405" xr:uid="{00000000-0005-0000-0000-000004040000}"/>
    <cellStyle name="Izhod 2 8 2 3" xfId="4712" xr:uid="{00000000-0005-0000-0000-000005040000}"/>
    <cellStyle name="Izhod 2 8 2 4" xfId="5032" xr:uid="{00000000-0005-0000-0000-000006040000}"/>
    <cellStyle name="Izhod 2 8 2 5" xfId="5356" xr:uid="{00000000-0005-0000-0000-000007040000}"/>
    <cellStyle name="Izhod 2 8 2 6" xfId="5647" xr:uid="{00000000-0005-0000-0000-000008040000}"/>
    <cellStyle name="Izhod 2 8 2 7" xfId="3517" xr:uid="{00000000-0005-0000-0000-000009040000}"/>
    <cellStyle name="Izhod 2 8 3" xfId="1541" xr:uid="{00000000-0005-0000-0000-00000A040000}"/>
    <cellStyle name="Izhod 2 8 3 2" xfId="4272" xr:uid="{00000000-0005-0000-0000-00000B040000}"/>
    <cellStyle name="Izhod 2 8 3 3" xfId="4616" xr:uid="{00000000-0005-0000-0000-00000C040000}"/>
    <cellStyle name="Izhod 2 8 3 4" xfId="4899" xr:uid="{00000000-0005-0000-0000-00000D040000}"/>
    <cellStyle name="Izhod 2 8 3 5" xfId="5223" xr:uid="{00000000-0005-0000-0000-00000E040000}"/>
    <cellStyle name="Izhod 2 8 3 6" xfId="5514" xr:uid="{00000000-0005-0000-0000-00000F040000}"/>
    <cellStyle name="Izhod 2 8 3 7" xfId="3384" xr:uid="{00000000-0005-0000-0000-000010040000}"/>
    <cellStyle name="Izhod 2 8 4" xfId="4198" xr:uid="{00000000-0005-0000-0000-000011040000}"/>
    <cellStyle name="Izhod 2 8 5" xfId="4088" xr:uid="{00000000-0005-0000-0000-000012040000}"/>
    <cellStyle name="Izhod 2 8 6" xfId="4825" xr:uid="{00000000-0005-0000-0000-000013040000}"/>
    <cellStyle name="Izhod 2 8 7" xfId="5149" xr:uid="{00000000-0005-0000-0000-000014040000}"/>
    <cellStyle name="Izhod 2 8 8" xfId="5440" xr:uid="{00000000-0005-0000-0000-000015040000}"/>
    <cellStyle name="Izhod 2 8 9" xfId="3310" xr:uid="{00000000-0005-0000-0000-000016040000}"/>
    <cellStyle name="Izhod 2 9" xfId="786" xr:uid="{00000000-0005-0000-0000-000017040000}"/>
    <cellStyle name="Izhod 2 9 2" xfId="3763" xr:uid="{00000000-0005-0000-0000-000018040000}"/>
    <cellStyle name="Izhod 2 9 3" xfId="3537" xr:uid="{00000000-0005-0000-0000-000019040000}"/>
    <cellStyle name="Izhod 2 9 4" xfId="3720" xr:uid="{00000000-0005-0000-0000-00001A040000}"/>
    <cellStyle name="Izhod 2 9 5" xfId="3605" xr:uid="{00000000-0005-0000-0000-00001B040000}"/>
    <cellStyle name="Izhod 2 9 6" xfId="4611" xr:uid="{00000000-0005-0000-0000-00001C040000}"/>
    <cellStyle name="Izhod 2 9 7" xfId="2629" xr:uid="{00000000-0005-0000-0000-00001D040000}"/>
    <cellStyle name="Linked Cell" xfId="42" xr:uid="{00000000-0005-0000-0000-00001E040000}"/>
    <cellStyle name="Linked Cell 2" xfId="415" xr:uid="{00000000-0005-0000-0000-00001F040000}"/>
    <cellStyle name="Naslov 1 2" xfId="106" xr:uid="{00000000-0005-0000-0000-000020040000}"/>
    <cellStyle name="Naslov 1 2 2" xfId="416" xr:uid="{00000000-0005-0000-0000-000021040000}"/>
    <cellStyle name="Naslov 2 2" xfId="107" xr:uid="{00000000-0005-0000-0000-000022040000}"/>
    <cellStyle name="Naslov 2 2 2" xfId="417" xr:uid="{00000000-0005-0000-0000-000023040000}"/>
    <cellStyle name="Naslov 3 2" xfId="111" xr:uid="{00000000-0005-0000-0000-000024040000}"/>
    <cellStyle name="Naslov 3 2 2" xfId="418" xr:uid="{00000000-0005-0000-0000-000025040000}"/>
    <cellStyle name="Naslov 4 2" xfId="112" xr:uid="{00000000-0005-0000-0000-000026040000}"/>
    <cellStyle name="Naslov 4 2 2" xfId="419" xr:uid="{00000000-0005-0000-0000-000027040000}"/>
    <cellStyle name="Naslov 5" xfId="73" xr:uid="{00000000-0005-0000-0000-000028040000}"/>
    <cellStyle name="Naslov 5 2" xfId="420" xr:uid="{00000000-0005-0000-0000-000029040000}"/>
    <cellStyle name="Naslov 6" xfId="74" xr:uid="{00000000-0005-0000-0000-00002A040000}"/>
    <cellStyle name="Naslov 6 2" xfId="421" xr:uid="{00000000-0005-0000-0000-00002B040000}"/>
    <cellStyle name="Navadno" xfId="0" builtinId="0"/>
    <cellStyle name="Navadno 10 2" xfId="2" xr:uid="{00000000-0005-0000-0000-00002D040000}"/>
    <cellStyle name="Navadno 10 2 2" xfId="61" xr:uid="{00000000-0005-0000-0000-00002E040000}"/>
    <cellStyle name="Navadno 10 2 2 2" xfId="422" xr:uid="{00000000-0005-0000-0000-00002F040000}"/>
    <cellStyle name="Navadno 2" xfId="3" xr:uid="{00000000-0005-0000-0000-000030040000}"/>
    <cellStyle name="Navadno 2 10" xfId="4" xr:uid="{00000000-0005-0000-0000-000031040000}"/>
    <cellStyle name="Navadno 2 10 2" xfId="424" xr:uid="{00000000-0005-0000-0000-000032040000}"/>
    <cellStyle name="Navadno 2 2" xfId="7" xr:uid="{00000000-0005-0000-0000-000033040000}"/>
    <cellStyle name="Navadno 2 2 2" xfId="67" xr:uid="{00000000-0005-0000-0000-000034040000}"/>
    <cellStyle name="Navadno 2 2 2 2" xfId="79" xr:uid="{00000000-0005-0000-0000-000035040000}"/>
    <cellStyle name="Navadno 2 2 3" xfId="156" xr:uid="{00000000-0005-0000-0000-000036040000}"/>
    <cellStyle name="Navadno 2 2 4" xfId="121" xr:uid="{00000000-0005-0000-0000-000037040000}"/>
    <cellStyle name="Navadno 2 2 5" xfId="259" xr:uid="{00000000-0005-0000-0000-000038040000}"/>
    <cellStyle name="Navadno 2 3" xfId="56" xr:uid="{00000000-0005-0000-0000-000039040000}"/>
    <cellStyle name="Navadno 2 3 2" xfId="164" xr:uid="{00000000-0005-0000-0000-00003A040000}"/>
    <cellStyle name="Navadno 2 3 2 2" xfId="426" xr:uid="{00000000-0005-0000-0000-00003B040000}"/>
    <cellStyle name="Navadno 2 3 3" xfId="153" xr:uid="{00000000-0005-0000-0000-00003C040000}"/>
    <cellStyle name="Navadno 2 3 4" xfId="425" xr:uid="{00000000-0005-0000-0000-00003D040000}"/>
    <cellStyle name="Navadno 2 4" xfId="64" xr:uid="{00000000-0005-0000-0000-00003E040000}"/>
    <cellStyle name="Navadno 2 4 2" xfId="173" xr:uid="{00000000-0005-0000-0000-00003F040000}"/>
    <cellStyle name="Navadno 2 4 3" xfId="151" xr:uid="{00000000-0005-0000-0000-000040040000}"/>
    <cellStyle name="Navadno 2 4 3 2" xfId="428" xr:uid="{00000000-0005-0000-0000-000041040000}"/>
    <cellStyle name="Navadno 2 4 4" xfId="427" xr:uid="{00000000-0005-0000-0000-000042040000}"/>
    <cellStyle name="Navadno 2 4 5" xfId="80" xr:uid="{00000000-0005-0000-0000-000043040000}"/>
    <cellStyle name="Navadno 2 5" xfId="66" xr:uid="{00000000-0005-0000-0000-000044040000}"/>
    <cellStyle name="Navadno 2 5 2" xfId="176" xr:uid="{00000000-0005-0000-0000-000045040000}"/>
    <cellStyle name="Navadno 2 6" xfId="141" xr:uid="{00000000-0005-0000-0000-000046040000}"/>
    <cellStyle name="Navadno 2 6 2" xfId="198" xr:uid="{00000000-0005-0000-0000-000047040000}"/>
    <cellStyle name="Navadno 2 6 2 2" xfId="429" xr:uid="{00000000-0005-0000-0000-000048040000}"/>
    <cellStyle name="Navadno 2 7" xfId="423" xr:uid="{00000000-0005-0000-0000-000049040000}"/>
    <cellStyle name="Navadno 3" xfId="43" xr:uid="{00000000-0005-0000-0000-00004A040000}"/>
    <cellStyle name="Navadno 3 2" xfId="51" xr:uid="{00000000-0005-0000-0000-00004B040000}"/>
    <cellStyle name="Navadno 3 2 2" xfId="117" xr:uid="{00000000-0005-0000-0000-00004C040000}"/>
    <cellStyle name="Navadno 3 2 2 2" xfId="177" xr:uid="{00000000-0005-0000-0000-00004D040000}"/>
    <cellStyle name="Navadno 3 2 3" xfId="174" xr:uid="{00000000-0005-0000-0000-00004E040000}"/>
    <cellStyle name="Navadno 3 2 3 2" xfId="431" xr:uid="{00000000-0005-0000-0000-00004F040000}"/>
    <cellStyle name="Navadno 3 2 4" xfId="161" xr:uid="{00000000-0005-0000-0000-000050040000}"/>
    <cellStyle name="Navadno 3 2 5" xfId="430" xr:uid="{00000000-0005-0000-0000-000051040000}"/>
    <cellStyle name="Navadno 3 2 6" xfId="78" xr:uid="{00000000-0005-0000-0000-000052040000}"/>
    <cellStyle name="Navadno 3 3" xfId="60" xr:uid="{00000000-0005-0000-0000-000053040000}"/>
    <cellStyle name="Navadno 3 3 2" xfId="432" xr:uid="{00000000-0005-0000-0000-000054040000}"/>
    <cellStyle name="Navadno 3 4" xfId="157" xr:uid="{00000000-0005-0000-0000-000055040000}"/>
    <cellStyle name="Navadno 3 5" xfId="154" xr:uid="{00000000-0005-0000-0000-000056040000}"/>
    <cellStyle name="Navadno 3 5 2" xfId="433" xr:uid="{00000000-0005-0000-0000-000057040000}"/>
    <cellStyle name="Navadno 3 6" xfId="218" xr:uid="{00000000-0005-0000-0000-000058040000}"/>
    <cellStyle name="Navadno 3 6 2" xfId="434" xr:uid="{00000000-0005-0000-0000-000059040000}"/>
    <cellStyle name="Navadno 31" xfId="5" xr:uid="{00000000-0005-0000-0000-00005A040000}"/>
    <cellStyle name="Navadno 4" xfId="50" xr:uid="{00000000-0005-0000-0000-00005B040000}"/>
    <cellStyle name="Navadno 4 2" xfId="104" xr:uid="{00000000-0005-0000-0000-00005C040000}"/>
    <cellStyle name="Navadno 4 2 2" xfId="158" xr:uid="{00000000-0005-0000-0000-00005D040000}"/>
    <cellStyle name="Navadno 4 2 3" xfId="435" xr:uid="{00000000-0005-0000-0000-00005E040000}"/>
    <cellStyle name="Navadno 4 2 4" xfId="82" xr:uid="{00000000-0005-0000-0000-00005F040000}"/>
    <cellStyle name="Navadno 4 3" xfId="139" xr:uid="{00000000-0005-0000-0000-000060040000}"/>
    <cellStyle name="Navadno 4 3 2" xfId="436" xr:uid="{00000000-0005-0000-0000-000061040000}"/>
    <cellStyle name="Navadno 4 4" xfId="170" xr:uid="{00000000-0005-0000-0000-000062040000}"/>
    <cellStyle name="Navadno 4 5" xfId="148" xr:uid="{00000000-0005-0000-0000-000063040000}"/>
    <cellStyle name="Navadno 4 5 2" xfId="437" xr:uid="{00000000-0005-0000-0000-000064040000}"/>
    <cellStyle name="Navadno 4 6" xfId="75" xr:uid="{00000000-0005-0000-0000-000065040000}"/>
    <cellStyle name="Navadno 4 7" xfId="122" xr:uid="{00000000-0005-0000-0000-000066040000}"/>
    <cellStyle name="Navadno 5" xfId="62" xr:uid="{00000000-0005-0000-0000-000067040000}"/>
    <cellStyle name="Navadno 5 2" xfId="115" xr:uid="{00000000-0005-0000-0000-000068040000}"/>
    <cellStyle name="Navadno 5 2 2" xfId="439" xr:uid="{00000000-0005-0000-0000-000069040000}"/>
    <cellStyle name="Navadno 5 2 3" xfId="159" xr:uid="{00000000-0005-0000-0000-00006A040000}"/>
    <cellStyle name="Navadno 5 3" xfId="116" xr:uid="{00000000-0005-0000-0000-00006B040000}"/>
    <cellStyle name="Navadno 5 3 2" xfId="152" xr:uid="{00000000-0005-0000-0000-00006C040000}"/>
    <cellStyle name="Navadno 5 4" xfId="119" xr:uid="{00000000-0005-0000-0000-00006D040000}"/>
    <cellStyle name="Navadno 5 4 2" xfId="440" xr:uid="{00000000-0005-0000-0000-00006E040000}"/>
    <cellStyle name="Navadno 5 4 3" xfId="149" xr:uid="{00000000-0005-0000-0000-00006F040000}"/>
    <cellStyle name="Navadno 5 5" xfId="105" xr:uid="{00000000-0005-0000-0000-000070040000}"/>
    <cellStyle name="Navadno 5 5 2" xfId="438" xr:uid="{00000000-0005-0000-0000-000071040000}"/>
    <cellStyle name="Navadno 6" xfId="63" xr:uid="{00000000-0005-0000-0000-000072040000}"/>
    <cellStyle name="Navadno 6 2" xfId="357" xr:uid="{00000000-0005-0000-0000-000073040000}"/>
    <cellStyle name="Navadno 6 3" xfId="441" xr:uid="{00000000-0005-0000-0000-000074040000}"/>
    <cellStyle name="Navadno 6 4" xfId="197" xr:uid="{00000000-0005-0000-0000-000075040000}"/>
    <cellStyle name="Navadno 7" xfId="355" xr:uid="{00000000-0005-0000-0000-000076040000}"/>
    <cellStyle name="Navadno 8" xfId="356" xr:uid="{00000000-0005-0000-0000-000077040000}"/>
    <cellStyle name="Navadno 9" xfId="358" xr:uid="{00000000-0005-0000-0000-000078040000}"/>
    <cellStyle name="Neutral" xfId="44" xr:uid="{00000000-0005-0000-0000-000079040000}"/>
    <cellStyle name="Neutral 5" xfId="442" xr:uid="{00000000-0005-0000-0000-00007A040000}"/>
    <cellStyle name="Nevtralno 2" xfId="57" xr:uid="{00000000-0005-0000-0000-00007B040000}"/>
    <cellStyle name="Nevtralno 2 2" xfId="165" xr:uid="{00000000-0005-0000-0000-00007C040000}"/>
    <cellStyle name="Nevtralno 2 2 2" xfId="444" xr:uid="{00000000-0005-0000-0000-00007D040000}"/>
    <cellStyle name="Nevtralno 2 3" xfId="443" xr:uid="{00000000-0005-0000-0000-00007E040000}"/>
    <cellStyle name="Nevtralno 2 4" xfId="113" xr:uid="{00000000-0005-0000-0000-00007F040000}"/>
    <cellStyle name="Normal 2" xfId="52" xr:uid="{00000000-0005-0000-0000-000080040000}"/>
    <cellStyle name="Normal 2 2" xfId="108" xr:uid="{00000000-0005-0000-0000-000081040000}"/>
    <cellStyle name="Normal_renata - vse-MLEKO-IN-MLECNI" xfId="150" xr:uid="{00000000-0005-0000-0000-000082040000}"/>
    <cellStyle name="Note" xfId="45" xr:uid="{00000000-0005-0000-0000-000083040000}"/>
    <cellStyle name="Note 10" xfId="2058" xr:uid="{00000000-0005-0000-0000-000084040000}"/>
    <cellStyle name="Note 11" xfId="4015" xr:uid="{00000000-0005-0000-0000-000085040000}"/>
    <cellStyle name="Note 12" xfId="4530" xr:uid="{00000000-0005-0000-0000-000086040000}"/>
    <cellStyle name="Note 2" xfId="110" xr:uid="{00000000-0005-0000-0000-000087040000}"/>
    <cellStyle name="Note 2 10" xfId="3842" xr:uid="{00000000-0005-0000-0000-000088040000}"/>
    <cellStyle name="Note 2 11" xfId="3700" xr:uid="{00000000-0005-0000-0000-000089040000}"/>
    <cellStyle name="Note 2 2" xfId="297" xr:uid="{00000000-0005-0000-0000-00008A040000}"/>
    <cellStyle name="Note 2 2 10" xfId="2244" xr:uid="{00000000-0005-0000-0000-00008B040000}"/>
    <cellStyle name="Note 2 2 11" xfId="3858" xr:uid="{00000000-0005-0000-0000-00008C040000}"/>
    <cellStyle name="Note 2 2 12" xfId="3869" xr:uid="{00000000-0005-0000-0000-00008D040000}"/>
    <cellStyle name="Note 2 2 2" xfId="694" xr:uid="{00000000-0005-0000-0000-00008E040000}"/>
    <cellStyle name="Note 2 2 2 2" xfId="1157" xr:uid="{00000000-0005-0000-0000-00008F040000}"/>
    <cellStyle name="Note 2 2 2 2 2" xfId="4002" xr:uid="{00000000-0005-0000-0000-000090040000}"/>
    <cellStyle name="Note 2 2 2 2 3" xfId="2325" xr:uid="{00000000-0005-0000-0000-000091040000}"/>
    <cellStyle name="Note 2 2 2 2 4" xfId="3957" xr:uid="{00000000-0005-0000-0000-000092040000}"/>
    <cellStyle name="Note 2 2 2 2 5" xfId="3963" xr:uid="{00000000-0005-0000-0000-000093040000}"/>
    <cellStyle name="Note 2 2 2 2 6" xfId="4755" xr:uid="{00000000-0005-0000-0000-000094040000}"/>
    <cellStyle name="Note 2 2 2 2 7" xfId="3000" xr:uid="{00000000-0005-0000-0000-000095040000}"/>
    <cellStyle name="Note 2 2 2 3" xfId="1545" xr:uid="{00000000-0005-0000-0000-000096040000}"/>
    <cellStyle name="Note 2 2 2 3 2" xfId="4276" xr:uid="{00000000-0005-0000-0000-000097040000}"/>
    <cellStyle name="Note 2 2 2 3 3" xfId="4516" xr:uid="{00000000-0005-0000-0000-000098040000}"/>
    <cellStyle name="Note 2 2 2 3 4" xfId="4903" xr:uid="{00000000-0005-0000-0000-000099040000}"/>
    <cellStyle name="Note 2 2 2 3 5" xfId="5227" xr:uid="{00000000-0005-0000-0000-00009A040000}"/>
    <cellStyle name="Note 2 2 2 3 6" xfId="5518" xr:uid="{00000000-0005-0000-0000-00009B040000}"/>
    <cellStyle name="Note 2 2 2 3 7" xfId="3388" xr:uid="{00000000-0005-0000-0000-00009C040000}"/>
    <cellStyle name="Note 2 2 2 4" xfId="1013" xr:uid="{00000000-0005-0000-0000-00009D040000}"/>
    <cellStyle name="Note 2 2 2 4 2" xfId="3907" xr:uid="{00000000-0005-0000-0000-00009E040000}"/>
    <cellStyle name="Note 2 2 2 4 3" xfId="4532" xr:uid="{00000000-0005-0000-0000-00009F040000}"/>
    <cellStyle name="Note 2 2 2 4 4" xfId="4487" xr:uid="{00000000-0005-0000-0000-0000A0040000}"/>
    <cellStyle name="Note 2 2 2 4 5" xfId="4637" xr:uid="{00000000-0005-0000-0000-0000A1040000}"/>
    <cellStyle name="Note 2 2 2 4 6" xfId="4750" xr:uid="{00000000-0005-0000-0000-0000A2040000}"/>
    <cellStyle name="Note 2 2 2 4 7" xfId="2856" xr:uid="{00000000-0005-0000-0000-0000A3040000}"/>
    <cellStyle name="Note 2 2 2 5" xfId="2537" xr:uid="{00000000-0005-0000-0000-0000A4040000}"/>
    <cellStyle name="Note 2 2 2 6" xfId="4061" xr:uid="{00000000-0005-0000-0000-0000A5040000}"/>
    <cellStyle name="Note 2 2 2 7" xfId="4116" xr:uid="{00000000-0005-0000-0000-0000A6040000}"/>
    <cellStyle name="Note 2 2 3" xfId="1456" xr:uid="{00000000-0005-0000-0000-0000A7040000}"/>
    <cellStyle name="Note 2 2 3 2" xfId="1663" xr:uid="{00000000-0005-0000-0000-0000A8040000}"/>
    <cellStyle name="Note 2 2 3 2 2" xfId="4394" xr:uid="{00000000-0005-0000-0000-0000A9040000}"/>
    <cellStyle name="Note 2 2 3 2 3" xfId="4701" xr:uid="{00000000-0005-0000-0000-0000AA040000}"/>
    <cellStyle name="Note 2 2 3 2 4" xfId="5021" xr:uid="{00000000-0005-0000-0000-0000AB040000}"/>
    <cellStyle name="Note 2 2 3 2 5" xfId="5345" xr:uid="{00000000-0005-0000-0000-0000AC040000}"/>
    <cellStyle name="Note 2 2 3 2 6" xfId="5636" xr:uid="{00000000-0005-0000-0000-0000AD040000}"/>
    <cellStyle name="Note 2 2 3 2 7" xfId="3506" xr:uid="{00000000-0005-0000-0000-0000AE040000}"/>
    <cellStyle name="Note 2 2 3 3" xfId="1487" xr:uid="{00000000-0005-0000-0000-0000AF040000}"/>
    <cellStyle name="Note 2 2 3 3 2" xfId="4218" xr:uid="{00000000-0005-0000-0000-0000B0040000}"/>
    <cellStyle name="Note 2 2 3 3 3" xfId="3663" xr:uid="{00000000-0005-0000-0000-0000B1040000}"/>
    <cellStyle name="Note 2 2 3 3 4" xfId="4845" xr:uid="{00000000-0005-0000-0000-0000B2040000}"/>
    <cellStyle name="Note 2 2 3 3 5" xfId="5169" xr:uid="{00000000-0005-0000-0000-0000B3040000}"/>
    <cellStyle name="Note 2 2 3 3 6" xfId="5460" xr:uid="{00000000-0005-0000-0000-0000B4040000}"/>
    <cellStyle name="Note 2 2 3 3 7" xfId="3330" xr:uid="{00000000-0005-0000-0000-0000B5040000}"/>
    <cellStyle name="Note 2 2 3 4" xfId="4187" xr:uid="{00000000-0005-0000-0000-0000B6040000}"/>
    <cellStyle name="Note 2 2 3 5" xfId="2044" xr:uid="{00000000-0005-0000-0000-0000B7040000}"/>
    <cellStyle name="Note 2 2 3 6" xfId="4814" xr:uid="{00000000-0005-0000-0000-0000B8040000}"/>
    <cellStyle name="Note 2 2 3 7" xfId="5138" xr:uid="{00000000-0005-0000-0000-0000B9040000}"/>
    <cellStyle name="Note 2 2 3 8" xfId="5429" xr:uid="{00000000-0005-0000-0000-0000BA040000}"/>
    <cellStyle name="Note 2 2 3 9" xfId="3299" xr:uid="{00000000-0005-0000-0000-0000BB040000}"/>
    <cellStyle name="Note 2 2 4" xfId="1445" xr:uid="{00000000-0005-0000-0000-0000BC040000}"/>
    <cellStyle name="Note 2 2 4 2" xfId="1652" xr:uid="{00000000-0005-0000-0000-0000BD040000}"/>
    <cellStyle name="Note 2 2 4 2 2" xfId="4383" xr:uid="{00000000-0005-0000-0000-0000BE040000}"/>
    <cellStyle name="Note 2 2 4 2 3" xfId="4690" xr:uid="{00000000-0005-0000-0000-0000BF040000}"/>
    <cellStyle name="Note 2 2 4 2 4" xfId="5010" xr:uid="{00000000-0005-0000-0000-0000C0040000}"/>
    <cellStyle name="Note 2 2 4 2 5" xfId="5334" xr:uid="{00000000-0005-0000-0000-0000C1040000}"/>
    <cellStyle name="Note 2 2 4 2 6" xfId="5625" xr:uid="{00000000-0005-0000-0000-0000C2040000}"/>
    <cellStyle name="Note 2 2 4 2 7" xfId="3495" xr:uid="{00000000-0005-0000-0000-0000C3040000}"/>
    <cellStyle name="Note 2 2 4 3" xfId="1496" xr:uid="{00000000-0005-0000-0000-0000C4040000}"/>
    <cellStyle name="Note 2 2 4 3 2" xfId="4227" xr:uid="{00000000-0005-0000-0000-0000C5040000}"/>
    <cellStyle name="Note 2 2 4 3 3" xfId="2067" xr:uid="{00000000-0005-0000-0000-0000C6040000}"/>
    <cellStyle name="Note 2 2 4 3 4" xfId="4854" xr:uid="{00000000-0005-0000-0000-0000C7040000}"/>
    <cellStyle name="Note 2 2 4 3 5" xfId="5178" xr:uid="{00000000-0005-0000-0000-0000C8040000}"/>
    <cellStyle name="Note 2 2 4 3 6" xfId="5469" xr:uid="{00000000-0005-0000-0000-0000C9040000}"/>
    <cellStyle name="Note 2 2 4 3 7" xfId="3339" xr:uid="{00000000-0005-0000-0000-0000CA040000}"/>
    <cellStyle name="Note 2 2 4 4" xfId="4176" xr:uid="{00000000-0005-0000-0000-0000CB040000}"/>
    <cellStyle name="Note 2 2 4 5" xfId="4598" xr:uid="{00000000-0005-0000-0000-0000CC040000}"/>
    <cellStyle name="Note 2 2 4 6" xfId="4803" xr:uid="{00000000-0005-0000-0000-0000CD040000}"/>
    <cellStyle name="Note 2 2 4 7" xfId="5127" xr:uid="{00000000-0005-0000-0000-0000CE040000}"/>
    <cellStyle name="Note 2 2 4 8" xfId="5418" xr:uid="{00000000-0005-0000-0000-0000CF040000}"/>
    <cellStyle name="Note 2 2 4 9" xfId="3288" xr:uid="{00000000-0005-0000-0000-0000D0040000}"/>
    <cellStyle name="Note 2 2 5" xfId="1217" xr:uid="{00000000-0005-0000-0000-0000D1040000}"/>
    <cellStyle name="Note 2 2 5 2" xfId="1560" xr:uid="{00000000-0005-0000-0000-0000D2040000}"/>
    <cellStyle name="Note 2 2 5 2 2" xfId="4291" xr:uid="{00000000-0005-0000-0000-0000D3040000}"/>
    <cellStyle name="Note 2 2 5 2 3" xfId="3721" xr:uid="{00000000-0005-0000-0000-0000D4040000}"/>
    <cellStyle name="Note 2 2 5 2 4" xfId="4918" xr:uid="{00000000-0005-0000-0000-0000D5040000}"/>
    <cellStyle name="Note 2 2 5 2 5" xfId="5242" xr:uid="{00000000-0005-0000-0000-0000D6040000}"/>
    <cellStyle name="Note 2 2 5 2 6" xfId="5533" xr:uid="{00000000-0005-0000-0000-0000D7040000}"/>
    <cellStyle name="Note 2 2 5 2 7" xfId="3403" xr:uid="{00000000-0005-0000-0000-0000D8040000}"/>
    <cellStyle name="Note 2 2 5 3" xfId="752" xr:uid="{00000000-0005-0000-0000-0000D9040000}"/>
    <cellStyle name="Note 2 2 5 3 2" xfId="3731" xr:uid="{00000000-0005-0000-0000-0000DA040000}"/>
    <cellStyle name="Note 2 2 5 3 3" xfId="3823" xr:uid="{00000000-0005-0000-0000-0000DB040000}"/>
    <cellStyle name="Note 2 2 5 3 4" xfId="4661" xr:uid="{00000000-0005-0000-0000-0000DC040000}"/>
    <cellStyle name="Note 2 2 5 3 5" xfId="3551" xr:uid="{00000000-0005-0000-0000-0000DD040000}"/>
    <cellStyle name="Note 2 2 5 3 6" xfId="5074" xr:uid="{00000000-0005-0000-0000-0000DE040000}"/>
    <cellStyle name="Note 2 2 5 3 7" xfId="2595" xr:uid="{00000000-0005-0000-0000-0000DF040000}"/>
    <cellStyle name="Note 2 2 5 4" xfId="4036" xr:uid="{00000000-0005-0000-0000-0000E0040000}"/>
    <cellStyle name="Note 2 2 5 5" xfId="4027" xr:uid="{00000000-0005-0000-0000-0000E1040000}"/>
    <cellStyle name="Note 2 2 5 6" xfId="4480" xr:uid="{00000000-0005-0000-0000-0000E2040000}"/>
    <cellStyle name="Note 2 2 5 7" xfId="5053" xr:uid="{00000000-0005-0000-0000-0000E3040000}"/>
    <cellStyle name="Note 2 2 5 8" xfId="4732" xr:uid="{00000000-0005-0000-0000-0000E4040000}"/>
    <cellStyle name="Note 2 2 5 9" xfId="3060" xr:uid="{00000000-0005-0000-0000-0000E5040000}"/>
    <cellStyle name="Note 2 2 6" xfId="1412" xr:uid="{00000000-0005-0000-0000-0000E6040000}"/>
    <cellStyle name="Note 2 2 6 2" xfId="1619" xr:uid="{00000000-0005-0000-0000-0000E7040000}"/>
    <cellStyle name="Note 2 2 6 2 2" xfId="4350" xr:uid="{00000000-0005-0000-0000-0000E8040000}"/>
    <cellStyle name="Note 2 2 6 2 3" xfId="3750" xr:uid="{00000000-0005-0000-0000-0000E9040000}"/>
    <cellStyle name="Note 2 2 6 2 4" xfId="4977" xr:uid="{00000000-0005-0000-0000-0000EA040000}"/>
    <cellStyle name="Note 2 2 6 2 5" xfId="5301" xr:uid="{00000000-0005-0000-0000-0000EB040000}"/>
    <cellStyle name="Note 2 2 6 2 6" xfId="5592" xr:uid="{00000000-0005-0000-0000-0000EC040000}"/>
    <cellStyle name="Note 2 2 6 2 7" xfId="3462" xr:uid="{00000000-0005-0000-0000-0000ED040000}"/>
    <cellStyle name="Note 2 2 6 3" xfId="1514" xr:uid="{00000000-0005-0000-0000-0000EE040000}"/>
    <cellStyle name="Note 2 2 6 3 2" xfId="4245" xr:uid="{00000000-0005-0000-0000-0000EF040000}"/>
    <cellStyle name="Note 2 2 6 3 3" xfId="4542" xr:uid="{00000000-0005-0000-0000-0000F0040000}"/>
    <cellStyle name="Note 2 2 6 3 4" xfId="4872" xr:uid="{00000000-0005-0000-0000-0000F1040000}"/>
    <cellStyle name="Note 2 2 6 3 5" xfId="5196" xr:uid="{00000000-0005-0000-0000-0000F2040000}"/>
    <cellStyle name="Note 2 2 6 3 6" xfId="5487" xr:uid="{00000000-0005-0000-0000-0000F3040000}"/>
    <cellStyle name="Note 2 2 6 3 7" xfId="3357" xr:uid="{00000000-0005-0000-0000-0000F4040000}"/>
    <cellStyle name="Note 2 2 6 4" xfId="4143" xr:uid="{00000000-0005-0000-0000-0000F5040000}"/>
    <cellStyle name="Note 2 2 6 5" xfId="4572" xr:uid="{00000000-0005-0000-0000-0000F6040000}"/>
    <cellStyle name="Note 2 2 6 6" xfId="4770" xr:uid="{00000000-0005-0000-0000-0000F7040000}"/>
    <cellStyle name="Note 2 2 6 7" xfId="5094" xr:uid="{00000000-0005-0000-0000-0000F8040000}"/>
    <cellStyle name="Note 2 2 6 8" xfId="5385" xr:uid="{00000000-0005-0000-0000-0000F9040000}"/>
    <cellStyle name="Note 2 2 6 9" xfId="3255" xr:uid="{00000000-0005-0000-0000-0000FA040000}"/>
    <cellStyle name="Note 2 2 7" xfId="932" xr:uid="{00000000-0005-0000-0000-0000FB040000}"/>
    <cellStyle name="Note 2 2 7 2" xfId="3851" xr:uid="{00000000-0005-0000-0000-0000FC040000}"/>
    <cellStyle name="Note 2 2 7 3" xfId="2389" xr:uid="{00000000-0005-0000-0000-0000FD040000}"/>
    <cellStyle name="Note 2 2 7 4" xfId="2084" xr:uid="{00000000-0005-0000-0000-0000FE040000}"/>
    <cellStyle name="Note 2 2 7 5" xfId="3678" xr:uid="{00000000-0005-0000-0000-0000FF040000}"/>
    <cellStyle name="Note 2 2 7 6" xfId="3624" xr:uid="{00000000-0005-0000-0000-000000050000}"/>
    <cellStyle name="Note 2 2 7 7" xfId="2775" xr:uid="{00000000-0005-0000-0000-000001050000}"/>
    <cellStyle name="Note 2 2 8" xfId="999" xr:uid="{00000000-0005-0000-0000-000002050000}"/>
    <cellStyle name="Note 2 2 8 2" xfId="3893" xr:uid="{00000000-0005-0000-0000-000003050000}"/>
    <cellStyle name="Note 2 2 8 3" xfId="4646" xr:uid="{00000000-0005-0000-0000-000004050000}"/>
    <cellStyle name="Note 2 2 8 4" xfId="4073" xr:uid="{00000000-0005-0000-0000-000005050000}"/>
    <cellStyle name="Note 2 2 8 5" xfId="4501" xr:uid="{00000000-0005-0000-0000-000006050000}"/>
    <cellStyle name="Note 2 2 8 6" xfId="3992" xr:uid="{00000000-0005-0000-0000-000007050000}"/>
    <cellStyle name="Note 2 2 8 7" xfId="2842" xr:uid="{00000000-0005-0000-0000-000008050000}"/>
    <cellStyle name="Note 2 2 9" xfId="1021" xr:uid="{00000000-0005-0000-0000-000009050000}"/>
    <cellStyle name="Note 2 2 9 2" xfId="3915" xr:uid="{00000000-0005-0000-0000-00000A050000}"/>
    <cellStyle name="Note 2 2 9 3" xfId="4582" xr:uid="{00000000-0005-0000-0000-00000B050000}"/>
    <cellStyle name="Note 2 2 9 4" xfId="2126" xr:uid="{00000000-0005-0000-0000-00000C050000}"/>
    <cellStyle name="Note 2 2 9 5" xfId="3996" xr:uid="{00000000-0005-0000-0000-00000D050000}"/>
    <cellStyle name="Note 2 2 9 6" xfId="3615" xr:uid="{00000000-0005-0000-0000-00000E050000}"/>
    <cellStyle name="Note 2 2 9 7" xfId="2864" xr:uid="{00000000-0005-0000-0000-00000F050000}"/>
    <cellStyle name="Note 2 3" xfId="445" xr:uid="{00000000-0005-0000-0000-000010050000}"/>
    <cellStyle name="Note 2 4" xfId="571" xr:uid="{00000000-0005-0000-0000-000011050000}"/>
    <cellStyle name="Note 2 4 2" xfId="1034" xr:uid="{00000000-0005-0000-0000-000012050000}"/>
    <cellStyle name="Note 2 4 2 2" xfId="3928" xr:uid="{00000000-0005-0000-0000-000013050000}"/>
    <cellStyle name="Note 2 4 2 3" xfId="4638" xr:uid="{00000000-0005-0000-0000-000014050000}"/>
    <cellStyle name="Note 2 4 2 4" xfId="3539" xr:uid="{00000000-0005-0000-0000-000015050000}"/>
    <cellStyle name="Note 2 4 2 5" xfId="2351" xr:uid="{00000000-0005-0000-0000-000016050000}"/>
    <cellStyle name="Note 2 4 2 6" xfId="3993" xr:uid="{00000000-0005-0000-0000-000017050000}"/>
    <cellStyle name="Note 2 4 2 7" xfId="2877" xr:uid="{00000000-0005-0000-0000-000018050000}"/>
    <cellStyle name="Note 2 4 3" xfId="1509" xr:uid="{00000000-0005-0000-0000-000019050000}"/>
    <cellStyle name="Note 2 4 3 2" xfId="4240" xr:uid="{00000000-0005-0000-0000-00001A050000}"/>
    <cellStyle name="Note 2 4 3 3" xfId="3923" xr:uid="{00000000-0005-0000-0000-00001B050000}"/>
    <cellStyle name="Note 2 4 3 4" xfId="4867" xr:uid="{00000000-0005-0000-0000-00001C050000}"/>
    <cellStyle name="Note 2 4 3 5" xfId="5191" xr:uid="{00000000-0005-0000-0000-00001D050000}"/>
    <cellStyle name="Note 2 4 3 6" xfId="5482" xr:uid="{00000000-0005-0000-0000-00001E050000}"/>
    <cellStyle name="Note 2 4 3 7" xfId="3352" xr:uid="{00000000-0005-0000-0000-00001F050000}"/>
    <cellStyle name="Note 2 4 4" xfId="792" xr:uid="{00000000-0005-0000-0000-000020050000}"/>
    <cellStyle name="Note 2 4 4 2" xfId="3769" xr:uid="{00000000-0005-0000-0000-000021050000}"/>
    <cellStyle name="Note 2 4 4 3" xfId="2336" xr:uid="{00000000-0005-0000-0000-000022050000}"/>
    <cellStyle name="Note 2 4 4 4" xfId="2305" xr:uid="{00000000-0005-0000-0000-000023050000}"/>
    <cellStyle name="Note 2 4 4 5" xfId="4583" xr:uid="{00000000-0005-0000-0000-000024050000}"/>
    <cellStyle name="Note 2 4 4 6" xfId="4759" xr:uid="{00000000-0005-0000-0000-000025050000}"/>
    <cellStyle name="Note 2 4 4 7" xfId="2635" xr:uid="{00000000-0005-0000-0000-000026050000}"/>
    <cellStyle name="Note 2 4 5" xfId="2414" xr:uid="{00000000-0005-0000-0000-000027050000}"/>
    <cellStyle name="Note 2 4 6" xfId="3819" xr:uid="{00000000-0005-0000-0000-000028050000}"/>
    <cellStyle name="Note 2 4 7" xfId="4125" xr:uid="{00000000-0005-0000-0000-000029050000}"/>
    <cellStyle name="Note 2 5" xfId="1414" xr:uid="{00000000-0005-0000-0000-00002A050000}"/>
    <cellStyle name="Note 2 5 2" xfId="1621" xr:uid="{00000000-0005-0000-0000-00002B050000}"/>
    <cellStyle name="Note 2 5 2 2" xfId="4352" xr:uid="{00000000-0005-0000-0000-00002C050000}"/>
    <cellStyle name="Note 2 5 2 3" xfId="2349" xr:uid="{00000000-0005-0000-0000-00002D050000}"/>
    <cellStyle name="Note 2 5 2 4" xfId="4979" xr:uid="{00000000-0005-0000-0000-00002E050000}"/>
    <cellStyle name="Note 2 5 2 5" xfId="5303" xr:uid="{00000000-0005-0000-0000-00002F050000}"/>
    <cellStyle name="Note 2 5 2 6" xfId="5594" xr:uid="{00000000-0005-0000-0000-000030050000}"/>
    <cellStyle name="Note 2 5 2 7" xfId="3464" xr:uid="{00000000-0005-0000-0000-000031050000}"/>
    <cellStyle name="Note 2 5 3" xfId="1581" xr:uid="{00000000-0005-0000-0000-000032050000}"/>
    <cellStyle name="Note 2 5 3 2" xfId="4312" xr:uid="{00000000-0005-0000-0000-000033050000}"/>
    <cellStyle name="Note 2 5 3 3" xfId="4044" xr:uid="{00000000-0005-0000-0000-000034050000}"/>
    <cellStyle name="Note 2 5 3 4" xfId="4939" xr:uid="{00000000-0005-0000-0000-000035050000}"/>
    <cellStyle name="Note 2 5 3 5" xfId="5263" xr:uid="{00000000-0005-0000-0000-000036050000}"/>
    <cellStyle name="Note 2 5 3 6" xfId="5554" xr:uid="{00000000-0005-0000-0000-000037050000}"/>
    <cellStyle name="Note 2 5 3 7" xfId="3424" xr:uid="{00000000-0005-0000-0000-000038050000}"/>
    <cellStyle name="Note 2 5 4" xfId="4145" xr:uid="{00000000-0005-0000-0000-000039050000}"/>
    <cellStyle name="Note 2 5 5" xfId="2312" xr:uid="{00000000-0005-0000-0000-00003A050000}"/>
    <cellStyle name="Note 2 5 6" xfId="4772" xr:uid="{00000000-0005-0000-0000-00003B050000}"/>
    <cellStyle name="Note 2 5 7" xfId="5096" xr:uid="{00000000-0005-0000-0000-00003C050000}"/>
    <cellStyle name="Note 2 5 8" xfId="5387" xr:uid="{00000000-0005-0000-0000-00003D050000}"/>
    <cellStyle name="Note 2 5 9" xfId="3257" xr:uid="{00000000-0005-0000-0000-00003E050000}"/>
    <cellStyle name="Note 2 6" xfId="788" xr:uid="{00000000-0005-0000-0000-00003F050000}"/>
    <cellStyle name="Note 2 6 2" xfId="3765" xr:uid="{00000000-0005-0000-0000-000040050000}"/>
    <cellStyle name="Note 2 6 3" xfId="4081" xr:uid="{00000000-0005-0000-0000-000041050000}"/>
    <cellStyle name="Note 2 6 4" xfId="3935" xr:uid="{00000000-0005-0000-0000-000042050000}"/>
    <cellStyle name="Note 2 6 5" xfId="3854" xr:uid="{00000000-0005-0000-0000-000043050000}"/>
    <cellStyle name="Note 2 6 6" xfId="2109" xr:uid="{00000000-0005-0000-0000-000044050000}"/>
    <cellStyle name="Note 2 6 7" xfId="2631" xr:uid="{00000000-0005-0000-0000-000045050000}"/>
    <cellStyle name="Note 2 7" xfId="1011" xr:uid="{00000000-0005-0000-0000-000046050000}"/>
    <cellStyle name="Note 2 7 2" xfId="3905" xr:uid="{00000000-0005-0000-0000-000047050000}"/>
    <cellStyle name="Note 2 7 3" xfId="3868" xr:uid="{00000000-0005-0000-0000-000048050000}"/>
    <cellStyle name="Note 2 7 4" xfId="4446" xr:uid="{00000000-0005-0000-0000-000049050000}"/>
    <cellStyle name="Note 2 7 5" xfId="4451" xr:uid="{00000000-0005-0000-0000-00004A050000}"/>
    <cellStyle name="Note 2 7 6" xfId="3876" xr:uid="{00000000-0005-0000-0000-00004B050000}"/>
    <cellStyle name="Note 2 7 7" xfId="2854" xr:uid="{00000000-0005-0000-0000-00004C050000}"/>
    <cellStyle name="Note 2 8" xfId="1684" xr:uid="{00000000-0005-0000-0000-00004D050000}"/>
    <cellStyle name="Note 2 8 2" xfId="4415" xr:uid="{00000000-0005-0000-0000-00004E050000}"/>
    <cellStyle name="Note 2 8 3" xfId="4722" xr:uid="{00000000-0005-0000-0000-00004F050000}"/>
    <cellStyle name="Note 2 8 4" xfId="5042" xr:uid="{00000000-0005-0000-0000-000050050000}"/>
    <cellStyle name="Note 2 8 5" xfId="5366" xr:uid="{00000000-0005-0000-0000-000051050000}"/>
    <cellStyle name="Note 2 8 6" xfId="5657" xr:uid="{00000000-0005-0000-0000-000052050000}"/>
    <cellStyle name="Note 2 8 7" xfId="3527" xr:uid="{00000000-0005-0000-0000-000053050000}"/>
    <cellStyle name="Note 2 9" xfId="2094" xr:uid="{00000000-0005-0000-0000-000054050000}"/>
    <cellStyle name="Note 3" xfId="109" xr:uid="{00000000-0005-0000-0000-000055050000}"/>
    <cellStyle name="Note 3 10" xfId="2093" xr:uid="{00000000-0005-0000-0000-000056050000}"/>
    <cellStyle name="Note 3 11" xfId="3623" xr:uid="{00000000-0005-0000-0000-000057050000}"/>
    <cellStyle name="Note 3 12" xfId="3665" xr:uid="{00000000-0005-0000-0000-000058050000}"/>
    <cellStyle name="Note 3 2" xfId="268" xr:uid="{00000000-0005-0000-0000-000059050000}"/>
    <cellStyle name="Note 3 2 10" xfId="2215" xr:uid="{00000000-0005-0000-0000-00005A050000}"/>
    <cellStyle name="Note 3 2 11" xfId="2327" xr:uid="{00000000-0005-0000-0000-00005B050000}"/>
    <cellStyle name="Note 3 2 12" xfId="4429" xr:uid="{00000000-0005-0000-0000-00005C050000}"/>
    <cellStyle name="Note 3 2 2" xfId="665" xr:uid="{00000000-0005-0000-0000-00005D050000}"/>
    <cellStyle name="Note 3 2 2 2" xfId="1128" xr:uid="{00000000-0005-0000-0000-00005E050000}"/>
    <cellStyle name="Note 3 2 2 2 2" xfId="3985" xr:uid="{00000000-0005-0000-0000-00005F050000}"/>
    <cellStyle name="Note 3 2 2 2 3" xfId="4548" xr:uid="{00000000-0005-0000-0000-000060050000}"/>
    <cellStyle name="Note 3 2 2 2 4" xfId="3694" xr:uid="{00000000-0005-0000-0000-000061050000}"/>
    <cellStyle name="Note 3 2 2 2 5" xfId="4464" xr:uid="{00000000-0005-0000-0000-000062050000}"/>
    <cellStyle name="Note 3 2 2 2 6" xfId="4017" xr:uid="{00000000-0005-0000-0000-000063050000}"/>
    <cellStyle name="Note 3 2 2 2 7" xfId="2971" xr:uid="{00000000-0005-0000-0000-000064050000}"/>
    <cellStyle name="Note 3 2 2 3" xfId="1536" xr:uid="{00000000-0005-0000-0000-000065050000}"/>
    <cellStyle name="Note 3 2 2 3 2" xfId="4267" xr:uid="{00000000-0005-0000-0000-000066050000}"/>
    <cellStyle name="Note 3 2 2 3 3" xfId="3648" xr:uid="{00000000-0005-0000-0000-000067050000}"/>
    <cellStyle name="Note 3 2 2 3 4" xfId="4894" xr:uid="{00000000-0005-0000-0000-000068050000}"/>
    <cellStyle name="Note 3 2 2 3 5" xfId="5218" xr:uid="{00000000-0005-0000-0000-000069050000}"/>
    <cellStyle name="Note 3 2 2 3 6" xfId="5509" xr:uid="{00000000-0005-0000-0000-00006A050000}"/>
    <cellStyle name="Note 3 2 2 3 7" xfId="3379" xr:uid="{00000000-0005-0000-0000-00006B050000}"/>
    <cellStyle name="Note 3 2 2 4" xfId="1549" xr:uid="{00000000-0005-0000-0000-00006C050000}"/>
    <cellStyle name="Note 3 2 2 4 2" xfId="4280" xr:uid="{00000000-0005-0000-0000-00006D050000}"/>
    <cellStyle name="Note 3 2 2 4 3" xfId="3941" xr:uid="{00000000-0005-0000-0000-00006E050000}"/>
    <cellStyle name="Note 3 2 2 4 4" xfId="4907" xr:uid="{00000000-0005-0000-0000-00006F050000}"/>
    <cellStyle name="Note 3 2 2 4 5" xfId="5231" xr:uid="{00000000-0005-0000-0000-000070050000}"/>
    <cellStyle name="Note 3 2 2 4 6" xfId="5522" xr:uid="{00000000-0005-0000-0000-000071050000}"/>
    <cellStyle name="Note 3 2 2 4 7" xfId="3392" xr:uid="{00000000-0005-0000-0000-000072050000}"/>
    <cellStyle name="Note 3 2 2 5" xfId="2508" xr:uid="{00000000-0005-0000-0000-000073050000}"/>
    <cellStyle name="Note 3 2 2 6" xfId="4124" xr:uid="{00000000-0005-0000-0000-000074050000}"/>
    <cellStyle name="Note 3 2 2 7" xfId="3646" xr:uid="{00000000-0005-0000-0000-000075050000}"/>
    <cellStyle name="Note 3 2 3" xfId="1458" xr:uid="{00000000-0005-0000-0000-000076050000}"/>
    <cellStyle name="Note 3 2 3 2" xfId="1665" xr:uid="{00000000-0005-0000-0000-000077050000}"/>
    <cellStyle name="Note 3 2 3 2 2" xfId="4396" xr:uid="{00000000-0005-0000-0000-000078050000}"/>
    <cellStyle name="Note 3 2 3 2 3" xfId="4703" xr:uid="{00000000-0005-0000-0000-000079050000}"/>
    <cellStyle name="Note 3 2 3 2 4" xfId="5023" xr:uid="{00000000-0005-0000-0000-00007A050000}"/>
    <cellStyle name="Note 3 2 3 2 5" xfId="5347" xr:uid="{00000000-0005-0000-0000-00007B050000}"/>
    <cellStyle name="Note 3 2 3 2 6" xfId="5638" xr:uid="{00000000-0005-0000-0000-00007C050000}"/>
    <cellStyle name="Note 3 2 3 2 7" xfId="3508" xr:uid="{00000000-0005-0000-0000-00007D050000}"/>
    <cellStyle name="Note 3 2 3 3" xfId="1525" xr:uid="{00000000-0005-0000-0000-00007E050000}"/>
    <cellStyle name="Note 3 2 3 3 2" xfId="4256" xr:uid="{00000000-0005-0000-0000-00007F050000}"/>
    <cellStyle name="Note 3 2 3 3 3" xfId="4518" xr:uid="{00000000-0005-0000-0000-000080050000}"/>
    <cellStyle name="Note 3 2 3 3 4" xfId="4883" xr:uid="{00000000-0005-0000-0000-000081050000}"/>
    <cellStyle name="Note 3 2 3 3 5" xfId="5207" xr:uid="{00000000-0005-0000-0000-000082050000}"/>
    <cellStyle name="Note 3 2 3 3 6" xfId="5498" xr:uid="{00000000-0005-0000-0000-000083050000}"/>
    <cellStyle name="Note 3 2 3 3 7" xfId="3368" xr:uid="{00000000-0005-0000-0000-000084050000}"/>
    <cellStyle name="Note 3 2 3 4" xfId="4189" xr:uid="{00000000-0005-0000-0000-000085050000}"/>
    <cellStyle name="Note 3 2 3 5" xfId="4529" xr:uid="{00000000-0005-0000-0000-000086050000}"/>
    <cellStyle name="Note 3 2 3 6" xfId="4816" xr:uid="{00000000-0005-0000-0000-000087050000}"/>
    <cellStyle name="Note 3 2 3 7" xfId="5140" xr:uid="{00000000-0005-0000-0000-000088050000}"/>
    <cellStyle name="Note 3 2 3 8" xfId="5431" xr:uid="{00000000-0005-0000-0000-000089050000}"/>
    <cellStyle name="Note 3 2 3 9" xfId="3301" xr:uid="{00000000-0005-0000-0000-00008A050000}"/>
    <cellStyle name="Note 3 2 4" xfId="1470" xr:uid="{00000000-0005-0000-0000-00008B050000}"/>
    <cellStyle name="Note 3 2 4 2" xfId="1677" xr:uid="{00000000-0005-0000-0000-00008C050000}"/>
    <cellStyle name="Note 3 2 4 2 2" xfId="4408" xr:uid="{00000000-0005-0000-0000-00008D050000}"/>
    <cellStyle name="Note 3 2 4 2 3" xfId="4715" xr:uid="{00000000-0005-0000-0000-00008E050000}"/>
    <cellStyle name="Note 3 2 4 2 4" xfId="5035" xr:uid="{00000000-0005-0000-0000-00008F050000}"/>
    <cellStyle name="Note 3 2 4 2 5" xfId="5359" xr:uid="{00000000-0005-0000-0000-000090050000}"/>
    <cellStyle name="Note 3 2 4 2 6" xfId="5650" xr:uid="{00000000-0005-0000-0000-000091050000}"/>
    <cellStyle name="Note 3 2 4 2 7" xfId="3520" xr:uid="{00000000-0005-0000-0000-000092050000}"/>
    <cellStyle name="Note 3 2 4 3" xfId="1515" xr:uid="{00000000-0005-0000-0000-000093050000}"/>
    <cellStyle name="Note 3 2 4 3 2" xfId="4246" xr:uid="{00000000-0005-0000-0000-000094050000}"/>
    <cellStyle name="Note 3 2 4 3 3" xfId="3939" xr:uid="{00000000-0005-0000-0000-000095050000}"/>
    <cellStyle name="Note 3 2 4 3 4" xfId="4873" xr:uid="{00000000-0005-0000-0000-000096050000}"/>
    <cellStyle name="Note 3 2 4 3 5" xfId="5197" xr:uid="{00000000-0005-0000-0000-000097050000}"/>
    <cellStyle name="Note 3 2 4 3 6" xfId="5488" xr:uid="{00000000-0005-0000-0000-000098050000}"/>
    <cellStyle name="Note 3 2 4 3 7" xfId="3358" xr:uid="{00000000-0005-0000-0000-000099050000}"/>
    <cellStyle name="Note 3 2 4 4" xfId="4201" xr:uid="{00000000-0005-0000-0000-00009A050000}"/>
    <cellStyle name="Note 3 2 4 5" xfId="2112" xr:uid="{00000000-0005-0000-0000-00009B050000}"/>
    <cellStyle name="Note 3 2 4 6" xfId="4828" xr:uid="{00000000-0005-0000-0000-00009C050000}"/>
    <cellStyle name="Note 3 2 4 7" xfId="5152" xr:uid="{00000000-0005-0000-0000-00009D050000}"/>
    <cellStyle name="Note 3 2 4 8" xfId="5443" xr:uid="{00000000-0005-0000-0000-00009E050000}"/>
    <cellStyle name="Note 3 2 4 9" xfId="3313" xr:uid="{00000000-0005-0000-0000-00009F050000}"/>
    <cellStyle name="Note 3 2 5" xfId="1448" xr:uid="{00000000-0005-0000-0000-0000A0050000}"/>
    <cellStyle name="Note 3 2 5 2" xfId="1655" xr:uid="{00000000-0005-0000-0000-0000A1050000}"/>
    <cellStyle name="Note 3 2 5 2 2" xfId="4386" xr:uid="{00000000-0005-0000-0000-0000A2050000}"/>
    <cellStyle name="Note 3 2 5 2 3" xfId="4693" xr:uid="{00000000-0005-0000-0000-0000A3050000}"/>
    <cellStyle name="Note 3 2 5 2 4" xfId="5013" xr:uid="{00000000-0005-0000-0000-0000A4050000}"/>
    <cellStyle name="Note 3 2 5 2 5" xfId="5337" xr:uid="{00000000-0005-0000-0000-0000A5050000}"/>
    <cellStyle name="Note 3 2 5 2 6" xfId="5628" xr:uid="{00000000-0005-0000-0000-0000A6050000}"/>
    <cellStyle name="Note 3 2 5 2 7" xfId="3498" xr:uid="{00000000-0005-0000-0000-0000A7050000}"/>
    <cellStyle name="Note 3 2 5 3" xfId="994" xr:uid="{00000000-0005-0000-0000-0000A8050000}"/>
    <cellStyle name="Note 3 2 5 3 2" xfId="3888" xr:uid="{00000000-0005-0000-0000-0000A9050000}"/>
    <cellStyle name="Note 3 2 5 3 3" xfId="4522" xr:uid="{00000000-0005-0000-0000-0000AA050000}"/>
    <cellStyle name="Note 3 2 5 3 4" xfId="3785" xr:uid="{00000000-0005-0000-0000-0000AB050000}"/>
    <cellStyle name="Note 3 2 5 3 5" xfId="2360" xr:uid="{00000000-0005-0000-0000-0000AC050000}"/>
    <cellStyle name="Note 3 2 5 3 6" xfId="3864" xr:uid="{00000000-0005-0000-0000-0000AD050000}"/>
    <cellStyle name="Note 3 2 5 3 7" xfId="2837" xr:uid="{00000000-0005-0000-0000-0000AE050000}"/>
    <cellStyle name="Note 3 2 5 4" xfId="4179" xr:uid="{00000000-0005-0000-0000-0000AF050000}"/>
    <cellStyle name="Note 3 2 5 5" xfId="3574" xr:uid="{00000000-0005-0000-0000-0000B0050000}"/>
    <cellStyle name="Note 3 2 5 6" xfId="4806" xr:uid="{00000000-0005-0000-0000-0000B1050000}"/>
    <cellStyle name="Note 3 2 5 7" xfId="5130" xr:uid="{00000000-0005-0000-0000-0000B2050000}"/>
    <cellStyle name="Note 3 2 5 8" xfId="5421" xr:uid="{00000000-0005-0000-0000-0000B3050000}"/>
    <cellStyle name="Note 3 2 5 9" xfId="3291" xr:uid="{00000000-0005-0000-0000-0000B4050000}"/>
    <cellStyle name="Note 3 2 6" xfId="1474" xr:uid="{00000000-0005-0000-0000-0000B5050000}"/>
    <cellStyle name="Note 3 2 6 2" xfId="1681" xr:uid="{00000000-0005-0000-0000-0000B6050000}"/>
    <cellStyle name="Note 3 2 6 2 2" xfId="4412" xr:uid="{00000000-0005-0000-0000-0000B7050000}"/>
    <cellStyle name="Note 3 2 6 2 3" xfId="4719" xr:uid="{00000000-0005-0000-0000-0000B8050000}"/>
    <cellStyle name="Note 3 2 6 2 4" xfId="5039" xr:uid="{00000000-0005-0000-0000-0000B9050000}"/>
    <cellStyle name="Note 3 2 6 2 5" xfId="5363" xr:uid="{00000000-0005-0000-0000-0000BA050000}"/>
    <cellStyle name="Note 3 2 6 2 6" xfId="5654" xr:uid="{00000000-0005-0000-0000-0000BB050000}"/>
    <cellStyle name="Note 3 2 6 2 7" xfId="3524" xr:uid="{00000000-0005-0000-0000-0000BC050000}"/>
    <cellStyle name="Note 3 2 6 3" xfId="773" xr:uid="{00000000-0005-0000-0000-0000BD050000}"/>
    <cellStyle name="Note 3 2 6 3 2" xfId="3751" xr:uid="{00000000-0005-0000-0000-0000BE050000}"/>
    <cellStyle name="Note 3 2 6 3 3" xfId="3962" xr:uid="{00000000-0005-0000-0000-0000BF050000}"/>
    <cellStyle name="Note 3 2 6 3 4" xfId="2328" xr:uid="{00000000-0005-0000-0000-0000C0050000}"/>
    <cellStyle name="Note 3 2 6 3 5" xfId="3792" xr:uid="{00000000-0005-0000-0000-0000C1050000}"/>
    <cellStyle name="Note 3 2 6 3 6" xfId="5076" xr:uid="{00000000-0005-0000-0000-0000C2050000}"/>
    <cellStyle name="Note 3 2 6 3 7" xfId="2616" xr:uid="{00000000-0005-0000-0000-0000C3050000}"/>
    <cellStyle name="Note 3 2 6 4" xfId="4205" xr:uid="{00000000-0005-0000-0000-0000C4050000}"/>
    <cellStyle name="Note 3 2 6 5" xfId="4604" xr:uid="{00000000-0005-0000-0000-0000C5050000}"/>
    <cellStyle name="Note 3 2 6 6" xfId="4832" xr:uid="{00000000-0005-0000-0000-0000C6050000}"/>
    <cellStyle name="Note 3 2 6 7" xfId="5156" xr:uid="{00000000-0005-0000-0000-0000C7050000}"/>
    <cellStyle name="Note 3 2 6 8" xfId="5447" xr:uid="{00000000-0005-0000-0000-0000C8050000}"/>
    <cellStyle name="Note 3 2 6 9" xfId="3317" xr:uid="{00000000-0005-0000-0000-0000C9050000}"/>
    <cellStyle name="Note 3 2 7" xfId="903" xr:uid="{00000000-0005-0000-0000-0000CA050000}"/>
    <cellStyle name="Note 3 2 7 2" xfId="3836" xr:uid="{00000000-0005-0000-0000-0000CB050000}"/>
    <cellStyle name="Note 3 2 7 3" xfId="2319" xr:uid="{00000000-0005-0000-0000-0000CC050000}"/>
    <cellStyle name="Note 3 2 7 4" xfId="3995" xr:uid="{00000000-0005-0000-0000-0000CD050000}"/>
    <cellStyle name="Note 3 2 7 5" xfId="4455" xr:uid="{00000000-0005-0000-0000-0000CE050000}"/>
    <cellStyle name="Note 3 2 7 6" xfId="5086" xr:uid="{00000000-0005-0000-0000-0000CF050000}"/>
    <cellStyle name="Note 3 2 7 7" xfId="2746" xr:uid="{00000000-0005-0000-0000-0000D0050000}"/>
    <cellStyle name="Note 3 2 8" xfId="785" xr:uid="{00000000-0005-0000-0000-0000D1050000}"/>
    <cellStyle name="Note 3 2 8 2" xfId="3762" xr:uid="{00000000-0005-0000-0000-0000D2050000}"/>
    <cellStyle name="Note 3 2 8 3" xfId="2314" xr:uid="{00000000-0005-0000-0000-0000D3050000}"/>
    <cellStyle name="Note 3 2 8 4" xfId="4564" xr:uid="{00000000-0005-0000-0000-0000D4050000}"/>
    <cellStyle name="Note 3 2 8 5" xfId="3577" xr:uid="{00000000-0005-0000-0000-0000D5050000}"/>
    <cellStyle name="Note 3 2 8 6" xfId="5072" xr:uid="{00000000-0005-0000-0000-0000D6050000}"/>
    <cellStyle name="Note 3 2 8 7" xfId="2628" xr:uid="{00000000-0005-0000-0000-0000D7050000}"/>
    <cellStyle name="Note 3 2 9" xfId="1476" xr:uid="{00000000-0005-0000-0000-0000D8050000}"/>
    <cellStyle name="Note 3 2 9 2" xfId="4207" xr:uid="{00000000-0005-0000-0000-0000D9050000}"/>
    <cellStyle name="Note 3 2 9 3" xfId="2356" xr:uid="{00000000-0005-0000-0000-0000DA050000}"/>
    <cellStyle name="Note 3 2 9 4" xfId="4834" xr:uid="{00000000-0005-0000-0000-0000DB050000}"/>
    <cellStyle name="Note 3 2 9 5" xfId="5158" xr:uid="{00000000-0005-0000-0000-0000DC050000}"/>
    <cellStyle name="Note 3 2 9 6" xfId="5449" xr:uid="{00000000-0005-0000-0000-0000DD050000}"/>
    <cellStyle name="Note 3 2 9 7" xfId="3319" xr:uid="{00000000-0005-0000-0000-0000DE050000}"/>
    <cellStyle name="Note 3 3" xfId="570" xr:uid="{00000000-0005-0000-0000-0000DF050000}"/>
    <cellStyle name="Note 3 3 2" xfId="1033" xr:uid="{00000000-0005-0000-0000-0000E0050000}"/>
    <cellStyle name="Note 3 3 2 2" xfId="3927" xr:uid="{00000000-0005-0000-0000-0000E1050000}"/>
    <cellStyle name="Note 3 3 2 3" xfId="2099" xr:uid="{00000000-0005-0000-0000-0000E2050000}"/>
    <cellStyle name="Note 3 3 2 4" xfId="4492" xr:uid="{00000000-0005-0000-0000-0000E3050000}"/>
    <cellStyle name="Note 3 3 2 5" xfId="2376" xr:uid="{00000000-0005-0000-0000-0000E4050000}"/>
    <cellStyle name="Note 3 3 2 6" xfId="2123" xr:uid="{00000000-0005-0000-0000-0000E5050000}"/>
    <cellStyle name="Note 3 3 2 7" xfId="2876" xr:uid="{00000000-0005-0000-0000-0000E6050000}"/>
    <cellStyle name="Note 3 3 3" xfId="1508" xr:uid="{00000000-0005-0000-0000-0000E7050000}"/>
    <cellStyle name="Note 3 3 3 2" xfId="4239" xr:uid="{00000000-0005-0000-0000-0000E8050000}"/>
    <cellStyle name="Note 3 3 3 3" xfId="3660" xr:uid="{00000000-0005-0000-0000-0000E9050000}"/>
    <cellStyle name="Note 3 3 3 4" xfId="4866" xr:uid="{00000000-0005-0000-0000-0000EA050000}"/>
    <cellStyle name="Note 3 3 3 5" xfId="5190" xr:uid="{00000000-0005-0000-0000-0000EB050000}"/>
    <cellStyle name="Note 3 3 3 6" xfId="5481" xr:uid="{00000000-0005-0000-0000-0000EC050000}"/>
    <cellStyle name="Note 3 3 3 7" xfId="3351" xr:uid="{00000000-0005-0000-0000-0000ED050000}"/>
    <cellStyle name="Note 3 3 4" xfId="1014" xr:uid="{00000000-0005-0000-0000-0000EE050000}"/>
    <cellStyle name="Note 3 3 4 2" xfId="3908" xr:uid="{00000000-0005-0000-0000-0000EF050000}"/>
    <cellStyle name="Note 3 3 4 3" xfId="4626" xr:uid="{00000000-0005-0000-0000-0000F0050000}"/>
    <cellStyle name="Note 3 3 4 4" xfId="4135" xr:uid="{00000000-0005-0000-0000-0000F1050000}"/>
    <cellStyle name="Note 3 3 4 5" xfId="4473" xr:uid="{00000000-0005-0000-0000-0000F2050000}"/>
    <cellStyle name="Note 3 3 4 6" xfId="3841" xr:uid="{00000000-0005-0000-0000-0000F3050000}"/>
    <cellStyle name="Note 3 3 4 7" xfId="2857" xr:uid="{00000000-0005-0000-0000-0000F4050000}"/>
    <cellStyle name="Note 3 3 5" xfId="2413" xr:uid="{00000000-0005-0000-0000-0000F5050000}"/>
    <cellStyle name="Note 3 3 6" xfId="2320" xr:uid="{00000000-0005-0000-0000-0000F6050000}"/>
    <cellStyle name="Note 3 3 7" xfId="2326" xr:uid="{00000000-0005-0000-0000-0000F7050000}"/>
    <cellStyle name="Note 3 4" xfId="1469" xr:uid="{00000000-0005-0000-0000-0000F8050000}"/>
    <cellStyle name="Note 3 4 2" xfId="1676" xr:uid="{00000000-0005-0000-0000-0000F9050000}"/>
    <cellStyle name="Note 3 4 2 2" xfId="4407" xr:uid="{00000000-0005-0000-0000-0000FA050000}"/>
    <cellStyle name="Note 3 4 2 3" xfId="4714" xr:uid="{00000000-0005-0000-0000-0000FB050000}"/>
    <cellStyle name="Note 3 4 2 4" xfId="5034" xr:uid="{00000000-0005-0000-0000-0000FC050000}"/>
    <cellStyle name="Note 3 4 2 5" xfId="5358" xr:uid="{00000000-0005-0000-0000-0000FD050000}"/>
    <cellStyle name="Note 3 4 2 6" xfId="5649" xr:uid="{00000000-0005-0000-0000-0000FE050000}"/>
    <cellStyle name="Note 3 4 2 7" xfId="3519" xr:uid="{00000000-0005-0000-0000-0000FF050000}"/>
    <cellStyle name="Note 3 4 3" xfId="1601" xr:uid="{00000000-0005-0000-0000-000000060000}"/>
    <cellStyle name="Note 3 4 3 2" xfId="4332" xr:uid="{00000000-0005-0000-0000-000001060000}"/>
    <cellStyle name="Note 3 4 3 3" xfId="3922" xr:uid="{00000000-0005-0000-0000-000002060000}"/>
    <cellStyle name="Note 3 4 3 4" xfId="4959" xr:uid="{00000000-0005-0000-0000-000003060000}"/>
    <cellStyle name="Note 3 4 3 5" xfId="5283" xr:uid="{00000000-0005-0000-0000-000004060000}"/>
    <cellStyle name="Note 3 4 3 6" xfId="5574" xr:uid="{00000000-0005-0000-0000-000005060000}"/>
    <cellStyle name="Note 3 4 3 7" xfId="3444" xr:uid="{00000000-0005-0000-0000-000006060000}"/>
    <cellStyle name="Note 3 4 4" xfId="4200" xr:uid="{00000000-0005-0000-0000-000007060000}"/>
    <cellStyle name="Note 3 4 5" xfId="3668" xr:uid="{00000000-0005-0000-0000-000008060000}"/>
    <cellStyle name="Note 3 4 6" xfId="4827" xr:uid="{00000000-0005-0000-0000-000009060000}"/>
    <cellStyle name="Note 3 4 7" xfId="5151" xr:uid="{00000000-0005-0000-0000-00000A060000}"/>
    <cellStyle name="Note 3 4 8" xfId="5442" xr:uid="{00000000-0005-0000-0000-00000B060000}"/>
    <cellStyle name="Note 3 4 9" xfId="3312" xr:uid="{00000000-0005-0000-0000-00000C060000}"/>
    <cellStyle name="Note 3 5" xfId="1447" xr:uid="{00000000-0005-0000-0000-00000D060000}"/>
    <cellStyle name="Note 3 5 2" xfId="1654" xr:uid="{00000000-0005-0000-0000-00000E060000}"/>
    <cellStyle name="Note 3 5 2 2" xfId="4385" xr:uid="{00000000-0005-0000-0000-00000F060000}"/>
    <cellStyle name="Note 3 5 2 3" xfId="4692" xr:uid="{00000000-0005-0000-0000-000010060000}"/>
    <cellStyle name="Note 3 5 2 4" xfId="5012" xr:uid="{00000000-0005-0000-0000-000011060000}"/>
    <cellStyle name="Note 3 5 2 5" xfId="5336" xr:uid="{00000000-0005-0000-0000-000012060000}"/>
    <cellStyle name="Note 3 5 2 6" xfId="5627" xr:uid="{00000000-0005-0000-0000-000013060000}"/>
    <cellStyle name="Note 3 5 2 7" xfId="3497" xr:uid="{00000000-0005-0000-0000-000014060000}"/>
    <cellStyle name="Note 3 5 3" xfId="1526" xr:uid="{00000000-0005-0000-0000-000015060000}"/>
    <cellStyle name="Note 3 5 3 2" xfId="4257" xr:uid="{00000000-0005-0000-0000-000016060000}"/>
    <cellStyle name="Note 3 5 3 3" xfId="4615" xr:uid="{00000000-0005-0000-0000-000017060000}"/>
    <cellStyle name="Note 3 5 3 4" xfId="4884" xr:uid="{00000000-0005-0000-0000-000018060000}"/>
    <cellStyle name="Note 3 5 3 5" xfId="5208" xr:uid="{00000000-0005-0000-0000-000019060000}"/>
    <cellStyle name="Note 3 5 3 6" xfId="5499" xr:uid="{00000000-0005-0000-0000-00001A060000}"/>
    <cellStyle name="Note 3 5 3 7" xfId="3369" xr:uid="{00000000-0005-0000-0000-00001B060000}"/>
    <cellStyle name="Note 3 5 4" xfId="4178" xr:uid="{00000000-0005-0000-0000-00001C060000}"/>
    <cellStyle name="Note 3 5 5" xfId="4612" xr:uid="{00000000-0005-0000-0000-00001D060000}"/>
    <cellStyle name="Note 3 5 6" xfId="4805" xr:uid="{00000000-0005-0000-0000-00001E060000}"/>
    <cellStyle name="Note 3 5 7" xfId="5129" xr:uid="{00000000-0005-0000-0000-00001F060000}"/>
    <cellStyle name="Note 3 5 8" xfId="5420" xr:uid="{00000000-0005-0000-0000-000020060000}"/>
    <cellStyle name="Note 3 5 9" xfId="3290" xr:uid="{00000000-0005-0000-0000-000021060000}"/>
    <cellStyle name="Note 3 6" xfId="1475" xr:uid="{00000000-0005-0000-0000-000022060000}"/>
    <cellStyle name="Note 3 6 2" xfId="1682" xr:uid="{00000000-0005-0000-0000-000023060000}"/>
    <cellStyle name="Note 3 6 2 2" xfId="4413" xr:uid="{00000000-0005-0000-0000-000024060000}"/>
    <cellStyle name="Note 3 6 2 3" xfId="4720" xr:uid="{00000000-0005-0000-0000-000025060000}"/>
    <cellStyle name="Note 3 6 2 4" xfId="5040" xr:uid="{00000000-0005-0000-0000-000026060000}"/>
    <cellStyle name="Note 3 6 2 5" xfId="5364" xr:uid="{00000000-0005-0000-0000-000027060000}"/>
    <cellStyle name="Note 3 6 2 6" xfId="5655" xr:uid="{00000000-0005-0000-0000-000028060000}"/>
    <cellStyle name="Note 3 6 2 7" xfId="3525" xr:uid="{00000000-0005-0000-0000-000029060000}"/>
    <cellStyle name="Note 3 6 3" xfId="1584" xr:uid="{00000000-0005-0000-0000-00002A060000}"/>
    <cellStyle name="Note 3 6 3 2" xfId="4315" xr:uid="{00000000-0005-0000-0000-00002B060000}"/>
    <cellStyle name="Note 3 6 3 3" xfId="4107" xr:uid="{00000000-0005-0000-0000-00002C060000}"/>
    <cellStyle name="Note 3 6 3 4" xfId="4942" xr:uid="{00000000-0005-0000-0000-00002D060000}"/>
    <cellStyle name="Note 3 6 3 5" xfId="5266" xr:uid="{00000000-0005-0000-0000-00002E060000}"/>
    <cellStyle name="Note 3 6 3 6" xfId="5557" xr:uid="{00000000-0005-0000-0000-00002F060000}"/>
    <cellStyle name="Note 3 6 3 7" xfId="3427" xr:uid="{00000000-0005-0000-0000-000030060000}"/>
    <cellStyle name="Note 3 6 4" xfId="4206" xr:uid="{00000000-0005-0000-0000-000031060000}"/>
    <cellStyle name="Note 3 6 5" xfId="4594" xr:uid="{00000000-0005-0000-0000-000032060000}"/>
    <cellStyle name="Note 3 6 6" xfId="4833" xr:uid="{00000000-0005-0000-0000-000033060000}"/>
    <cellStyle name="Note 3 6 7" xfId="5157" xr:uid="{00000000-0005-0000-0000-000034060000}"/>
    <cellStyle name="Note 3 6 8" xfId="5448" xr:uid="{00000000-0005-0000-0000-000035060000}"/>
    <cellStyle name="Note 3 6 9" xfId="3318" xr:uid="{00000000-0005-0000-0000-000036060000}"/>
    <cellStyle name="Note 3 7" xfId="787" xr:uid="{00000000-0005-0000-0000-000037060000}"/>
    <cellStyle name="Note 3 7 2" xfId="3764" xr:uid="{00000000-0005-0000-0000-000038060000}"/>
    <cellStyle name="Note 3 7 3" xfId="3568" xr:uid="{00000000-0005-0000-0000-000039060000}"/>
    <cellStyle name="Note 3 7 4" xfId="3933" xr:uid="{00000000-0005-0000-0000-00003A060000}"/>
    <cellStyle name="Note 3 7 5" xfId="4449" xr:uid="{00000000-0005-0000-0000-00003B060000}"/>
    <cellStyle name="Note 3 7 6" xfId="4505" xr:uid="{00000000-0005-0000-0000-00003C060000}"/>
    <cellStyle name="Note 3 7 7" xfId="2630" xr:uid="{00000000-0005-0000-0000-00003D060000}"/>
    <cellStyle name="Note 3 8" xfId="802" xr:uid="{00000000-0005-0000-0000-00003E060000}"/>
    <cellStyle name="Note 3 8 2" xfId="3779" xr:uid="{00000000-0005-0000-0000-00003F060000}"/>
    <cellStyle name="Note 3 8 3" xfId="3562" xr:uid="{00000000-0005-0000-0000-000040060000}"/>
    <cellStyle name="Note 3 8 4" xfId="2362" xr:uid="{00000000-0005-0000-0000-000041060000}"/>
    <cellStyle name="Note 3 8 5" xfId="3965" xr:uid="{00000000-0005-0000-0000-000042060000}"/>
    <cellStyle name="Note 3 8 6" xfId="3651" xr:uid="{00000000-0005-0000-0000-000043060000}"/>
    <cellStyle name="Note 3 8 7" xfId="2645" xr:uid="{00000000-0005-0000-0000-000044060000}"/>
    <cellStyle name="Note 3 9" xfId="1553" xr:uid="{00000000-0005-0000-0000-000045060000}"/>
    <cellStyle name="Note 3 9 2" xfId="4284" xr:uid="{00000000-0005-0000-0000-000046060000}"/>
    <cellStyle name="Note 3 9 3" xfId="3833" xr:uid="{00000000-0005-0000-0000-000047060000}"/>
    <cellStyle name="Note 3 9 4" xfId="4911" xr:uid="{00000000-0005-0000-0000-000048060000}"/>
    <cellStyle name="Note 3 9 5" xfId="5235" xr:uid="{00000000-0005-0000-0000-000049060000}"/>
    <cellStyle name="Note 3 9 6" xfId="5526" xr:uid="{00000000-0005-0000-0000-00004A060000}"/>
    <cellStyle name="Note 3 9 7" xfId="3396" xr:uid="{00000000-0005-0000-0000-00004B060000}"/>
    <cellStyle name="Note 4" xfId="560" xr:uid="{00000000-0005-0000-0000-00004C060000}"/>
    <cellStyle name="Note 4 2" xfId="1023" xr:uid="{00000000-0005-0000-0000-00004D060000}"/>
    <cellStyle name="Note 4 2 2" xfId="3917" xr:uid="{00000000-0005-0000-0000-00004E060000}"/>
    <cellStyle name="Note 4 2 3" xfId="3997" xr:uid="{00000000-0005-0000-0000-00004F060000}"/>
    <cellStyle name="Note 4 2 4" xfId="3581" xr:uid="{00000000-0005-0000-0000-000050060000}"/>
    <cellStyle name="Note 4 2 5" xfId="3614" xr:uid="{00000000-0005-0000-0000-000051060000}"/>
    <cellStyle name="Note 4 2 6" xfId="2377" xr:uid="{00000000-0005-0000-0000-000052060000}"/>
    <cellStyle name="Note 4 2 7" xfId="2866" xr:uid="{00000000-0005-0000-0000-000053060000}"/>
    <cellStyle name="Note 4 3" xfId="1503" xr:uid="{00000000-0005-0000-0000-000054060000}"/>
    <cellStyle name="Note 4 3 2" xfId="4234" xr:uid="{00000000-0005-0000-0000-000055060000}"/>
    <cellStyle name="Note 4 3 3" xfId="3824" xr:uid="{00000000-0005-0000-0000-000056060000}"/>
    <cellStyle name="Note 4 3 4" xfId="4861" xr:uid="{00000000-0005-0000-0000-000057060000}"/>
    <cellStyle name="Note 4 3 5" xfId="5185" xr:uid="{00000000-0005-0000-0000-000058060000}"/>
    <cellStyle name="Note 4 3 6" xfId="5476" xr:uid="{00000000-0005-0000-0000-000059060000}"/>
    <cellStyle name="Note 4 3 7" xfId="3346" xr:uid="{00000000-0005-0000-0000-00005A060000}"/>
    <cellStyle name="Note 4 4" xfId="1022" xr:uid="{00000000-0005-0000-0000-00005B060000}"/>
    <cellStyle name="Note 4 4 2" xfId="3916" xr:uid="{00000000-0005-0000-0000-00005C060000}"/>
    <cellStyle name="Note 4 4 3" xfId="2316" xr:uid="{00000000-0005-0000-0000-00005D060000}"/>
    <cellStyle name="Note 4 4 4" xfId="2043" xr:uid="{00000000-0005-0000-0000-00005E060000}"/>
    <cellStyle name="Note 4 4 5" xfId="3654" xr:uid="{00000000-0005-0000-0000-00005F060000}"/>
    <cellStyle name="Note 4 4 6" xfId="4128" xr:uid="{00000000-0005-0000-0000-000060060000}"/>
    <cellStyle name="Note 4 4 7" xfId="2865" xr:uid="{00000000-0005-0000-0000-000061060000}"/>
    <cellStyle name="Note 4 5" xfId="2403" xr:uid="{00000000-0005-0000-0000-000062060000}"/>
    <cellStyle name="Note 4 6" xfId="2078" xr:uid="{00000000-0005-0000-0000-000063060000}"/>
    <cellStyle name="Note 4 7" xfId="3945" xr:uid="{00000000-0005-0000-0000-000064060000}"/>
    <cellStyle name="Note 5" xfId="1471" xr:uid="{00000000-0005-0000-0000-000065060000}"/>
    <cellStyle name="Note 5 2" xfId="1678" xr:uid="{00000000-0005-0000-0000-000066060000}"/>
    <cellStyle name="Note 5 2 2" xfId="4409" xr:uid="{00000000-0005-0000-0000-000067060000}"/>
    <cellStyle name="Note 5 2 3" xfId="4716" xr:uid="{00000000-0005-0000-0000-000068060000}"/>
    <cellStyle name="Note 5 2 4" xfId="5036" xr:uid="{00000000-0005-0000-0000-000069060000}"/>
    <cellStyle name="Note 5 2 5" xfId="5360" xr:uid="{00000000-0005-0000-0000-00006A060000}"/>
    <cellStyle name="Note 5 2 6" xfId="5651" xr:uid="{00000000-0005-0000-0000-00006B060000}"/>
    <cellStyle name="Note 5 2 7" xfId="3521" xr:uid="{00000000-0005-0000-0000-00006C060000}"/>
    <cellStyle name="Note 5 3" xfId="1495" xr:uid="{00000000-0005-0000-0000-00006D060000}"/>
    <cellStyle name="Note 5 3 2" xfId="4226" xr:uid="{00000000-0005-0000-0000-00006E060000}"/>
    <cellStyle name="Note 5 3 3" xfId="4114" xr:uid="{00000000-0005-0000-0000-00006F060000}"/>
    <cellStyle name="Note 5 3 4" xfId="4853" xr:uid="{00000000-0005-0000-0000-000070060000}"/>
    <cellStyle name="Note 5 3 5" xfId="5177" xr:uid="{00000000-0005-0000-0000-000071060000}"/>
    <cellStyle name="Note 5 3 6" xfId="5468" xr:uid="{00000000-0005-0000-0000-000072060000}"/>
    <cellStyle name="Note 5 3 7" xfId="3338" xr:uid="{00000000-0005-0000-0000-000073060000}"/>
    <cellStyle name="Note 5 4" xfId="4202" xr:uid="{00000000-0005-0000-0000-000074060000}"/>
    <cellStyle name="Note 5 5" xfId="4557" xr:uid="{00000000-0005-0000-0000-000075060000}"/>
    <cellStyle name="Note 5 6" xfId="4829" xr:uid="{00000000-0005-0000-0000-000076060000}"/>
    <cellStyle name="Note 5 7" xfId="5153" xr:uid="{00000000-0005-0000-0000-000077060000}"/>
    <cellStyle name="Note 5 8" xfId="5444" xr:uid="{00000000-0005-0000-0000-000078060000}"/>
    <cellStyle name="Note 5 9" xfId="3314" xr:uid="{00000000-0005-0000-0000-000079060000}"/>
    <cellStyle name="Note 6" xfId="446" xr:uid="{00000000-0005-0000-0000-00007A060000}"/>
    <cellStyle name="Note 7" xfId="762" xr:uid="{00000000-0005-0000-0000-00007B060000}"/>
    <cellStyle name="Note 7 2" xfId="3741" xr:uid="{00000000-0005-0000-0000-00007C060000}"/>
    <cellStyle name="Note 7 3" xfId="4063" xr:uid="{00000000-0005-0000-0000-00007D060000}"/>
    <cellStyle name="Note 7 4" xfId="3595" xr:uid="{00000000-0005-0000-0000-00007E060000}"/>
    <cellStyle name="Note 7 5" xfId="4751" xr:uid="{00000000-0005-0000-0000-00007F060000}"/>
    <cellStyle name="Note 7 6" xfId="3796" xr:uid="{00000000-0005-0000-0000-000080060000}"/>
    <cellStyle name="Note 7 7" xfId="2605" xr:uid="{00000000-0005-0000-0000-000081060000}"/>
    <cellStyle name="Note 8" xfId="1020" xr:uid="{00000000-0005-0000-0000-000082060000}"/>
    <cellStyle name="Note 8 2" xfId="3914" xr:uid="{00000000-0005-0000-0000-000083060000}"/>
    <cellStyle name="Note 8 3" xfId="4623" xr:uid="{00000000-0005-0000-0000-000084060000}"/>
    <cellStyle name="Note 8 4" xfId="2394" xr:uid="{00000000-0005-0000-0000-000085060000}"/>
    <cellStyle name="Note 8 5" xfId="3589" xr:uid="{00000000-0005-0000-0000-000086060000}"/>
    <cellStyle name="Note 8 6" xfId="4008" xr:uid="{00000000-0005-0000-0000-000087060000}"/>
    <cellStyle name="Note 8 7" xfId="2863" xr:uid="{00000000-0005-0000-0000-000088060000}"/>
    <cellStyle name="Note 9" xfId="1481" xr:uid="{00000000-0005-0000-0000-000089060000}"/>
    <cellStyle name="Note 9 2" xfId="4212" xr:uid="{00000000-0005-0000-0000-00008A060000}"/>
    <cellStyle name="Note 9 3" xfId="4617" xr:uid="{00000000-0005-0000-0000-00008B060000}"/>
    <cellStyle name="Note 9 4" xfId="4839" xr:uid="{00000000-0005-0000-0000-00008C060000}"/>
    <cellStyle name="Note 9 5" xfId="5163" xr:uid="{00000000-0005-0000-0000-00008D060000}"/>
    <cellStyle name="Note 9 6" xfId="5454" xr:uid="{00000000-0005-0000-0000-00008E060000}"/>
    <cellStyle name="Note 9 7" xfId="3324" xr:uid="{00000000-0005-0000-0000-00008F060000}"/>
    <cellStyle name="Odstotek 2" xfId="171" xr:uid="{00000000-0005-0000-0000-000091060000}"/>
    <cellStyle name="Odstotek 2 2" xfId="447" xr:uid="{00000000-0005-0000-0000-000092060000}"/>
    <cellStyle name="Opomba 2" xfId="123" xr:uid="{00000000-0005-0000-0000-000093060000}"/>
    <cellStyle name="Opomba 2 10" xfId="3713" xr:uid="{00000000-0005-0000-0000-000094060000}"/>
    <cellStyle name="Opomba 2 11" xfId="4077" xr:uid="{00000000-0005-0000-0000-000095060000}"/>
    <cellStyle name="Opomba 2 2" xfId="261" xr:uid="{00000000-0005-0000-0000-000096060000}"/>
    <cellStyle name="Opomba 2 2 10" xfId="2208" xr:uid="{00000000-0005-0000-0000-000097060000}"/>
    <cellStyle name="Opomba 2 2 11" xfId="3683" xr:uid="{00000000-0005-0000-0000-000098060000}"/>
    <cellStyle name="Opomba 2 2 12" xfId="4127" xr:uid="{00000000-0005-0000-0000-000099060000}"/>
    <cellStyle name="Opomba 2 2 2" xfId="658" xr:uid="{00000000-0005-0000-0000-00009A060000}"/>
    <cellStyle name="Opomba 2 2 2 2" xfId="1121" xr:uid="{00000000-0005-0000-0000-00009B060000}"/>
    <cellStyle name="Opomba 2 2 2 2 2" xfId="3978" xr:uid="{00000000-0005-0000-0000-00009C060000}"/>
    <cellStyle name="Opomba 2 2 2 2 3" xfId="4506" xr:uid="{00000000-0005-0000-0000-00009D060000}"/>
    <cellStyle name="Opomba 2 2 2 2 4" xfId="3848" xr:uid="{00000000-0005-0000-0000-00009E060000}"/>
    <cellStyle name="Opomba 2 2 2 2 5" xfId="2104" xr:uid="{00000000-0005-0000-0000-00009F060000}"/>
    <cellStyle name="Opomba 2 2 2 2 6" xfId="4489" xr:uid="{00000000-0005-0000-0000-0000A0060000}"/>
    <cellStyle name="Opomba 2 2 2 2 7" xfId="2964" xr:uid="{00000000-0005-0000-0000-0000A1060000}"/>
    <cellStyle name="Opomba 2 2 2 3" xfId="1530" xr:uid="{00000000-0005-0000-0000-0000A2060000}"/>
    <cellStyle name="Opomba 2 2 2 3 2" xfId="4261" xr:uid="{00000000-0005-0000-0000-0000A3060000}"/>
    <cellStyle name="Opomba 2 2 2 3 3" xfId="4578" xr:uid="{00000000-0005-0000-0000-0000A4060000}"/>
    <cellStyle name="Opomba 2 2 2 3 4" xfId="4888" xr:uid="{00000000-0005-0000-0000-0000A5060000}"/>
    <cellStyle name="Opomba 2 2 2 3 5" xfId="5212" xr:uid="{00000000-0005-0000-0000-0000A6060000}"/>
    <cellStyle name="Opomba 2 2 2 3 6" xfId="5503" xr:uid="{00000000-0005-0000-0000-0000A7060000}"/>
    <cellStyle name="Opomba 2 2 2 3 7" xfId="3373" xr:uid="{00000000-0005-0000-0000-0000A8060000}"/>
    <cellStyle name="Opomba 2 2 2 4" xfId="779" xr:uid="{00000000-0005-0000-0000-0000A9060000}"/>
    <cellStyle name="Opomba 2 2 2 4 2" xfId="3756" xr:uid="{00000000-0005-0000-0000-0000AA060000}"/>
    <cellStyle name="Opomba 2 2 2 4 3" xfId="4491" xr:uid="{00000000-0005-0000-0000-0000AB060000}"/>
    <cellStyle name="Opomba 2 2 2 4 4" xfId="4675" xr:uid="{00000000-0005-0000-0000-0000AC060000}"/>
    <cellStyle name="Opomba 2 2 2 4 5" xfId="4735" xr:uid="{00000000-0005-0000-0000-0000AD060000}"/>
    <cellStyle name="Opomba 2 2 2 4 6" xfId="3879" xr:uid="{00000000-0005-0000-0000-0000AE060000}"/>
    <cellStyle name="Opomba 2 2 2 4 7" xfId="2622" xr:uid="{00000000-0005-0000-0000-0000AF060000}"/>
    <cellStyle name="Opomba 2 2 2 5" xfId="2501" xr:uid="{00000000-0005-0000-0000-0000B0060000}"/>
    <cellStyle name="Opomba 2 2 2 6" xfId="2049" xr:uid="{00000000-0005-0000-0000-0000B1060000}"/>
    <cellStyle name="Opomba 2 2 2 7" xfId="2053" xr:uid="{00000000-0005-0000-0000-0000B2060000}"/>
    <cellStyle name="Opomba 2 2 3" xfId="1431" xr:uid="{00000000-0005-0000-0000-0000B3060000}"/>
    <cellStyle name="Opomba 2 2 3 2" xfId="1638" xr:uid="{00000000-0005-0000-0000-0000B4060000}"/>
    <cellStyle name="Opomba 2 2 3 2 2" xfId="4369" xr:uid="{00000000-0005-0000-0000-0000B5060000}"/>
    <cellStyle name="Opomba 2 2 3 2 3" xfId="4059" xr:uid="{00000000-0005-0000-0000-0000B6060000}"/>
    <cellStyle name="Opomba 2 2 3 2 4" xfId="4996" xr:uid="{00000000-0005-0000-0000-0000B7060000}"/>
    <cellStyle name="Opomba 2 2 3 2 5" xfId="5320" xr:uid="{00000000-0005-0000-0000-0000B8060000}"/>
    <cellStyle name="Opomba 2 2 3 2 6" xfId="5611" xr:uid="{00000000-0005-0000-0000-0000B9060000}"/>
    <cellStyle name="Opomba 2 2 3 2 7" xfId="3481" xr:uid="{00000000-0005-0000-0000-0000BA060000}"/>
    <cellStyle name="Opomba 2 2 3 3" xfId="1499" xr:uid="{00000000-0005-0000-0000-0000BB060000}"/>
    <cellStyle name="Opomba 2 2 3 3 2" xfId="4230" xr:uid="{00000000-0005-0000-0000-0000BC060000}"/>
    <cellStyle name="Opomba 2 2 3 3 3" xfId="3609" xr:uid="{00000000-0005-0000-0000-0000BD060000}"/>
    <cellStyle name="Opomba 2 2 3 3 4" xfId="4857" xr:uid="{00000000-0005-0000-0000-0000BE060000}"/>
    <cellStyle name="Opomba 2 2 3 3 5" xfId="5181" xr:uid="{00000000-0005-0000-0000-0000BF060000}"/>
    <cellStyle name="Opomba 2 2 3 3 6" xfId="5472" xr:uid="{00000000-0005-0000-0000-0000C0060000}"/>
    <cellStyle name="Opomba 2 2 3 3 7" xfId="3342" xr:uid="{00000000-0005-0000-0000-0000C1060000}"/>
    <cellStyle name="Opomba 2 2 3 4" xfId="4162" xr:uid="{00000000-0005-0000-0000-0000C2060000}"/>
    <cellStyle name="Opomba 2 2 3 5" xfId="2307" xr:uid="{00000000-0005-0000-0000-0000C3060000}"/>
    <cellStyle name="Opomba 2 2 3 6" xfId="4789" xr:uid="{00000000-0005-0000-0000-0000C4060000}"/>
    <cellStyle name="Opomba 2 2 3 7" xfId="5113" xr:uid="{00000000-0005-0000-0000-0000C5060000}"/>
    <cellStyle name="Opomba 2 2 3 8" xfId="5404" xr:uid="{00000000-0005-0000-0000-0000C6060000}"/>
    <cellStyle name="Opomba 2 2 3 9" xfId="3274" xr:uid="{00000000-0005-0000-0000-0000C7060000}"/>
    <cellStyle name="Opomba 2 2 4" xfId="1418" xr:uid="{00000000-0005-0000-0000-0000C8060000}"/>
    <cellStyle name="Opomba 2 2 4 2" xfId="1625" xr:uid="{00000000-0005-0000-0000-0000C9060000}"/>
    <cellStyle name="Opomba 2 2 4 2 2" xfId="4356" xr:uid="{00000000-0005-0000-0000-0000CA060000}"/>
    <cellStyle name="Opomba 2 2 4 2 3" xfId="3688" xr:uid="{00000000-0005-0000-0000-0000CB060000}"/>
    <cellStyle name="Opomba 2 2 4 2 4" xfId="4983" xr:uid="{00000000-0005-0000-0000-0000CC060000}"/>
    <cellStyle name="Opomba 2 2 4 2 5" xfId="5307" xr:uid="{00000000-0005-0000-0000-0000CD060000}"/>
    <cellStyle name="Opomba 2 2 4 2 6" xfId="5598" xr:uid="{00000000-0005-0000-0000-0000CE060000}"/>
    <cellStyle name="Opomba 2 2 4 2 7" xfId="3468" xr:uid="{00000000-0005-0000-0000-0000CF060000}"/>
    <cellStyle name="Opomba 2 2 4 3" xfId="760" xr:uid="{00000000-0005-0000-0000-0000D0060000}"/>
    <cellStyle name="Opomba 2 2 4 3 2" xfId="3739" xr:uid="{00000000-0005-0000-0000-0000D1060000}"/>
    <cellStyle name="Opomba 2 2 4 3 3" xfId="4012" xr:uid="{00000000-0005-0000-0000-0000D2060000}"/>
    <cellStyle name="Opomba 2 2 4 3 4" xfId="3567" xr:uid="{00000000-0005-0000-0000-0000D3060000}"/>
    <cellStyle name="Opomba 2 2 4 3 5" xfId="3588" xr:uid="{00000000-0005-0000-0000-0000D4060000}"/>
    <cellStyle name="Opomba 2 2 4 3 6" xfId="4120" xr:uid="{00000000-0005-0000-0000-0000D5060000}"/>
    <cellStyle name="Opomba 2 2 4 3 7" xfId="2603" xr:uid="{00000000-0005-0000-0000-0000D6060000}"/>
    <cellStyle name="Opomba 2 2 4 4" xfId="4149" xr:uid="{00000000-0005-0000-0000-0000D7060000}"/>
    <cellStyle name="Opomba 2 2 4 5" xfId="4610" xr:uid="{00000000-0005-0000-0000-0000D8060000}"/>
    <cellStyle name="Opomba 2 2 4 6" xfId="4776" xr:uid="{00000000-0005-0000-0000-0000D9060000}"/>
    <cellStyle name="Opomba 2 2 4 7" xfId="5100" xr:uid="{00000000-0005-0000-0000-0000DA060000}"/>
    <cellStyle name="Opomba 2 2 4 8" xfId="5391" xr:uid="{00000000-0005-0000-0000-0000DB060000}"/>
    <cellStyle name="Opomba 2 2 4 9" xfId="3261" xr:uid="{00000000-0005-0000-0000-0000DC060000}"/>
    <cellStyle name="Opomba 2 2 5" xfId="1236" xr:uid="{00000000-0005-0000-0000-0000DD060000}"/>
    <cellStyle name="Opomba 2 2 5 2" xfId="1572" xr:uid="{00000000-0005-0000-0000-0000DE060000}"/>
    <cellStyle name="Opomba 2 2 5 2 2" xfId="4303" xr:uid="{00000000-0005-0000-0000-0000DF060000}"/>
    <cellStyle name="Opomba 2 2 5 2 3" xfId="3967" xr:uid="{00000000-0005-0000-0000-0000E0060000}"/>
    <cellStyle name="Opomba 2 2 5 2 4" xfId="4930" xr:uid="{00000000-0005-0000-0000-0000E1060000}"/>
    <cellStyle name="Opomba 2 2 5 2 5" xfId="5254" xr:uid="{00000000-0005-0000-0000-0000E2060000}"/>
    <cellStyle name="Opomba 2 2 5 2 6" xfId="5545" xr:uid="{00000000-0005-0000-0000-0000E3060000}"/>
    <cellStyle name="Opomba 2 2 5 2 7" xfId="3415" xr:uid="{00000000-0005-0000-0000-0000E4060000}"/>
    <cellStyle name="Opomba 2 2 5 3" xfId="1551" xr:uid="{00000000-0005-0000-0000-0000E5060000}"/>
    <cellStyle name="Opomba 2 2 5 3 2" xfId="4282" xr:uid="{00000000-0005-0000-0000-0000E6060000}"/>
    <cellStyle name="Opomba 2 2 5 3 3" xfId="3554" xr:uid="{00000000-0005-0000-0000-0000E7060000}"/>
    <cellStyle name="Opomba 2 2 5 3 4" xfId="4909" xr:uid="{00000000-0005-0000-0000-0000E8060000}"/>
    <cellStyle name="Opomba 2 2 5 3 5" xfId="5233" xr:uid="{00000000-0005-0000-0000-0000E9060000}"/>
    <cellStyle name="Opomba 2 2 5 3 6" xfId="5524" xr:uid="{00000000-0005-0000-0000-0000EA060000}"/>
    <cellStyle name="Opomba 2 2 5 3 7" xfId="3394" xr:uid="{00000000-0005-0000-0000-0000EB060000}"/>
    <cellStyle name="Opomba 2 2 5 4" xfId="4052" xr:uid="{00000000-0005-0000-0000-0000EC060000}"/>
    <cellStyle name="Opomba 2 2 5 5" xfId="4607" xr:uid="{00000000-0005-0000-0000-0000ED060000}"/>
    <cellStyle name="Opomba 2 2 5 6" xfId="2348" xr:uid="{00000000-0005-0000-0000-0000EE060000}"/>
    <cellStyle name="Opomba 2 2 5 7" xfId="5065" xr:uid="{00000000-0005-0000-0000-0000EF060000}"/>
    <cellStyle name="Opomba 2 2 5 8" xfId="2368" xr:uid="{00000000-0005-0000-0000-0000F0060000}"/>
    <cellStyle name="Opomba 2 2 5 9" xfId="3079" xr:uid="{00000000-0005-0000-0000-0000F1060000}"/>
    <cellStyle name="Opomba 2 2 6" xfId="1460" xr:uid="{00000000-0005-0000-0000-0000F2060000}"/>
    <cellStyle name="Opomba 2 2 6 2" xfId="1667" xr:uid="{00000000-0005-0000-0000-0000F3060000}"/>
    <cellStyle name="Opomba 2 2 6 2 2" xfId="4398" xr:uid="{00000000-0005-0000-0000-0000F4060000}"/>
    <cellStyle name="Opomba 2 2 6 2 3" xfId="4705" xr:uid="{00000000-0005-0000-0000-0000F5060000}"/>
    <cellStyle name="Opomba 2 2 6 2 4" xfId="5025" xr:uid="{00000000-0005-0000-0000-0000F6060000}"/>
    <cellStyle name="Opomba 2 2 6 2 5" xfId="5349" xr:uid="{00000000-0005-0000-0000-0000F7060000}"/>
    <cellStyle name="Opomba 2 2 6 2 6" xfId="5640" xr:uid="{00000000-0005-0000-0000-0000F8060000}"/>
    <cellStyle name="Opomba 2 2 6 2 7" xfId="3510" xr:uid="{00000000-0005-0000-0000-0000F9060000}"/>
    <cellStyle name="Opomba 2 2 6 3" xfId="1590" xr:uid="{00000000-0005-0000-0000-0000FA060000}"/>
    <cellStyle name="Opomba 2 2 6 3 2" xfId="4321" xr:uid="{00000000-0005-0000-0000-0000FB060000}"/>
    <cellStyle name="Opomba 2 2 6 3 3" xfId="3655" xr:uid="{00000000-0005-0000-0000-0000FC060000}"/>
    <cellStyle name="Opomba 2 2 6 3 4" xfId="4948" xr:uid="{00000000-0005-0000-0000-0000FD060000}"/>
    <cellStyle name="Opomba 2 2 6 3 5" xfId="5272" xr:uid="{00000000-0005-0000-0000-0000FE060000}"/>
    <cellStyle name="Opomba 2 2 6 3 6" xfId="5563" xr:uid="{00000000-0005-0000-0000-0000FF060000}"/>
    <cellStyle name="Opomba 2 2 6 3 7" xfId="3433" xr:uid="{00000000-0005-0000-0000-000000070000}"/>
    <cellStyle name="Opomba 2 2 6 4" xfId="4191" xr:uid="{00000000-0005-0000-0000-000001070000}"/>
    <cellStyle name="Opomba 2 2 6 5" xfId="4634" xr:uid="{00000000-0005-0000-0000-000002070000}"/>
    <cellStyle name="Opomba 2 2 6 6" xfId="4818" xr:uid="{00000000-0005-0000-0000-000003070000}"/>
    <cellStyle name="Opomba 2 2 6 7" xfId="5142" xr:uid="{00000000-0005-0000-0000-000004070000}"/>
    <cellStyle name="Opomba 2 2 6 8" xfId="5433" xr:uid="{00000000-0005-0000-0000-000005070000}"/>
    <cellStyle name="Opomba 2 2 6 9" xfId="3303" xr:uid="{00000000-0005-0000-0000-000006070000}"/>
    <cellStyle name="Opomba 2 2 7" xfId="896" xr:uid="{00000000-0005-0000-0000-000007070000}"/>
    <cellStyle name="Opomba 2 2 7 2" xfId="3829" xr:uid="{00000000-0005-0000-0000-000008070000}"/>
    <cellStyle name="Opomba 2 2 7 3" xfId="3582" xr:uid="{00000000-0005-0000-0000-000009070000}"/>
    <cellStyle name="Opomba 2 2 7 4" xfId="2341" xr:uid="{00000000-0005-0000-0000-00000A070000}"/>
    <cellStyle name="Opomba 2 2 7 5" xfId="4596" xr:uid="{00000000-0005-0000-0000-00000B070000}"/>
    <cellStyle name="Opomba 2 2 7 6" xfId="3961" xr:uid="{00000000-0005-0000-0000-00000C070000}"/>
    <cellStyle name="Opomba 2 2 7 7" xfId="2739" xr:uid="{00000000-0005-0000-0000-00000D070000}"/>
    <cellStyle name="Opomba 2 2 8" xfId="815" xr:uid="{00000000-0005-0000-0000-00000E070000}"/>
    <cellStyle name="Opomba 2 2 8 2" xfId="3789" xr:uid="{00000000-0005-0000-0000-00000F070000}"/>
    <cellStyle name="Opomba 2 2 8 3" xfId="4031" xr:uid="{00000000-0005-0000-0000-000010070000}"/>
    <cellStyle name="Opomba 2 2 8 4" xfId="4074" xr:uid="{00000000-0005-0000-0000-000011070000}"/>
    <cellStyle name="Opomba 2 2 8 5" xfId="4445" xr:uid="{00000000-0005-0000-0000-000012070000}"/>
    <cellStyle name="Opomba 2 2 8 6" xfId="4599" xr:uid="{00000000-0005-0000-0000-000013070000}"/>
    <cellStyle name="Opomba 2 2 8 7" xfId="2658" xr:uid="{00000000-0005-0000-0000-000014070000}"/>
    <cellStyle name="Opomba 2 2 9" xfId="1612" xr:uid="{00000000-0005-0000-0000-000015070000}"/>
    <cellStyle name="Opomba 2 2 9 2" xfId="4343" xr:uid="{00000000-0005-0000-0000-000016070000}"/>
    <cellStyle name="Opomba 2 2 9 3" xfId="3667" xr:uid="{00000000-0005-0000-0000-000017070000}"/>
    <cellStyle name="Opomba 2 2 9 4" xfId="4970" xr:uid="{00000000-0005-0000-0000-000018070000}"/>
    <cellStyle name="Opomba 2 2 9 5" xfId="5294" xr:uid="{00000000-0005-0000-0000-000019070000}"/>
    <cellStyle name="Opomba 2 2 9 6" xfId="5585" xr:uid="{00000000-0005-0000-0000-00001A070000}"/>
    <cellStyle name="Opomba 2 2 9 7" xfId="3455" xr:uid="{00000000-0005-0000-0000-00001B070000}"/>
    <cellStyle name="Opomba 2 3" xfId="448" xr:uid="{00000000-0005-0000-0000-00001C070000}"/>
    <cellStyle name="Opomba 2 4" xfId="573" xr:uid="{00000000-0005-0000-0000-00001D070000}"/>
    <cellStyle name="Opomba 2 4 2" xfId="1036" xr:uid="{00000000-0005-0000-0000-00001E070000}"/>
    <cellStyle name="Opomba 2 4 2 2" xfId="3929" xr:uid="{00000000-0005-0000-0000-00001F070000}"/>
    <cellStyle name="Opomba 2 4 2 3" xfId="3644" xr:uid="{00000000-0005-0000-0000-000020070000}"/>
    <cellStyle name="Opomba 2 4 2 4" xfId="2124" xr:uid="{00000000-0005-0000-0000-000021070000}"/>
    <cellStyle name="Opomba 2 4 2 5" xfId="4113" xr:uid="{00000000-0005-0000-0000-000022070000}"/>
    <cellStyle name="Opomba 2 4 2 6" xfId="4748" xr:uid="{00000000-0005-0000-0000-000023070000}"/>
    <cellStyle name="Opomba 2 4 2 7" xfId="2879" xr:uid="{00000000-0005-0000-0000-000024070000}"/>
    <cellStyle name="Opomba 2 4 3" xfId="1510" xr:uid="{00000000-0005-0000-0000-000025070000}"/>
    <cellStyle name="Opomba 2 4 3 2" xfId="4241" xr:uid="{00000000-0005-0000-0000-000026070000}"/>
    <cellStyle name="Opomba 2 4 3 3" xfId="3948" xr:uid="{00000000-0005-0000-0000-000027070000}"/>
    <cellStyle name="Opomba 2 4 3 4" xfId="4868" xr:uid="{00000000-0005-0000-0000-000028070000}"/>
    <cellStyle name="Opomba 2 4 3 5" xfId="5192" xr:uid="{00000000-0005-0000-0000-000029070000}"/>
    <cellStyle name="Opomba 2 4 3 6" xfId="5483" xr:uid="{00000000-0005-0000-0000-00002A070000}"/>
    <cellStyle name="Opomba 2 4 3 7" xfId="3353" xr:uid="{00000000-0005-0000-0000-00002B070000}"/>
    <cellStyle name="Opomba 2 4 4" xfId="1685" xr:uid="{00000000-0005-0000-0000-00002C070000}"/>
    <cellStyle name="Opomba 2 4 4 2" xfId="4416" xr:uid="{00000000-0005-0000-0000-00002D070000}"/>
    <cellStyle name="Opomba 2 4 4 3" xfId="4723" xr:uid="{00000000-0005-0000-0000-00002E070000}"/>
    <cellStyle name="Opomba 2 4 4 4" xfId="5043" xr:uid="{00000000-0005-0000-0000-00002F070000}"/>
    <cellStyle name="Opomba 2 4 4 5" xfId="5367" xr:uid="{00000000-0005-0000-0000-000030070000}"/>
    <cellStyle name="Opomba 2 4 4 6" xfId="5658" xr:uid="{00000000-0005-0000-0000-000031070000}"/>
    <cellStyle name="Opomba 2 4 4 7" xfId="3528" xr:uid="{00000000-0005-0000-0000-000032070000}"/>
    <cellStyle name="Opomba 2 4 5" xfId="2416" xr:uid="{00000000-0005-0000-0000-000033070000}"/>
    <cellStyle name="Opomba 2 4 6" xfId="3964" xr:uid="{00000000-0005-0000-0000-000034070000}"/>
    <cellStyle name="Opomba 2 4 7" xfId="3875" xr:uid="{00000000-0005-0000-0000-000035070000}"/>
    <cellStyle name="Opomba 2 5" xfId="1408" xr:uid="{00000000-0005-0000-0000-000036070000}"/>
    <cellStyle name="Opomba 2 5 2" xfId="1615" xr:uid="{00000000-0005-0000-0000-000037070000}"/>
    <cellStyle name="Opomba 2 5 2 2" xfId="4346" xr:uid="{00000000-0005-0000-0000-000038070000}"/>
    <cellStyle name="Opomba 2 5 2 3" xfId="3724" xr:uid="{00000000-0005-0000-0000-000039070000}"/>
    <cellStyle name="Opomba 2 5 2 4" xfId="4973" xr:uid="{00000000-0005-0000-0000-00003A070000}"/>
    <cellStyle name="Opomba 2 5 2 5" xfId="5297" xr:uid="{00000000-0005-0000-0000-00003B070000}"/>
    <cellStyle name="Opomba 2 5 2 6" xfId="5588" xr:uid="{00000000-0005-0000-0000-00003C070000}"/>
    <cellStyle name="Opomba 2 5 2 7" xfId="3458" xr:uid="{00000000-0005-0000-0000-00003D070000}"/>
    <cellStyle name="Opomba 2 5 3" xfId="1599" xr:uid="{00000000-0005-0000-0000-00003E070000}"/>
    <cellStyle name="Opomba 2 5 3 2" xfId="4330" xr:uid="{00000000-0005-0000-0000-00003F070000}"/>
    <cellStyle name="Opomba 2 5 3 3" xfId="3641" xr:uid="{00000000-0005-0000-0000-000040070000}"/>
    <cellStyle name="Opomba 2 5 3 4" xfId="4957" xr:uid="{00000000-0005-0000-0000-000041070000}"/>
    <cellStyle name="Opomba 2 5 3 5" xfId="5281" xr:uid="{00000000-0005-0000-0000-000042070000}"/>
    <cellStyle name="Opomba 2 5 3 6" xfId="5572" xr:uid="{00000000-0005-0000-0000-000043070000}"/>
    <cellStyle name="Opomba 2 5 3 7" xfId="3442" xr:uid="{00000000-0005-0000-0000-000044070000}"/>
    <cellStyle name="Opomba 2 5 4" xfId="4139" xr:uid="{00000000-0005-0000-0000-000045070000}"/>
    <cellStyle name="Opomba 2 5 5" xfId="4571" xr:uid="{00000000-0005-0000-0000-000046070000}"/>
    <cellStyle name="Opomba 2 5 6" xfId="4766" xr:uid="{00000000-0005-0000-0000-000047070000}"/>
    <cellStyle name="Opomba 2 5 7" xfId="5090" xr:uid="{00000000-0005-0000-0000-000048070000}"/>
    <cellStyle name="Opomba 2 5 8" xfId="5381" xr:uid="{00000000-0005-0000-0000-000049070000}"/>
    <cellStyle name="Opomba 2 5 9" xfId="3251" xr:uid="{00000000-0005-0000-0000-00004A070000}"/>
    <cellStyle name="Opomba 2 6" xfId="793" xr:uid="{00000000-0005-0000-0000-00004B070000}"/>
    <cellStyle name="Opomba 2 6 2" xfId="3770" xr:uid="{00000000-0005-0000-0000-00004C070000}"/>
    <cellStyle name="Opomba 2 6 3" xfId="4016" xr:uid="{00000000-0005-0000-0000-00004D070000}"/>
    <cellStyle name="Opomba 2 6 4" xfId="2037" xr:uid="{00000000-0005-0000-0000-00004E070000}"/>
    <cellStyle name="Opomba 2 6 5" xfId="2045" xr:uid="{00000000-0005-0000-0000-00004F070000}"/>
    <cellStyle name="Opomba 2 6 6" xfId="3806" xr:uid="{00000000-0005-0000-0000-000050070000}"/>
    <cellStyle name="Opomba 2 6 7" xfId="2636" xr:uid="{00000000-0005-0000-0000-000051070000}"/>
    <cellStyle name="Opomba 2 7" xfId="796" xr:uid="{00000000-0005-0000-0000-000052070000}"/>
    <cellStyle name="Opomba 2 7 2" xfId="3773" xr:uid="{00000000-0005-0000-0000-000053070000}"/>
    <cellStyle name="Opomba 2 7 3" xfId="4466" xr:uid="{00000000-0005-0000-0000-000054070000}"/>
    <cellStyle name="Opomba 2 7 4" xfId="4066" xr:uid="{00000000-0005-0000-0000-000055070000}"/>
    <cellStyle name="Opomba 2 7 5" xfId="2072" xr:uid="{00000000-0005-0000-0000-000056070000}"/>
    <cellStyle name="Opomba 2 7 6" xfId="3557" xr:uid="{00000000-0005-0000-0000-000057070000}"/>
    <cellStyle name="Opomba 2 7 7" xfId="2639" xr:uid="{00000000-0005-0000-0000-000058070000}"/>
    <cellStyle name="Opomba 2 8" xfId="1482" xr:uid="{00000000-0005-0000-0000-000059070000}"/>
    <cellStyle name="Opomba 2 8 2" xfId="4213" xr:uid="{00000000-0005-0000-0000-00005A070000}"/>
    <cellStyle name="Opomba 2 8 3" xfId="4459" xr:uid="{00000000-0005-0000-0000-00005B070000}"/>
    <cellStyle name="Opomba 2 8 4" xfId="4840" xr:uid="{00000000-0005-0000-0000-00005C070000}"/>
    <cellStyle name="Opomba 2 8 5" xfId="5164" xr:uid="{00000000-0005-0000-0000-00005D070000}"/>
    <cellStyle name="Opomba 2 8 6" xfId="5455" xr:uid="{00000000-0005-0000-0000-00005E070000}"/>
    <cellStyle name="Opomba 2 8 7" xfId="3325" xr:uid="{00000000-0005-0000-0000-00005F070000}"/>
    <cellStyle name="Opomba 2 9" xfId="2102" xr:uid="{00000000-0005-0000-0000-000060070000}"/>
    <cellStyle name="Opozorilo 2" xfId="124" xr:uid="{00000000-0005-0000-0000-000061070000}"/>
    <cellStyle name="Opozorilo 2 2" xfId="449" xr:uid="{00000000-0005-0000-0000-000062070000}"/>
    <cellStyle name="Output" xfId="46" xr:uid="{00000000-0005-0000-0000-000063070000}"/>
    <cellStyle name="Output 10" xfId="763" xr:uid="{00000000-0005-0000-0000-000064070000}"/>
    <cellStyle name="Output 10 2" xfId="3742" xr:uid="{00000000-0005-0000-0000-000065070000}"/>
    <cellStyle name="Output 10 3" xfId="4129" xr:uid="{00000000-0005-0000-0000-000066070000}"/>
    <cellStyle name="Output 10 4" xfId="4580" xr:uid="{00000000-0005-0000-0000-000067070000}"/>
    <cellStyle name="Output 10 5" xfId="2051" xr:uid="{00000000-0005-0000-0000-000068070000}"/>
    <cellStyle name="Output 10 6" xfId="5070" xr:uid="{00000000-0005-0000-0000-000069070000}"/>
    <cellStyle name="Output 10 7" xfId="2606" xr:uid="{00000000-0005-0000-0000-00006A070000}"/>
    <cellStyle name="Output 11" xfId="1019" xr:uid="{00000000-0005-0000-0000-00006B070000}"/>
    <cellStyle name="Output 11 2" xfId="3913" xr:uid="{00000000-0005-0000-0000-00006C070000}"/>
    <cellStyle name="Output 11 3" xfId="2358" xr:uid="{00000000-0005-0000-0000-00006D070000}"/>
    <cellStyle name="Output 11 4" xfId="4029" xr:uid="{00000000-0005-0000-0000-00006E070000}"/>
    <cellStyle name="Output 11 5" xfId="4568" xr:uid="{00000000-0005-0000-0000-00006F070000}"/>
    <cellStyle name="Output 11 6" xfId="4089" xr:uid="{00000000-0005-0000-0000-000070070000}"/>
    <cellStyle name="Output 11 7" xfId="2862" xr:uid="{00000000-0005-0000-0000-000071070000}"/>
    <cellStyle name="Output 12" xfId="997" xr:uid="{00000000-0005-0000-0000-000072070000}"/>
    <cellStyle name="Output 12 2" xfId="3891" xr:uid="{00000000-0005-0000-0000-000073070000}"/>
    <cellStyle name="Output 12 3" xfId="4509" xr:uid="{00000000-0005-0000-0000-000074070000}"/>
    <cellStyle name="Output 12 4" xfId="3988" xr:uid="{00000000-0005-0000-0000-000075070000}"/>
    <cellStyle name="Output 12 5" xfId="4079" xr:uid="{00000000-0005-0000-0000-000076070000}"/>
    <cellStyle name="Output 12 6" xfId="3947" xr:uid="{00000000-0005-0000-0000-000077070000}"/>
    <cellStyle name="Output 12 7" xfId="2840" xr:uid="{00000000-0005-0000-0000-000078070000}"/>
    <cellStyle name="Output 13" xfId="2059" xr:uid="{00000000-0005-0000-0000-000079070000}"/>
    <cellStyle name="Output 14" xfId="3711" xr:uid="{00000000-0005-0000-0000-00007A070000}"/>
    <cellStyle name="Output 15" xfId="3845" xr:uid="{00000000-0005-0000-0000-00007B070000}"/>
    <cellStyle name="Output 16" xfId="3974" xr:uid="{00000000-0005-0000-0000-00007C070000}"/>
    <cellStyle name="Output 2" xfId="201" xr:uid="{00000000-0005-0000-0000-00007D070000}"/>
    <cellStyle name="Output 2 10" xfId="1006" xr:uid="{00000000-0005-0000-0000-00007E070000}"/>
    <cellStyle name="Output 2 10 2" xfId="3900" xr:uid="{00000000-0005-0000-0000-00007F070000}"/>
    <cellStyle name="Output 2 10 3" xfId="4020" xr:uid="{00000000-0005-0000-0000-000080070000}"/>
    <cellStyle name="Output 2 10 4" xfId="3545" xr:uid="{00000000-0005-0000-0000-000081070000}"/>
    <cellStyle name="Output 2 10 5" xfId="2361" xr:uid="{00000000-0005-0000-0000-000082070000}"/>
    <cellStyle name="Output 2 10 6" xfId="3821" xr:uid="{00000000-0005-0000-0000-000083070000}"/>
    <cellStyle name="Output 2 10 7" xfId="2849" xr:uid="{00000000-0005-0000-0000-000084070000}"/>
    <cellStyle name="Output 2 11" xfId="1607" xr:uid="{00000000-0005-0000-0000-000085070000}"/>
    <cellStyle name="Output 2 11 2" xfId="4338" xr:uid="{00000000-0005-0000-0000-000086070000}"/>
    <cellStyle name="Output 2 11 3" xfId="3628" xr:uid="{00000000-0005-0000-0000-000087070000}"/>
    <cellStyle name="Output 2 11 4" xfId="4965" xr:uid="{00000000-0005-0000-0000-000088070000}"/>
    <cellStyle name="Output 2 11 5" xfId="5289" xr:uid="{00000000-0005-0000-0000-000089070000}"/>
    <cellStyle name="Output 2 11 6" xfId="5580" xr:uid="{00000000-0005-0000-0000-00008A070000}"/>
    <cellStyle name="Output 2 11 7" xfId="3450" xr:uid="{00000000-0005-0000-0000-00008B070000}"/>
    <cellStyle name="Output 2 12" xfId="2150" xr:uid="{00000000-0005-0000-0000-00008C070000}"/>
    <cellStyle name="Output 2 13" xfId="3718" xr:uid="{00000000-0005-0000-0000-00008D070000}"/>
    <cellStyle name="Output 2 14" xfId="3592" xr:uid="{00000000-0005-0000-0000-00008E070000}"/>
    <cellStyle name="Output 2 15" xfId="3874" xr:uid="{00000000-0005-0000-0000-00008F070000}"/>
    <cellStyle name="Output 2 2" xfId="298" xr:uid="{00000000-0005-0000-0000-000090070000}"/>
    <cellStyle name="Output 2 2 10" xfId="2245" xr:uid="{00000000-0005-0000-0000-000091070000}"/>
    <cellStyle name="Output 2 2 11" xfId="4115" xr:uid="{00000000-0005-0000-0000-000092070000}"/>
    <cellStyle name="Output 2 2 12" xfId="3873" xr:uid="{00000000-0005-0000-0000-000093070000}"/>
    <cellStyle name="Output 2 2 2" xfId="695" xr:uid="{00000000-0005-0000-0000-000094070000}"/>
    <cellStyle name="Output 2 2 2 2" xfId="1158" xr:uid="{00000000-0005-0000-0000-000095070000}"/>
    <cellStyle name="Output 2 2 2 2 2" xfId="4003" xr:uid="{00000000-0005-0000-0000-000096070000}"/>
    <cellStyle name="Output 2 2 2 2 3" xfId="4666" xr:uid="{00000000-0005-0000-0000-000097070000}"/>
    <cellStyle name="Output 2 2 2 2 4" xfId="3559" xr:uid="{00000000-0005-0000-0000-000098070000}"/>
    <cellStyle name="Output 2 2 2 2 5" xfId="3645" xr:uid="{00000000-0005-0000-0000-000099070000}"/>
    <cellStyle name="Output 2 2 2 2 6" xfId="3925" xr:uid="{00000000-0005-0000-0000-00009A070000}"/>
    <cellStyle name="Output 2 2 2 2 7" xfId="3001" xr:uid="{00000000-0005-0000-0000-00009B070000}"/>
    <cellStyle name="Output 2 2 2 3" xfId="1546" xr:uid="{00000000-0005-0000-0000-00009C070000}"/>
    <cellStyle name="Output 2 2 2 3 2" xfId="4277" xr:uid="{00000000-0005-0000-0000-00009D070000}"/>
    <cellStyle name="Output 2 2 2 3 3" xfId="4566" xr:uid="{00000000-0005-0000-0000-00009E070000}"/>
    <cellStyle name="Output 2 2 2 3 4" xfId="4904" xr:uid="{00000000-0005-0000-0000-00009F070000}"/>
    <cellStyle name="Output 2 2 2 3 5" xfId="5228" xr:uid="{00000000-0005-0000-0000-0000A0070000}"/>
    <cellStyle name="Output 2 2 2 3 6" xfId="5519" xr:uid="{00000000-0005-0000-0000-0000A1070000}"/>
    <cellStyle name="Output 2 2 2 3 7" xfId="3389" xr:uid="{00000000-0005-0000-0000-0000A2070000}"/>
    <cellStyle name="Output 2 2 2 4" xfId="1479" xr:uid="{00000000-0005-0000-0000-0000A3070000}"/>
    <cellStyle name="Output 2 2 2 4 2" xfId="4210" xr:uid="{00000000-0005-0000-0000-0000A4070000}"/>
    <cellStyle name="Output 2 2 2 4 3" xfId="4537" xr:uid="{00000000-0005-0000-0000-0000A5070000}"/>
    <cellStyle name="Output 2 2 2 4 4" xfId="4837" xr:uid="{00000000-0005-0000-0000-0000A6070000}"/>
    <cellStyle name="Output 2 2 2 4 5" xfId="5161" xr:uid="{00000000-0005-0000-0000-0000A7070000}"/>
    <cellStyle name="Output 2 2 2 4 6" xfId="5452" xr:uid="{00000000-0005-0000-0000-0000A8070000}"/>
    <cellStyle name="Output 2 2 2 4 7" xfId="3322" xr:uid="{00000000-0005-0000-0000-0000A9070000}"/>
    <cellStyle name="Output 2 2 2 5" xfId="2538" xr:uid="{00000000-0005-0000-0000-0000AA070000}"/>
    <cellStyle name="Output 2 2 2 6" xfId="3934" xr:uid="{00000000-0005-0000-0000-0000AB070000}"/>
    <cellStyle name="Output 2 2 2 7" xfId="4645" xr:uid="{00000000-0005-0000-0000-0000AC070000}"/>
    <cellStyle name="Output 2 2 2 8" xfId="1976" xr:uid="{00000000-0005-0000-0000-0000AD070000}"/>
    <cellStyle name="Output 2 2 3" xfId="1351" xr:uid="{00000000-0005-0000-0000-0000AE070000}"/>
    <cellStyle name="Output 2 2 3 2" xfId="1603" xr:uid="{00000000-0005-0000-0000-0000AF070000}"/>
    <cellStyle name="Output 2 2 3 2 2" xfId="4334" xr:uid="{00000000-0005-0000-0000-0000B0070000}"/>
    <cellStyle name="Output 2 2 3 2 3" xfId="4043" xr:uid="{00000000-0005-0000-0000-0000B1070000}"/>
    <cellStyle name="Output 2 2 3 2 4" xfId="4961" xr:uid="{00000000-0005-0000-0000-0000B2070000}"/>
    <cellStyle name="Output 2 2 3 2 5" xfId="5285" xr:uid="{00000000-0005-0000-0000-0000B3070000}"/>
    <cellStyle name="Output 2 2 3 2 6" xfId="5576" xr:uid="{00000000-0005-0000-0000-0000B4070000}"/>
    <cellStyle name="Output 2 2 3 2 7" xfId="3446" xr:uid="{00000000-0005-0000-0000-0000B5070000}"/>
    <cellStyle name="Output 2 2 3 3" xfId="1614" xr:uid="{00000000-0005-0000-0000-0000B6070000}"/>
    <cellStyle name="Output 2 2 3 3 2" xfId="4345" xr:uid="{00000000-0005-0000-0000-0000B7070000}"/>
    <cellStyle name="Output 2 2 3 3 3" xfId="3955" xr:uid="{00000000-0005-0000-0000-0000B8070000}"/>
    <cellStyle name="Output 2 2 3 3 4" xfId="4972" xr:uid="{00000000-0005-0000-0000-0000B9070000}"/>
    <cellStyle name="Output 2 2 3 3 5" xfId="5296" xr:uid="{00000000-0005-0000-0000-0000BA070000}"/>
    <cellStyle name="Output 2 2 3 3 6" xfId="5587" xr:uid="{00000000-0005-0000-0000-0000BB070000}"/>
    <cellStyle name="Output 2 2 3 3 7" xfId="3457" xr:uid="{00000000-0005-0000-0000-0000BC070000}"/>
    <cellStyle name="Output 2 2 3 4" xfId="4109" xr:uid="{00000000-0005-0000-0000-0000BD070000}"/>
    <cellStyle name="Output 2 2 3 5" xfId="2333" xr:uid="{00000000-0005-0000-0000-0000BE070000}"/>
    <cellStyle name="Output 2 2 3 6" xfId="4752" xr:uid="{00000000-0005-0000-0000-0000BF070000}"/>
    <cellStyle name="Output 2 2 3 7" xfId="5084" xr:uid="{00000000-0005-0000-0000-0000C0070000}"/>
    <cellStyle name="Output 2 2 3 8" xfId="5379" xr:uid="{00000000-0005-0000-0000-0000C1070000}"/>
    <cellStyle name="Output 2 2 3 9" xfId="3194" xr:uid="{00000000-0005-0000-0000-0000C2070000}"/>
    <cellStyle name="Output 2 2 4" xfId="1246" xr:uid="{00000000-0005-0000-0000-0000C3070000}"/>
    <cellStyle name="Output 2 2 4 2" xfId="1579" xr:uid="{00000000-0005-0000-0000-0000C4070000}"/>
    <cellStyle name="Output 2 2 4 2 2" xfId="4310" xr:uid="{00000000-0005-0000-0000-0000C5070000}"/>
    <cellStyle name="Output 2 2 4 2 3" xfId="3634" xr:uid="{00000000-0005-0000-0000-0000C6070000}"/>
    <cellStyle name="Output 2 2 4 2 4" xfId="4937" xr:uid="{00000000-0005-0000-0000-0000C7070000}"/>
    <cellStyle name="Output 2 2 4 2 5" xfId="5261" xr:uid="{00000000-0005-0000-0000-0000C8070000}"/>
    <cellStyle name="Output 2 2 4 2 6" xfId="5552" xr:uid="{00000000-0005-0000-0000-0000C9070000}"/>
    <cellStyle name="Output 2 2 4 2 7" xfId="3422" xr:uid="{00000000-0005-0000-0000-0000CA070000}"/>
    <cellStyle name="Output 2 2 4 3" xfId="1528" xr:uid="{00000000-0005-0000-0000-0000CB070000}"/>
    <cellStyle name="Output 2 2 4 3 2" xfId="4259" xr:uid="{00000000-0005-0000-0000-0000CC070000}"/>
    <cellStyle name="Output 2 2 4 3 3" xfId="4460" xr:uid="{00000000-0005-0000-0000-0000CD070000}"/>
    <cellStyle name="Output 2 2 4 3 4" xfId="4886" xr:uid="{00000000-0005-0000-0000-0000CE070000}"/>
    <cellStyle name="Output 2 2 4 3 5" xfId="5210" xr:uid="{00000000-0005-0000-0000-0000CF070000}"/>
    <cellStyle name="Output 2 2 4 3 6" xfId="5501" xr:uid="{00000000-0005-0000-0000-0000D0070000}"/>
    <cellStyle name="Output 2 2 4 3 7" xfId="3371" xr:uid="{00000000-0005-0000-0000-0000D1070000}"/>
    <cellStyle name="Output 2 2 4 4" xfId="4058" xr:uid="{00000000-0005-0000-0000-0000D2070000}"/>
    <cellStyle name="Output 2 2 4 5" xfId="4563" xr:uid="{00000000-0005-0000-0000-0000D3070000}"/>
    <cellStyle name="Output 2 2 4 6" xfId="3860" xr:uid="{00000000-0005-0000-0000-0000D4070000}"/>
    <cellStyle name="Output 2 2 4 7" xfId="5069" xr:uid="{00000000-0005-0000-0000-0000D5070000}"/>
    <cellStyle name="Output 2 2 4 8" xfId="2390" xr:uid="{00000000-0005-0000-0000-0000D6070000}"/>
    <cellStyle name="Output 2 2 4 9" xfId="3089" xr:uid="{00000000-0005-0000-0000-0000D7070000}"/>
    <cellStyle name="Output 2 2 5" xfId="1459" xr:uid="{00000000-0005-0000-0000-0000D8070000}"/>
    <cellStyle name="Output 2 2 5 2" xfId="1666" xr:uid="{00000000-0005-0000-0000-0000D9070000}"/>
    <cellStyle name="Output 2 2 5 2 2" xfId="4397" xr:uid="{00000000-0005-0000-0000-0000DA070000}"/>
    <cellStyle name="Output 2 2 5 2 3" xfId="4704" xr:uid="{00000000-0005-0000-0000-0000DB070000}"/>
    <cellStyle name="Output 2 2 5 2 4" xfId="5024" xr:uid="{00000000-0005-0000-0000-0000DC070000}"/>
    <cellStyle name="Output 2 2 5 2 5" xfId="5348" xr:uid="{00000000-0005-0000-0000-0000DD070000}"/>
    <cellStyle name="Output 2 2 5 2 6" xfId="5639" xr:uid="{00000000-0005-0000-0000-0000DE070000}"/>
    <cellStyle name="Output 2 2 5 2 7" xfId="3509" xr:uid="{00000000-0005-0000-0000-0000DF070000}"/>
    <cellStyle name="Output 2 2 5 3" xfId="1506" xr:uid="{00000000-0005-0000-0000-0000E0070000}"/>
    <cellStyle name="Output 2 2 5 3 2" xfId="4237" xr:uid="{00000000-0005-0000-0000-0000E1070000}"/>
    <cellStyle name="Output 2 2 5 3 3" xfId="2380" xr:uid="{00000000-0005-0000-0000-0000E2070000}"/>
    <cellStyle name="Output 2 2 5 3 4" xfId="4864" xr:uid="{00000000-0005-0000-0000-0000E3070000}"/>
    <cellStyle name="Output 2 2 5 3 5" xfId="5188" xr:uid="{00000000-0005-0000-0000-0000E4070000}"/>
    <cellStyle name="Output 2 2 5 3 6" xfId="5479" xr:uid="{00000000-0005-0000-0000-0000E5070000}"/>
    <cellStyle name="Output 2 2 5 3 7" xfId="3349" xr:uid="{00000000-0005-0000-0000-0000E6070000}"/>
    <cellStyle name="Output 2 2 5 4" xfId="4190" xr:uid="{00000000-0005-0000-0000-0000E7070000}"/>
    <cellStyle name="Output 2 2 5 5" xfId="4587" xr:uid="{00000000-0005-0000-0000-0000E8070000}"/>
    <cellStyle name="Output 2 2 5 6" xfId="4817" xr:uid="{00000000-0005-0000-0000-0000E9070000}"/>
    <cellStyle name="Output 2 2 5 7" xfId="5141" xr:uid="{00000000-0005-0000-0000-0000EA070000}"/>
    <cellStyle name="Output 2 2 5 8" xfId="5432" xr:uid="{00000000-0005-0000-0000-0000EB070000}"/>
    <cellStyle name="Output 2 2 5 9" xfId="3302" xr:uid="{00000000-0005-0000-0000-0000EC070000}"/>
    <cellStyle name="Output 2 2 6" xfId="1433" xr:uid="{00000000-0005-0000-0000-0000ED070000}"/>
    <cellStyle name="Output 2 2 6 2" xfId="1640" xr:uid="{00000000-0005-0000-0000-0000EE070000}"/>
    <cellStyle name="Output 2 2 6 2 2" xfId="4371" xr:uid="{00000000-0005-0000-0000-0000EF070000}"/>
    <cellStyle name="Output 2 2 6 2 3" xfId="3790" xr:uid="{00000000-0005-0000-0000-0000F0070000}"/>
    <cellStyle name="Output 2 2 6 2 4" xfId="4998" xr:uid="{00000000-0005-0000-0000-0000F1070000}"/>
    <cellStyle name="Output 2 2 6 2 5" xfId="5322" xr:uid="{00000000-0005-0000-0000-0000F2070000}"/>
    <cellStyle name="Output 2 2 6 2 6" xfId="5613" xr:uid="{00000000-0005-0000-0000-0000F3070000}"/>
    <cellStyle name="Output 2 2 6 2 7" xfId="3483" xr:uid="{00000000-0005-0000-0000-0000F4070000}"/>
    <cellStyle name="Output 2 2 6 3" xfId="990" xr:uid="{00000000-0005-0000-0000-0000F5070000}"/>
    <cellStyle name="Output 2 2 6 3 2" xfId="3884" xr:uid="{00000000-0005-0000-0000-0000F6070000}"/>
    <cellStyle name="Output 2 2 6 3 3" xfId="4644" xr:uid="{00000000-0005-0000-0000-0000F7070000}"/>
    <cellStyle name="Output 2 2 6 3 4" xfId="4437" xr:uid="{00000000-0005-0000-0000-0000F8070000}"/>
    <cellStyle name="Output 2 2 6 3 5" xfId="3640" xr:uid="{00000000-0005-0000-0000-0000F9070000}"/>
    <cellStyle name="Output 2 2 6 3 6" xfId="4730" xr:uid="{00000000-0005-0000-0000-0000FA070000}"/>
    <cellStyle name="Output 2 2 6 3 7" xfId="2833" xr:uid="{00000000-0005-0000-0000-0000FB070000}"/>
    <cellStyle name="Output 2 2 6 4" xfId="4164" xr:uid="{00000000-0005-0000-0000-0000FC070000}"/>
    <cellStyle name="Output 2 2 6 5" xfId="3825" xr:uid="{00000000-0005-0000-0000-0000FD070000}"/>
    <cellStyle name="Output 2 2 6 6" xfId="4791" xr:uid="{00000000-0005-0000-0000-0000FE070000}"/>
    <cellStyle name="Output 2 2 6 7" xfId="5115" xr:uid="{00000000-0005-0000-0000-0000FF070000}"/>
    <cellStyle name="Output 2 2 6 8" xfId="5406" xr:uid="{00000000-0005-0000-0000-000000080000}"/>
    <cellStyle name="Output 2 2 6 9" xfId="3276" xr:uid="{00000000-0005-0000-0000-000001080000}"/>
    <cellStyle name="Output 2 2 7" xfId="933" xr:uid="{00000000-0005-0000-0000-000002080000}"/>
    <cellStyle name="Output 2 2 7 2" xfId="3852" xr:uid="{00000000-0005-0000-0000-000003080000}"/>
    <cellStyle name="Output 2 2 7 3" xfId="3975" xr:uid="{00000000-0005-0000-0000-000004080000}"/>
    <cellStyle name="Output 2 2 7 4" xfId="2076" xr:uid="{00000000-0005-0000-0000-000005080000}"/>
    <cellStyle name="Output 2 2 7 5" xfId="4007" xr:uid="{00000000-0005-0000-0000-000006080000}"/>
    <cellStyle name="Output 2 2 7 6" xfId="4765" xr:uid="{00000000-0005-0000-0000-000007080000}"/>
    <cellStyle name="Output 2 2 7 7" xfId="2776" xr:uid="{00000000-0005-0000-0000-000008080000}"/>
    <cellStyle name="Output 2 2 8" xfId="753" xr:uid="{00000000-0005-0000-0000-000009080000}"/>
    <cellStyle name="Output 2 2 8 2" xfId="3732" xr:uid="{00000000-0005-0000-0000-00000A080000}"/>
    <cellStyle name="Output 2 2 8 3" xfId="4442" xr:uid="{00000000-0005-0000-0000-00000B080000}"/>
    <cellStyle name="Output 2 2 8 4" xfId="2366" xr:uid="{00000000-0005-0000-0000-00000C080000}"/>
    <cellStyle name="Output 2 2 8 5" xfId="3681" xr:uid="{00000000-0005-0000-0000-00000D080000}"/>
    <cellStyle name="Output 2 2 8 6" xfId="4443" xr:uid="{00000000-0005-0000-0000-00000E080000}"/>
    <cellStyle name="Output 2 2 8 7" xfId="2596" xr:uid="{00000000-0005-0000-0000-00000F080000}"/>
    <cellStyle name="Output 2 2 9" xfId="795" xr:uid="{00000000-0005-0000-0000-000010080000}"/>
    <cellStyle name="Output 2 2 9 2" xfId="3772" xr:uid="{00000000-0005-0000-0000-000011080000}"/>
    <cellStyle name="Output 2 2 9 3" xfId="3883" xr:uid="{00000000-0005-0000-0000-000012080000}"/>
    <cellStyle name="Output 2 2 9 4" xfId="4071" xr:uid="{00000000-0005-0000-0000-000013080000}"/>
    <cellStyle name="Output 2 2 9 5" xfId="4482" xr:uid="{00000000-0005-0000-0000-000014080000}"/>
    <cellStyle name="Output 2 2 9 6" xfId="5077" xr:uid="{00000000-0005-0000-0000-000015080000}"/>
    <cellStyle name="Output 2 2 9 7" xfId="2638" xr:uid="{00000000-0005-0000-0000-000016080000}"/>
    <cellStyle name="Output 2 3" xfId="451" xr:uid="{00000000-0005-0000-0000-000017080000}"/>
    <cellStyle name="Output 2 4" xfId="600" xr:uid="{00000000-0005-0000-0000-000018080000}"/>
    <cellStyle name="Output 2 4 2" xfId="1063" xr:uid="{00000000-0005-0000-0000-000019080000}"/>
    <cellStyle name="Output 2 4 2 2" xfId="3942" xr:uid="{00000000-0005-0000-0000-00001A080000}"/>
    <cellStyle name="Output 2 4 2 3" xfId="3807" xr:uid="{00000000-0005-0000-0000-00001B080000}"/>
    <cellStyle name="Output 2 4 2 4" xfId="3814" xr:uid="{00000000-0005-0000-0000-00001C080000}"/>
    <cellStyle name="Output 2 4 2 5" xfId="2352" xr:uid="{00000000-0005-0000-0000-00001D080000}"/>
    <cellStyle name="Output 2 4 2 6" xfId="4100" xr:uid="{00000000-0005-0000-0000-00001E080000}"/>
    <cellStyle name="Output 2 4 2 7" xfId="2906" xr:uid="{00000000-0005-0000-0000-00001F080000}"/>
    <cellStyle name="Output 2 4 3" xfId="1518" xr:uid="{00000000-0005-0000-0000-000020080000}"/>
    <cellStyle name="Output 2 4 3 2" xfId="4249" xr:uid="{00000000-0005-0000-0000-000021080000}"/>
    <cellStyle name="Output 2 4 3 3" xfId="4649" xr:uid="{00000000-0005-0000-0000-000022080000}"/>
    <cellStyle name="Output 2 4 3 4" xfId="4876" xr:uid="{00000000-0005-0000-0000-000023080000}"/>
    <cellStyle name="Output 2 4 3 5" xfId="5200" xr:uid="{00000000-0005-0000-0000-000024080000}"/>
    <cellStyle name="Output 2 4 3 6" xfId="5491" xr:uid="{00000000-0005-0000-0000-000025080000}"/>
    <cellStyle name="Output 2 4 3 7" xfId="3361" xr:uid="{00000000-0005-0000-0000-000026080000}"/>
    <cellStyle name="Output 2 4 4" xfId="1686" xr:uid="{00000000-0005-0000-0000-000027080000}"/>
    <cellStyle name="Output 2 4 4 2" xfId="4417" xr:uid="{00000000-0005-0000-0000-000028080000}"/>
    <cellStyle name="Output 2 4 4 3" xfId="4724" xr:uid="{00000000-0005-0000-0000-000029080000}"/>
    <cellStyle name="Output 2 4 4 4" xfId="5044" xr:uid="{00000000-0005-0000-0000-00002A080000}"/>
    <cellStyle name="Output 2 4 4 5" xfId="5368" xr:uid="{00000000-0005-0000-0000-00002B080000}"/>
    <cellStyle name="Output 2 4 4 6" xfId="5659" xr:uid="{00000000-0005-0000-0000-00002C080000}"/>
    <cellStyle name="Output 2 4 4 7" xfId="3529" xr:uid="{00000000-0005-0000-0000-00002D080000}"/>
    <cellStyle name="Output 2 4 5" xfId="2443" xr:uid="{00000000-0005-0000-0000-00002E080000}"/>
    <cellStyle name="Output 2 4 6" xfId="4028" xr:uid="{00000000-0005-0000-0000-00002F080000}"/>
    <cellStyle name="Output 2 4 7" xfId="4565" xr:uid="{00000000-0005-0000-0000-000030080000}"/>
    <cellStyle name="Output 2 4 8" xfId="1893" xr:uid="{00000000-0005-0000-0000-000031080000}"/>
    <cellStyle name="Output 2 5" xfId="1215" xr:uid="{00000000-0005-0000-0000-000032080000}"/>
    <cellStyle name="Output 2 5 2" xfId="1558" xr:uid="{00000000-0005-0000-0000-000033080000}"/>
    <cellStyle name="Output 2 5 2 2" xfId="4289" xr:uid="{00000000-0005-0000-0000-000034080000}"/>
    <cellStyle name="Output 2 5 2 3" xfId="2310" xr:uid="{00000000-0005-0000-0000-000035080000}"/>
    <cellStyle name="Output 2 5 2 4" xfId="4916" xr:uid="{00000000-0005-0000-0000-000036080000}"/>
    <cellStyle name="Output 2 5 2 5" xfId="5240" xr:uid="{00000000-0005-0000-0000-000037080000}"/>
    <cellStyle name="Output 2 5 2 6" xfId="5531" xr:uid="{00000000-0005-0000-0000-000038080000}"/>
    <cellStyle name="Output 2 5 2 7" xfId="3401" xr:uid="{00000000-0005-0000-0000-000039080000}"/>
    <cellStyle name="Output 2 5 3" xfId="777" xr:uid="{00000000-0005-0000-0000-00003A080000}"/>
    <cellStyle name="Output 2 5 3 2" xfId="3754" xr:uid="{00000000-0005-0000-0000-00003B080000}"/>
    <cellStyle name="Output 2 5 3 3" xfId="3794" xr:uid="{00000000-0005-0000-0000-00003C080000}"/>
    <cellStyle name="Output 2 5 3 4" xfId="2357" xr:uid="{00000000-0005-0000-0000-00003D080000}"/>
    <cellStyle name="Output 2 5 3 5" xfId="3698" xr:uid="{00000000-0005-0000-0000-00003E080000}"/>
    <cellStyle name="Output 2 5 3 6" xfId="2323" xr:uid="{00000000-0005-0000-0000-00003F080000}"/>
    <cellStyle name="Output 2 5 3 7" xfId="2620" xr:uid="{00000000-0005-0000-0000-000040080000}"/>
    <cellStyle name="Output 2 5 4" xfId="4034" xr:uid="{00000000-0005-0000-0000-000041080000}"/>
    <cellStyle name="Output 2 5 5" xfId="4643" xr:uid="{00000000-0005-0000-0000-000042080000}"/>
    <cellStyle name="Output 2 5 6" xfId="3549" xr:uid="{00000000-0005-0000-0000-000043080000}"/>
    <cellStyle name="Output 2 5 7" xfId="5051" xr:uid="{00000000-0005-0000-0000-000044080000}"/>
    <cellStyle name="Output 2 5 8" xfId="3944" xr:uid="{00000000-0005-0000-0000-000045080000}"/>
    <cellStyle name="Output 2 5 9" xfId="3058" xr:uid="{00000000-0005-0000-0000-000046080000}"/>
    <cellStyle name="Output 2 6" xfId="1461" xr:uid="{00000000-0005-0000-0000-000047080000}"/>
    <cellStyle name="Output 2 6 2" xfId="1668" xr:uid="{00000000-0005-0000-0000-000048080000}"/>
    <cellStyle name="Output 2 6 2 2" xfId="4399" xr:uid="{00000000-0005-0000-0000-000049080000}"/>
    <cellStyle name="Output 2 6 2 3" xfId="4706" xr:uid="{00000000-0005-0000-0000-00004A080000}"/>
    <cellStyle name="Output 2 6 2 4" xfId="5026" xr:uid="{00000000-0005-0000-0000-00004B080000}"/>
    <cellStyle name="Output 2 6 2 5" xfId="5350" xr:uid="{00000000-0005-0000-0000-00004C080000}"/>
    <cellStyle name="Output 2 6 2 6" xfId="5641" xr:uid="{00000000-0005-0000-0000-00004D080000}"/>
    <cellStyle name="Output 2 6 2 7" xfId="3511" xr:uid="{00000000-0005-0000-0000-00004E080000}"/>
    <cellStyle name="Output 2 6 3" xfId="1010" xr:uid="{00000000-0005-0000-0000-00004F080000}"/>
    <cellStyle name="Output 2 6 3 2" xfId="3904" xr:uid="{00000000-0005-0000-0000-000050080000}"/>
    <cellStyle name="Output 2 6 3 3" xfId="4497" xr:uid="{00000000-0005-0000-0000-000051080000}"/>
    <cellStyle name="Output 2 6 3 4" xfId="2116" xr:uid="{00000000-0005-0000-0000-000052080000}"/>
    <cellStyle name="Output 2 6 3 5" xfId="2039" xr:uid="{00000000-0005-0000-0000-000053080000}"/>
    <cellStyle name="Output 2 6 3 6" xfId="3656" xr:uid="{00000000-0005-0000-0000-000054080000}"/>
    <cellStyle name="Output 2 6 3 7" xfId="2853" xr:uid="{00000000-0005-0000-0000-000055080000}"/>
    <cellStyle name="Output 2 6 4" xfId="4192" xr:uid="{00000000-0005-0000-0000-000056080000}"/>
    <cellStyle name="Output 2 6 5" xfId="4502" xr:uid="{00000000-0005-0000-0000-000057080000}"/>
    <cellStyle name="Output 2 6 6" xfId="4819" xr:uid="{00000000-0005-0000-0000-000058080000}"/>
    <cellStyle name="Output 2 6 7" xfId="5143" xr:uid="{00000000-0005-0000-0000-000059080000}"/>
    <cellStyle name="Output 2 6 8" xfId="5434" xr:uid="{00000000-0005-0000-0000-00005A080000}"/>
    <cellStyle name="Output 2 6 9" xfId="3304" xr:uid="{00000000-0005-0000-0000-00005B080000}"/>
    <cellStyle name="Output 2 7" xfId="1444" xr:uid="{00000000-0005-0000-0000-00005C080000}"/>
    <cellStyle name="Output 2 7 2" xfId="1651" xr:uid="{00000000-0005-0000-0000-00005D080000}"/>
    <cellStyle name="Output 2 7 2 2" xfId="4382" xr:uid="{00000000-0005-0000-0000-00005E080000}"/>
    <cellStyle name="Output 2 7 2 3" xfId="4689" xr:uid="{00000000-0005-0000-0000-00005F080000}"/>
    <cellStyle name="Output 2 7 2 4" xfId="5009" xr:uid="{00000000-0005-0000-0000-000060080000}"/>
    <cellStyle name="Output 2 7 2 5" xfId="5333" xr:uid="{00000000-0005-0000-0000-000061080000}"/>
    <cellStyle name="Output 2 7 2 6" xfId="5624" xr:uid="{00000000-0005-0000-0000-000062080000}"/>
    <cellStyle name="Output 2 7 2 7" xfId="3494" xr:uid="{00000000-0005-0000-0000-000063080000}"/>
    <cellStyle name="Output 2 7 3" xfId="770" xr:uid="{00000000-0005-0000-0000-000064080000}"/>
    <cellStyle name="Output 2 7 3 2" xfId="3748" xr:uid="{00000000-0005-0000-0000-000065080000}"/>
    <cellStyle name="Output 2 7 3 3" xfId="2391" xr:uid="{00000000-0005-0000-0000-000066080000}"/>
    <cellStyle name="Output 2 7 3 4" xfId="3576" xr:uid="{00000000-0005-0000-0000-000067080000}"/>
    <cellStyle name="Output 2 7 3 5" xfId="3702" xr:uid="{00000000-0005-0000-0000-000068080000}"/>
    <cellStyle name="Output 2 7 3 6" xfId="3555" xr:uid="{00000000-0005-0000-0000-000069080000}"/>
    <cellStyle name="Output 2 7 3 7" xfId="2613" xr:uid="{00000000-0005-0000-0000-00006A080000}"/>
    <cellStyle name="Output 2 7 4" xfId="4175" xr:uid="{00000000-0005-0000-0000-00006B080000}"/>
    <cellStyle name="Output 2 7 5" xfId="4628" xr:uid="{00000000-0005-0000-0000-00006C080000}"/>
    <cellStyle name="Output 2 7 6" xfId="4802" xr:uid="{00000000-0005-0000-0000-00006D080000}"/>
    <cellStyle name="Output 2 7 7" xfId="5126" xr:uid="{00000000-0005-0000-0000-00006E080000}"/>
    <cellStyle name="Output 2 7 8" xfId="5417" xr:uid="{00000000-0005-0000-0000-00006F080000}"/>
    <cellStyle name="Output 2 7 9" xfId="3287" xr:uid="{00000000-0005-0000-0000-000070080000}"/>
    <cellStyle name="Output 2 8" xfId="1427" xr:uid="{00000000-0005-0000-0000-000071080000}"/>
    <cellStyle name="Output 2 8 2" xfId="1634" xr:uid="{00000000-0005-0000-0000-000072080000}"/>
    <cellStyle name="Output 2 8 2 2" xfId="4365" xr:uid="{00000000-0005-0000-0000-000073080000}"/>
    <cellStyle name="Output 2 8 2 3" xfId="3650" xr:uid="{00000000-0005-0000-0000-000074080000}"/>
    <cellStyle name="Output 2 8 2 4" xfId="4992" xr:uid="{00000000-0005-0000-0000-000075080000}"/>
    <cellStyle name="Output 2 8 2 5" xfId="5316" xr:uid="{00000000-0005-0000-0000-000076080000}"/>
    <cellStyle name="Output 2 8 2 6" xfId="5607" xr:uid="{00000000-0005-0000-0000-000077080000}"/>
    <cellStyle name="Output 2 8 2 7" xfId="3477" xr:uid="{00000000-0005-0000-0000-000078080000}"/>
    <cellStyle name="Output 2 8 3" xfId="1575" xr:uid="{00000000-0005-0000-0000-000079080000}"/>
    <cellStyle name="Output 2 8 3 2" xfId="4306" xr:uid="{00000000-0005-0000-0000-00007A080000}"/>
    <cellStyle name="Output 2 8 3 3" xfId="3626" xr:uid="{00000000-0005-0000-0000-00007B080000}"/>
    <cellStyle name="Output 2 8 3 4" xfId="4933" xr:uid="{00000000-0005-0000-0000-00007C080000}"/>
    <cellStyle name="Output 2 8 3 5" xfId="5257" xr:uid="{00000000-0005-0000-0000-00007D080000}"/>
    <cellStyle name="Output 2 8 3 6" xfId="5548" xr:uid="{00000000-0005-0000-0000-00007E080000}"/>
    <cellStyle name="Output 2 8 3 7" xfId="3418" xr:uid="{00000000-0005-0000-0000-00007F080000}"/>
    <cellStyle name="Output 2 8 4" xfId="4158" xr:uid="{00000000-0005-0000-0000-000080080000}"/>
    <cellStyle name="Output 2 8 5" xfId="2092" xr:uid="{00000000-0005-0000-0000-000081080000}"/>
    <cellStyle name="Output 2 8 6" xfId="4785" xr:uid="{00000000-0005-0000-0000-000082080000}"/>
    <cellStyle name="Output 2 8 7" xfId="5109" xr:uid="{00000000-0005-0000-0000-000083080000}"/>
    <cellStyle name="Output 2 8 8" xfId="5400" xr:uid="{00000000-0005-0000-0000-000084080000}"/>
    <cellStyle name="Output 2 8 9" xfId="3270" xr:uid="{00000000-0005-0000-0000-000085080000}"/>
    <cellStyle name="Output 2 9" xfId="838" xr:uid="{00000000-0005-0000-0000-000086080000}"/>
    <cellStyle name="Output 2 9 2" xfId="3804" xr:uid="{00000000-0005-0000-0000-000087080000}"/>
    <cellStyle name="Output 2 9 3" xfId="3587" xr:uid="{00000000-0005-0000-0000-000088080000}"/>
    <cellStyle name="Output 2 9 4" xfId="3954" xr:uid="{00000000-0005-0000-0000-000089080000}"/>
    <cellStyle name="Output 2 9 5" xfId="4592" xr:uid="{00000000-0005-0000-0000-00008A080000}"/>
    <cellStyle name="Output 2 9 6" xfId="5083" xr:uid="{00000000-0005-0000-0000-00008B080000}"/>
    <cellStyle name="Output 2 9 7" xfId="2681" xr:uid="{00000000-0005-0000-0000-00008C080000}"/>
    <cellStyle name="Output 3" xfId="269" xr:uid="{00000000-0005-0000-0000-00008D080000}"/>
    <cellStyle name="Output 3 10" xfId="2216" xr:uid="{00000000-0005-0000-0000-00008E080000}"/>
    <cellStyle name="Output 3 11" xfId="2113" xr:uid="{00000000-0005-0000-0000-00008F080000}"/>
    <cellStyle name="Output 3 12" xfId="2395" xr:uid="{00000000-0005-0000-0000-000090080000}"/>
    <cellStyle name="Output 3 2" xfId="666" xr:uid="{00000000-0005-0000-0000-000091080000}"/>
    <cellStyle name="Output 3 2 2" xfId="1129" xr:uid="{00000000-0005-0000-0000-000092080000}"/>
    <cellStyle name="Output 3 2 2 2" xfId="3986" xr:uid="{00000000-0005-0000-0000-000093080000}"/>
    <cellStyle name="Output 3 2 2 3" xfId="4560" xr:uid="{00000000-0005-0000-0000-000094080000}"/>
    <cellStyle name="Output 3 2 2 4" xfId="3618" xr:uid="{00000000-0005-0000-0000-000095080000}"/>
    <cellStyle name="Output 3 2 2 5" xfId="3793" xr:uid="{00000000-0005-0000-0000-000096080000}"/>
    <cellStyle name="Output 3 2 2 6" xfId="4749" xr:uid="{00000000-0005-0000-0000-000097080000}"/>
    <cellStyle name="Output 3 2 2 7" xfId="2972" xr:uid="{00000000-0005-0000-0000-000098080000}"/>
    <cellStyle name="Output 3 2 3" xfId="1537" xr:uid="{00000000-0005-0000-0000-000099080000}"/>
    <cellStyle name="Output 3 2 3 2" xfId="4268" xr:uid="{00000000-0005-0000-0000-00009A080000}"/>
    <cellStyle name="Output 3 2 3 3" xfId="3691" xr:uid="{00000000-0005-0000-0000-00009B080000}"/>
    <cellStyle name="Output 3 2 3 4" xfId="4895" xr:uid="{00000000-0005-0000-0000-00009C080000}"/>
    <cellStyle name="Output 3 2 3 5" xfId="5219" xr:uid="{00000000-0005-0000-0000-00009D080000}"/>
    <cellStyle name="Output 3 2 3 6" xfId="5510" xr:uid="{00000000-0005-0000-0000-00009E080000}"/>
    <cellStyle name="Output 3 2 3 7" xfId="3380" xr:uid="{00000000-0005-0000-0000-00009F080000}"/>
    <cellStyle name="Output 3 2 4" xfId="1520" xr:uid="{00000000-0005-0000-0000-0000A0080000}"/>
    <cellStyle name="Output 3 2 4 2" xfId="4251" xr:uid="{00000000-0005-0000-0000-0000A1080000}"/>
    <cellStyle name="Output 3 2 4 3" xfId="4624" xr:uid="{00000000-0005-0000-0000-0000A2080000}"/>
    <cellStyle name="Output 3 2 4 4" xfId="4878" xr:uid="{00000000-0005-0000-0000-0000A3080000}"/>
    <cellStyle name="Output 3 2 4 5" xfId="5202" xr:uid="{00000000-0005-0000-0000-0000A4080000}"/>
    <cellStyle name="Output 3 2 4 6" xfId="5493" xr:uid="{00000000-0005-0000-0000-0000A5080000}"/>
    <cellStyle name="Output 3 2 4 7" xfId="3363" xr:uid="{00000000-0005-0000-0000-0000A6080000}"/>
    <cellStyle name="Output 3 2 5" xfId="2509" xr:uid="{00000000-0005-0000-0000-0000A7080000}"/>
    <cellStyle name="Output 3 2 6" xfId="4023" xr:uid="{00000000-0005-0000-0000-0000A8080000}"/>
    <cellStyle name="Output 3 2 7" xfId="3573" xr:uid="{00000000-0005-0000-0000-0000A9080000}"/>
    <cellStyle name="Output 3 2 8" xfId="1951" xr:uid="{00000000-0005-0000-0000-0000AA080000}"/>
    <cellStyle name="Output 3 3" xfId="1231" xr:uid="{00000000-0005-0000-0000-0000AB080000}"/>
    <cellStyle name="Output 3 3 2" xfId="1568" xr:uid="{00000000-0005-0000-0000-0000AC080000}"/>
    <cellStyle name="Output 3 3 2 2" xfId="4299" xr:uid="{00000000-0005-0000-0000-0000AD080000}"/>
    <cellStyle name="Output 3 3 2 3" xfId="3612" xr:uid="{00000000-0005-0000-0000-0000AE080000}"/>
    <cellStyle name="Output 3 3 2 4" xfId="4926" xr:uid="{00000000-0005-0000-0000-0000AF080000}"/>
    <cellStyle name="Output 3 3 2 5" xfId="5250" xr:uid="{00000000-0005-0000-0000-0000B0080000}"/>
    <cellStyle name="Output 3 3 2 6" xfId="5541" xr:uid="{00000000-0005-0000-0000-0000B1080000}"/>
    <cellStyle name="Output 3 3 2 7" xfId="3411" xr:uid="{00000000-0005-0000-0000-0000B2080000}"/>
    <cellStyle name="Output 3 3 3" xfId="1494" xr:uid="{00000000-0005-0000-0000-0000B3080000}"/>
    <cellStyle name="Output 3 3 3 2" xfId="4225" xr:uid="{00000000-0005-0000-0000-0000B4080000}"/>
    <cellStyle name="Output 3 3 3 3" xfId="3813" xr:uid="{00000000-0005-0000-0000-0000B5080000}"/>
    <cellStyle name="Output 3 3 3 4" xfId="4852" xr:uid="{00000000-0005-0000-0000-0000B6080000}"/>
    <cellStyle name="Output 3 3 3 5" xfId="5176" xr:uid="{00000000-0005-0000-0000-0000B7080000}"/>
    <cellStyle name="Output 3 3 3 6" xfId="5467" xr:uid="{00000000-0005-0000-0000-0000B8080000}"/>
    <cellStyle name="Output 3 3 3 7" xfId="3337" xr:uid="{00000000-0005-0000-0000-0000B9080000}"/>
    <cellStyle name="Output 3 3 4" xfId="4048" xr:uid="{00000000-0005-0000-0000-0000BA080000}"/>
    <cellStyle name="Output 3 3 5" xfId="4559" xr:uid="{00000000-0005-0000-0000-0000BB080000}"/>
    <cellStyle name="Output 3 3 6" xfId="3637" xr:uid="{00000000-0005-0000-0000-0000BC080000}"/>
    <cellStyle name="Output 3 3 7" xfId="5061" xr:uid="{00000000-0005-0000-0000-0000BD080000}"/>
    <cellStyle name="Output 3 3 8" xfId="4758" xr:uid="{00000000-0005-0000-0000-0000BE080000}"/>
    <cellStyle name="Output 3 3 9" xfId="3074" xr:uid="{00000000-0005-0000-0000-0000BF080000}"/>
    <cellStyle name="Output 3 4" xfId="1419" xr:uid="{00000000-0005-0000-0000-0000C0080000}"/>
    <cellStyle name="Output 3 4 2" xfId="1626" xr:uid="{00000000-0005-0000-0000-0000C1080000}"/>
    <cellStyle name="Output 3 4 2 2" xfId="4357" xr:uid="{00000000-0005-0000-0000-0000C2080000}"/>
    <cellStyle name="Output 3 4 2 3" xfId="3990" xr:uid="{00000000-0005-0000-0000-0000C3080000}"/>
    <cellStyle name="Output 3 4 2 4" xfId="4984" xr:uid="{00000000-0005-0000-0000-0000C4080000}"/>
    <cellStyle name="Output 3 4 2 5" xfId="5308" xr:uid="{00000000-0005-0000-0000-0000C5080000}"/>
    <cellStyle name="Output 3 4 2 6" xfId="5599" xr:uid="{00000000-0005-0000-0000-0000C6080000}"/>
    <cellStyle name="Output 3 4 2 7" xfId="3469" xr:uid="{00000000-0005-0000-0000-0000C7080000}"/>
    <cellStyle name="Output 3 4 3" xfId="1605" xr:uid="{00000000-0005-0000-0000-0000C8080000}"/>
    <cellStyle name="Output 3 4 3 2" xfId="4336" xr:uid="{00000000-0005-0000-0000-0000C9080000}"/>
    <cellStyle name="Output 3 4 3 3" xfId="2091" xr:uid="{00000000-0005-0000-0000-0000CA080000}"/>
    <cellStyle name="Output 3 4 3 4" xfId="4963" xr:uid="{00000000-0005-0000-0000-0000CB080000}"/>
    <cellStyle name="Output 3 4 3 5" xfId="5287" xr:uid="{00000000-0005-0000-0000-0000CC080000}"/>
    <cellStyle name="Output 3 4 3 6" xfId="5578" xr:uid="{00000000-0005-0000-0000-0000CD080000}"/>
    <cellStyle name="Output 3 4 3 7" xfId="3448" xr:uid="{00000000-0005-0000-0000-0000CE080000}"/>
    <cellStyle name="Output 3 4 4" xfId="4150" xr:uid="{00000000-0005-0000-0000-0000CF080000}"/>
    <cellStyle name="Output 3 4 5" xfId="4656" xr:uid="{00000000-0005-0000-0000-0000D0080000}"/>
    <cellStyle name="Output 3 4 6" xfId="4777" xr:uid="{00000000-0005-0000-0000-0000D1080000}"/>
    <cellStyle name="Output 3 4 7" xfId="5101" xr:uid="{00000000-0005-0000-0000-0000D2080000}"/>
    <cellStyle name="Output 3 4 8" xfId="5392" xr:uid="{00000000-0005-0000-0000-0000D3080000}"/>
    <cellStyle name="Output 3 4 9" xfId="3262" xr:uid="{00000000-0005-0000-0000-0000D4080000}"/>
    <cellStyle name="Output 3 5" xfId="1237" xr:uid="{00000000-0005-0000-0000-0000D5080000}"/>
    <cellStyle name="Output 3 5 2" xfId="1573" xr:uid="{00000000-0005-0000-0000-0000D6080000}"/>
    <cellStyle name="Output 3 5 2 2" xfId="4304" xr:uid="{00000000-0005-0000-0000-0000D7080000}"/>
    <cellStyle name="Output 3 5 2 3" xfId="3633" xr:uid="{00000000-0005-0000-0000-0000D8080000}"/>
    <cellStyle name="Output 3 5 2 4" xfId="4931" xr:uid="{00000000-0005-0000-0000-0000D9080000}"/>
    <cellStyle name="Output 3 5 2 5" xfId="5255" xr:uid="{00000000-0005-0000-0000-0000DA080000}"/>
    <cellStyle name="Output 3 5 2 6" xfId="5546" xr:uid="{00000000-0005-0000-0000-0000DB080000}"/>
    <cellStyle name="Output 3 5 2 7" xfId="3416" xr:uid="{00000000-0005-0000-0000-0000DC080000}"/>
    <cellStyle name="Output 3 5 3" xfId="778" xr:uid="{00000000-0005-0000-0000-0000DD080000}"/>
    <cellStyle name="Output 3 5 3 2" xfId="3755" xr:uid="{00000000-0005-0000-0000-0000DE080000}"/>
    <cellStyle name="Output 3 5 3 3" xfId="2346" xr:uid="{00000000-0005-0000-0000-0000DF080000}"/>
    <cellStyle name="Output 3 5 3 4" xfId="3610" xr:uid="{00000000-0005-0000-0000-0000E0080000}"/>
    <cellStyle name="Output 3 5 3 5" xfId="4462" xr:uid="{00000000-0005-0000-0000-0000E1080000}"/>
    <cellStyle name="Output 3 5 3 6" xfId="5088" xr:uid="{00000000-0005-0000-0000-0000E2080000}"/>
    <cellStyle name="Output 3 5 3 7" xfId="2621" xr:uid="{00000000-0005-0000-0000-0000E3080000}"/>
    <cellStyle name="Output 3 5 4" xfId="4053" xr:uid="{00000000-0005-0000-0000-0000E4080000}"/>
    <cellStyle name="Output 3 5 5" xfId="4672" xr:uid="{00000000-0005-0000-0000-0000E5080000}"/>
    <cellStyle name="Output 3 5 6" xfId="4574" xr:uid="{00000000-0005-0000-0000-0000E6080000}"/>
    <cellStyle name="Output 3 5 7" xfId="5066" xr:uid="{00000000-0005-0000-0000-0000E7080000}"/>
    <cellStyle name="Output 3 5 8" xfId="4479" xr:uid="{00000000-0005-0000-0000-0000E8080000}"/>
    <cellStyle name="Output 3 5 9" xfId="3080" xr:uid="{00000000-0005-0000-0000-0000E9080000}"/>
    <cellStyle name="Output 3 6" xfId="1452" xr:uid="{00000000-0005-0000-0000-0000EA080000}"/>
    <cellStyle name="Output 3 6 2" xfId="1659" xr:uid="{00000000-0005-0000-0000-0000EB080000}"/>
    <cellStyle name="Output 3 6 2 2" xfId="4390" xr:uid="{00000000-0005-0000-0000-0000EC080000}"/>
    <cellStyle name="Output 3 6 2 3" xfId="4697" xr:uid="{00000000-0005-0000-0000-0000ED080000}"/>
    <cellStyle name="Output 3 6 2 4" xfId="5017" xr:uid="{00000000-0005-0000-0000-0000EE080000}"/>
    <cellStyle name="Output 3 6 2 5" xfId="5341" xr:uid="{00000000-0005-0000-0000-0000EF080000}"/>
    <cellStyle name="Output 3 6 2 6" xfId="5632" xr:uid="{00000000-0005-0000-0000-0000F0080000}"/>
    <cellStyle name="Output 3 6 2 7" xfId="3502" xr:uid="{00000000-0005-0000-0000-0000F1080000}"/>
    <cellStyle name="Output 3 6 3" xfId="1523" xr:uid="{00000000-0005-0000-0000-0000F2080000}"/>
    <cellStyle name="Output 3 6 3 2" xfId="4254" xr:uid="{00000000-0005-0000-0000-0000F3080000}"/>
    <cellStyle name="Output 3 6 3 3" xfId="4608" xr:uid="{00000000-0005-0000-0000-0000F4080000}"/>
    <cellStyle name="Output 3 6 3 4" xfId="4881" xr:uid="{00000000-0005-0000-0000-0000F5080000}"/>
    <cellStyle name="Output 3 6 3 5" xfId="5205" xr:uid="{00000000-0005-0000-0000-0000F6080000}"/>
    <cellStyle name="Output 3 6 3 6" xfId="5496" xr:uid="{00000000-0005-0000-0000-0000F7080000}"/>
    <cellStyle name="Output 3 6 3 7" xfId="3366" xr:uid="{00000000-0005-0000-0000-0000F8080000}"/>
    <cellStyle name="Output 3 6 4" xfId="4183" xr:uid="{00000000-0005-0000-0000-0000F9080000}"/>
    <cellStyle name="Output 3 6 5" xfId="2115" xr:uid="{00000000-0005-0000-0000-0000FA080000}"/>
    <cellStyle name="Output 3 6 6" xfId="4810" xr:uid="{00000000-0005-0000-0000-0000FB080000}"/>
    <cellStyle name="Output 3 6 7" xfId="5134" xr:uid="{00000000-0005-0000-0000-0000FC080000}"/>
    <cellStyle name="Output 3 6 8" xfId="5425" xr:uid="{00000000-0005-0000-0000-0000FD080000}"/>
    <cellStyle name="Output 3 6 9" xfId="3295" xr:uid="{00000000-0005-0000-0000-0000FE080000}"/>
    <cellStyle name="Output 3 7" xfId="904" xr:uid="{00000000-0005-0000-0000-0000FF080000}"/>
    <cellStyle name="Output 3 7 2" xfId="3837" xr:uid="{00000000-0005-0000-0000-000000090000}"/>
    <cellStyle name="Output 3 7 3" xfId="4430" xr:uid="{00000000-0005-0000-0000-000001090000}"/>
    <cellStyle name="Output 3 7 4" xfId="4664" xr:uid="{00000000-0005-0000-0000-000002090000}"/>
    <cellStyle name="Output 3 7 5" xfId="4622" xr:uid="{00000000-0005-0000-0000-000003090000}"/>
    <cellStyle name="Output 3 7 6" xfId="4433" xr:uid="{00000000-0005-0000-0000-000004090000}"/>
    <cellStyle name="Output 3 7 7" xfId="2747" xr:uid="{00000000-0005-0000-0000-000005090000}"/>
    <cellStyle name="Output 3 8" xfId="1002" xr:uid="{00000000-0005-0000-0000-000006090000}"/>
    <cellStyle name="Output 3 8 2" xfId="3896" xr:uid="{00000000-0005-0000-0000-000007090000}"/>
    <cellStyle name="Output 3 8 3" xfId="4561" xr:uid="{00000000-0005-0000-0000-000008090000}"/>
    <cellStyle name="Output 3 8 4" xfId="2062" xr:uid="{00000000-0005-0000-0000-000009090000}"/>
    <cellStyle name="Output 3 8 5" xfId="4423" xr:uid="{00000000-0005-0000-0000-00000A090000}"/>
    <cellStyle name="Output 3 8 6" xfId="3950" xr:uid="{00000000-0005-0000-0000-00000B090000}"/>
    <cellStyle name="Output 3 8 7" xfId="2845" xr:uid="{00000000-0005-0000-0000-00000C090000}"/>
    <cellStyle name="Output 3 9" xfId="1480" xr:uid="{00000000-0005-0000-0000-00000D090000}"/>
    <cellStyle name="Output 3 9 2" xfId="4211" xr:uid="{00000000-0005-0000-0000-00000E090000}"/>
    <cellStyle name="Output 3 9 3" xfId="4549" xr:uid="{00000000-0005-0000-0000-00000F090000}"/>
    <cellStyle name="Output 3 9 4" xfId="4838" xr:uid="{00000000-0005-0000-0000-000010090000}"/>
    <cellStyle name="Output 3 9 5" xfId="5162" xr:uid="{00000000-0005-0000-0000-000011090000}"/>
    <cellStyle name="Output 3 9 6" xfId="5453" xr:uid="{00000000-0005-0000-0000-000012090000}"/>
    <cellStyle name="Output 3 9 7" xfId="3323" xr:uid="{00000000-0005-0000-0000-000013090000}"/>
    <cellStyle name="Output 4" xfId="450" xr:uid="{00000000-0005-0000-0000-000014090000}"/>
    <cellStyle name="Output 5" xfId="561" xr:uid="{00000000-0005-0000-0000-000015090000}"/>
    <cellStyle name="Output 5 2" xfId="1024" xr:uid="{00000000-0005-0000-0000-000016090000}"/>
    <cellStyle name="Output 5 2 2" xfId="3918" xr:uid="{00000000-0005-0000-0000-000017090000}"/>
    <cellStyle name="Output 5 2 3" xfId="3857" xr:uid="{00000000-0005-0000-0000-000018090000}"/>
    <cellStyle name="Output 5 2 4" xfId="4439" xr:uid="{00000000-0005-0000-0000-000019090000}"/>
    <cellStyle name="Output 5 2 5" xfId="2315" xr:uid="{00000000-0005-0000-0000-00001A090000}"/>
    <cellStyle name="Output 5 2 6" xfId="2317" xr:uid="{00000000-0005-0000-0000-00001B090000}"/>
    <cellStyle name="Output 5 2 7" xfId="2867" xr:uid="{00000000-0005-0000-0000-00001C090000}"/>
    <cellStyle name="Output 5 3" xfId="1504" xr:uid="{00000000-0005-0000-0000-00001D090000}"/>
    <cellStyle name="Output 5 3 2" xfId="4235" xr:uid="{00000000-0005-0000-0000-00001E090000}"/>
    <cellStyle name="Output 5 3 3" xfId="2308" xr:uid="{00000000-0005-0000-0000-00001F090000}"/>
    <cellStyle name="Output 5 3 4" xfId="4862" xr:uid="{00000000-0005-0000-0000-000020090000}"/>
    <cellStyle name="Output 5 3 5" xfId="5186" xr:uid="{00000000-0005-0000-0000-000021090000}"/>
    <cellStyle name="Output 5 3 6" xfId="5477" xr:uid="{00000000-0005-0000-0000-000022090000}"/>
    <cellStyle name="Output 5 3 7" xfId="3347" xr:uid="{00000000-0005-0000-0000-000023090000}"/>
    <cellStyle name="Output 5 4" xfId="1488" xr:uid="{00000000-0005-0000-0000-000024090000}"/>
    <cellStyle name="Output 5 4 2" xfId="4219" xr:uid="{00000000-0005-0000-0000-000025090000}"/>
    <cellStyle name="Output 5 4 3" xfId="2083" xr:uid="{00000000-0005-0000-0000-000026090000}"/>
    <cellStyle name="Output 5 4 4" xfId="4846" xr:uid="{00000000-0005-0000-0000-000027090000}"/>
    <cellStyle name="Output 5 4 5" xfId="5170" xr:uid="{00000000-0005-0000-0000-000028090000}"/>
    <cellStyle name="Output 5 4 6" xfId="5461" xr:uid="{00000000-0005-0000-0000-000029090000}"/>
    <cellStyle name="Output 5 4 7" xfId="3331" xr:uid="{00000000-0005-0000-0000-00002A090000}"/>
    <cellStyle name="Output 5 5" xfId="2404" xr:uid="{00000000-0005-0000-0000-00002B090000}"/>
    <cellStyle name="Output 5 6" xfId="3798" xr:uid="{00000000-0005-0000-0000-00002C090000}"/>
    <cellStyle name="Output 5 7" xfId="2355" xr:uid="{00000000-0005-0000-0000-00002D090000}"/>
    <cellStyle name="Output 5 8" xfId="1859" xr:uid="{00000000-0005-0000-0000-00002E090000}"/>
    <cellStyle name="Output 6" xfId="1436" xr:uid="{00000000-0005-0000-0000-00002F090000}"/>
    <cellStyle name="Output 6 2" xfId="1643" xr:uid="{00000000-0005-0000-0000-000030090000}"/>
    <cellStyle name="Output 6 2 2" xfId="4374" xr:uid="{00000000-0005-0000-0000-000031090000}"/>
    <cellStyle name="Output 6 2 3" xfId="4681" xr:uid="{00000000-0005-0000-0000-000032090000}"/>
    <cellStyle name="Output 6 2 4" xfId="5001" xr:uid="{00000000-0005-0000-0000-000033090000}"/>
    <cellStyle name="Output 6 2 5" xfId="5325" xr:uid="{00000000-0005-0000-0000-000034090000}"/>
    <cellStyle name="Output 6 2 6" xfId="5616" xr:uid="{00000000-0005-0000-0000-000035090000}"/>
    <cellStyle name="Output 6 2 7" xfId="3486" xr:uid="{00000000-0005-0000-0000-000036090000}"/>
    <cellStyle name="Output 6 3" xfId="1602" xr:uid="{00000000-0005-0000-0000-000037090000}"/>
    <cellStyle name="Output 6 3 2" xfId="4333" xr:uid="{00000000-0005-0000-0000-000038090000}"/>
    <cellStyle name="Output 6 3 3" xfId="3714" xr:uid="{00000000-0005-0000-0000-000039090000}"/>
    <cellStyle name="Output 6 3 4" xfId="4960" xr:uid="{00000000-0005-0000-0000-00003A090000}"/>
    <cellStyle name="Output 6 3 5" xfId="5284" xr:uid="{00000000-0005-0000-0000-00003B090000}"/>
    <cellStyle name="Output 6 3 6" xfId="5575" xr:uid="{00000000-0005-0000-0000-00003C090000}"/>
    <cellStyle name="Output 6 3 7" xfId="3445" xr:uid="{00000000-0005-0000-0000-00003D090000}"/>
    <cellStyle name="Output 6 4" xfId="4167" xr:uid="{00000000-0005-0000-0000-00003E090000}"/>
    <cellStyle name="Output 6 5" xfId="4668" xr:uid="{00000000-0005-0000-0000-00003F090000}"/>
    <cellStyle name="Output 6 6" xfId="4794" xr:uid="{00000000-0005-0000-0000-000040090000}"/>
    <cellStyle name="Output 6 7" xfId="5118" xr:uid="{00000000-0005-0000-0000-000041090000}"/>
    <cellStyle name="Output 6 8" xfId="5409" xr:uid="{00000000-0005-0000-0000-000042090000}"/>
    <cellStyle name="Output 6 9" xfId="3279" xr:uid="{00000000-0005-0000-0000-000043090000}"/>
    <cellStyle name="Output 7" xfId="1238" xr:uid="{00000000-0005-0000-0000-000044090000}"/>
    <cellStyle name="Output 7 2" xfId="1574" xr:uid="{00000000-0005-0000-0000-000045090000}"/>
    <cellStyle name="Output 7 2 2" xfId="4305" xr:uid="{00000000-0005-0000-0000-000046090000}"/>
    <cellStyle name="Output 7 2 3" xfId="4083" xr:uid="{00000000-0005-0000-0000-000047090000}"/>
    <cellStyle name="Output 7 2 4" xfId="4932" xr:uid="{00000000-0005-0000-0000-000048090000}"/>
    <cellStyle name="Output 7 2 5" xfId="5256" xr:uid="{00000000-0005-0000-0000-000049090000}"/>
    <cellStyle name="Output 7 2 6" xfId="5547" xr:uid="{00000000-0005-0000-0000-00004A090000}"/>
    <cellStyle name="Output 7 2 7" xfId="3417" xr:uid="{00000000-0005-0000-0000-00004B090000}"/>
    <cellStyle name="Output 7 3" xfId="1557" xr:uid="{00000000-0005-0000-0000-00004C090000}"/>
    <cellStyle name="Output 7 3 2" xfId="4288" xr:uid="{00000000-0005-0000-0000-00004D090000}"/>
    <cellStyle name="Output 7 3 3" xfId="2096" xr:uid="{00000000-0005-0000-0000-00004E090000}"/>
    <cellStyle name="Output 7 3 4" xfId="4915" xr:uid="{00000000-0005-0000-0000-00004F090000}"/>
    <cellStyle name="Output 7 3 5" xfId="5239" xr:uid="{00000000-0005-0000-0000-000050090000}"/>
    <cellStyle name="Output 7 3 6" xfId="5530" xr:uid="{00000000-0005-0000-0000-000051090000}"/>
    <cellStyle name="Output 7 3 7" xfId="3400" xr:uid="{00000000-0005-0000-0000-000052090000}"/>
    <cellStyle name="Output 7 4" xfId="4054" xr:uid="{00000000-0005-0000-0000-000053090000}"/>
    <cellStyle name="Output 7 5" xfId="4541" xr:uid="{00000000-0005-0000-0000-000054090000}"/>
    <cellStyle name="Output 7 6" xfId="2304" xr:uid="{00000000-0005-0000-0000-000055090000}"/>
    <cellStyle name="Output 7 7" xfId="5067" xr:uid="{00000000-0005-0000-0000-000056090000}"/>
    <cellStyle name="Output 7 8" xfId="3541" xr:uid="{00000000-0005-0000-0000-000057090000}"/>
    <cellStyle name="Output 7 9" xfId="3081" xr:uid="{00000000-0005-0000-0000-000058090000}"/>
    <cellStyle name="Output 8" xfId="1424" xr:uid="{00000000-0005-0000-0000-000059090000}"/>
    <cellStyle name="Output 8 2" xfId="1631" xr:uid="{00000000-0005-0000-0000-00005A090000}"/>
    <cellStyle name="Output 8 2 2" xfId="4362" xr:uid="{00000000-0005-0000-0000-00005B090000}"/>
    <cellStyle name="Output 8 2 3" xfId="4030" xr:uid="{00000000-0005-0000-0000-00005C090000}"/>
    <cellStyle name="Output 8 2 4" xfId="4989" xr:uid="{00000000-0005-0000-0000-00005D090000}"/>
    <cellStyle name="Output 8 2 5" xfId="5313" xr:uid="{00000000-0005-0000-0000-00005E090000}"/>
    <cellStyle name="Output 8 2 6" xfId="5604" xr:uid="{00000000-0005-0000-0000-00005F090000}"/>
    <cellStyle name="Output 8 2 7" xfId="3474" xr:uid="{00000000-0005-0000-0000-000060090000}"/>
    <cellStyle name="Output 8 3" xfId="1611" xr:uid="{00000000-0005-0000-0000-000061090000}"/>
    <cellStyle name="Output 8 3 2" xfId="4342" xr:uid="{00000000-0005-0000-0000-000062090000}"/>
    <cellStyle name="Output 8 3 3" xfId="2329" xr:uid="{00000000-0005-0000-0000-000063090000}"/>
    <cellStyle name="Output 8 3 4" xfId="4969" xr:uid="{00000000-0005-0000-0000-000064090000}"/>
    <cellStyle name="Output 8 3 5" xfId="5293" xr:uid="{00000000-0005-0000-0000-000065090000}"/>
    <cellStyle name="Output 8 3 6" xfId="5584" xr:uid="{00000000-0005-0000-0000-000066090000}"/>
    <cellStyle name="Output 8 3 7" xfId="3454" xr:uid="{00000000-0005-0000-0000-000067090000}"/>
    <cellStyle name="Output 8 4" xfId="4155" xr:uid="{00000000-0005-0000-0000-000068090000}"/>
    <cellStyle name="Output 8 5" xfId="4552" xr:uid="{00000000-0005-0000-0000-000069090000}"/>
    <cellStyle name="Output 8 6" xfId="4782" xr:uid="{00000000-0005-0000-0000-00006A090000}"/>
    <cellStyle name="Output 8 7" xfId="5106" xr:uid="{00000000-0005-0000-0000-00006B090000}"/>
    <cellStyle name="Output 8 8" xfId="5397" xr:uid="{00000000-0005-0000-0000-00006C090000}"/>
    <cellStyle name="Output 8 9" xfId="3267" xr:uid="{00000000-0005-0000-0000-00006D090000}"/>
    <cellStyle name="Output 9" xfId="1441" xr:uid="{00000000-0005-0000-0000-00006E090000}"/>
    <cellStyle name="Output 9 2" xfId="1648" xr:uid="{00000000-0005-0000-0000-00006F090000}"/>
    <cellStyle name="Output 9 2 2" xfId="4379" xr:uid="{00000000-0005-0000-0000-000070090000}"/>
    <cellStyle name="Output 9 2 3" xfId="4686" xr:uid="{00000000-0005-0000-0000-000071090000}"/>
    <cellStyle name="Output 9 2 4" xfId="5006" xr:uid="{00000000-0005-0000-0000-000072090000}"/>
    <cellStyle name="Output 9 2 5" xfId="5330" xr:uid="{00000000-0005-0000-0000-000073090000}"/>
    <cellStyle name="Output 9 2 6" xfId="5621" xr:uid="{00000000-0005-0000-0000-000074090000}"/>
    <cellStyle name="Output 9 2 7" xfId="3491" xr:uid="{00000000-0005-0000-0000-000075090000}"/>
    <cellStyle name="Output 9 3" xfId="1554" xr:uid="{00000000-0005-0000-0000-000076090000}"/>
    <cellStyle name="Output 9 3 2" xfId="4285" xr:uid="{00000000-0005-0000-0000-000077090000}"/>
    <cellStyle name="Output 9 3 3" xfId="2117" xr:uid="{00000000-0005-0000-0000-000078090000}"/>
    <cellStyle name="Output 9 3 4" xfId="4912" xr:uid="{00000000-0005-0000-0000-000079090000}"/>
    <cellStyle name="Output 9 3 5" xfId="5236" xr:uid="{00000000-0005-0000-0000-00007A090000}"/>
    <cellStyle name="Output 9 3 6" xfId="5527" xr:uid="{00000000-0005-0000-0000-00007B090000}"/>
    <cellStyle name="Output 9 3 7" xfId="3397" xr:uid="{00000000-0005-0000-0000-00007C090000}"/>
    <cellStyle name="Output 9 4" xfId="4172" xr:uid="{00000000-0005-0000-0000-00007D090000}"/>
    <cellStyle name="Output 9 5" xfId="4605" xr:uid="{00000000-0005-0000-0000-00007E090000}"/>
    <cellStyle name="Output 9 6" xfId="4799" xr:uid="{00000000-0005-0000-0000-00007F090000}"/>
    <cellStyle name="Output 9 7" xfId="5123" xr:uid="{00000000-0005-0000-0000-000080090000}"/>
    <cellStyle name="Output 9 8" xfId="5414" xr:uid="{00000000-0005-0000-0000-000081090000}"/>
    <cellStyle name="Output 9 9" xfId="3284" xr:uid="{00000000-0005-0000-0000-000082090000}"/>
    <cellStyle name="Pojasnjevalno besedilo 2" xfId="125" xr:uid="{00000000-0005-0000-0000-000083090000}"/>
    <cellStyle name="Pojasnjevalno besedilo 2 2" xfId="452" xr:uid="{00000000-0005-0000-0000-000084090000}"/>
    <cellStyle name="Poudarek1 2" xfId="126" xr:uid="{00000000-0005-0000-0000-000085090000}"/>
    <cellStyle name="Poudarek1 2 2" xfId="453" xr:uid="{00000000-0005-0000-0000-000086090000}"/>
    <cellStyle name="Poudarek2 2" xfId="127" xr:uid="{00000000-0005-0000-0000-000087090000}"/>
    <cellStyle name="Poudarek2 2 2" xfId="454" xr:uid="{00000000-0005-0000-0000-000088090000}"/>
    <cellStyle name="Poudarek3 2" xfId="128" xr:uid="{00000000-0005-0000-0000-000089090000}"/>
    <cellStyle name="Poudarek3 2 2" xfId="455" xr:uid="{00000000-0005-0000-0000-00008A090000}"/>
    <cellStyle name="Poudarek4 2" xfId="129" xr:uid="{00000000-0005-0000-0000-00008B090000}"/>
    <cellStyle name="Poudarek4 2 2" xfId="456" xr:uid="{00000000-0005-0000-0000-00008C090000}"/>
    <cellStyle name="Poudarek5 2" xfId="130" xr:uid="{00000000-0005-0000-0000-00008D090000}"/>
    <cellStyle name="Poudarek5 2 2" xfId="457" xr:uid="{00000000-0005-0000-0000-00008E090000}"/>
    <cellStyle name="Poudarek6 2" xfId="131" xr:uid="{00000000-0005-0000-0000-00008F090000}"/>
    <cellStyle name="Poudarek6 2 2" xfId="458" xr:uid="{00000000-0005-0000-0000-000090090000}"/>
    <cellStyle name="Povezana celica 2" xfId="132" xr:uid="{00000000-0005-0000-0000-000091090000}"/>
    <cellStyle name="Povezana celica 2 2" xfId="459" xr:uid="{00000000-0005-0000-0000-000092090000}"/>
    <cellStyle name="Preveri celico 2" xfId="133" xr:uid="{00000000-0005-0000-0000-000093090000}"/>
    <cellStyle name="Preveri celico 2 2" xfId="460" xr:uid="{00000000-0005-0000-0000-000094090000}"/>
    <cellStyle name="Računanje 2" xfId="134" xr:uid="{00000000-0005-0000-0000-000095090000}"/>
    <cellStyle name="Računanje 2 2" xfId="262" xr:uid="{00000000-0005-0000-0000-000096090000}"/>
    <cellStyle name="Računanje 2 2 10" xfId="2209" xr:uid="{00000000-0005-0000-0000-000097090000}"/>
    <cellStyle name="Računanje 2 2 11" xfId="3620" xr:uid="{00000000-0005-0000-0000-000098090000}"/>
    <cellStyle name="Računanje 2 2 12" xfId="3578" xr:uid="{00000000-0005-0000-0000-000099090000}"/>
    <cellStyle name="Računanje 2 2 2" xfId="659" xr:uid="{00000000-0005-0000-0000-00009A090000}"/>
    <cellStyle name="Računanje 2 2 2 2" xfId="1122" xr:uid="{00000000-0005-0000-0000-00009B090000}"/>
    <cellStyle name="Računanje 2 2 2 2 2" xfId="3979" xr:uid="{00000000-0005-0000-0000-00009C090000}"/>
    <cellStyle name="Računanje 2 2 2 2 3" xfId="4593" xr:uid="{00000000-0005-0000-0000-00009D090000}"/>
    <cellStyle name="Računanje 2 2 2 2 4" xfId="4474" xr:uid="{00000000-0005-0000-0000-00009E090000}"/>
    <cellStyle name="Računanje 2 2 2 2 5" xfId="3564" xr:uid="{00000000-0005-0000-0000-00009F090000}"/>
    <cellStyle name="Računanje 2 2 2 2 6" xfId="4525" xr:uid="{00000000-0005-0000-0000-0000A0090000}"/>
    <cellStyle name="Računanje 2 2 2 2 7" xfId="2965" xr:uid="{00000000-0005-0000-0000-0000A1090000}"/>
    <cellStyle name="Računanje 2 2 2 3" xfId="1531" xr:uid="{00000000-0005-0000-0000-0000A2090000}"/>
    <cellStyle name="Računanje 2 2 2 3 2" xfId="4262" xr:uid="{00000000-0005-0000-0000-0000A3090000}"/>
    <cellStyle name="Računanje 2 2 2 3 3" xfId="2146" xr:uid="{00000000-0005-0000-0000-0000A4090000}"/>
    <cellStyle name="Računanje 2 2 2 3 4" xfId="4889" xr:uid="{00000000-0005-0000-0000-0000A5090000}"/>
    <cellStyle name="Računanje 2 2 2 3 5" xfId="5213" xr:uid="{00000000-0005-0000-0000-0000A6090000}"/>
    <cellStyle name="Računanje 2 2 2 3 6" xfId="5504" xr:uid="{00000000-0005-0000-0000-0000A7090000}"/>
    <cellStyle name="Računanje 2 2 2 3 7" xfId="3374" xr:uid="{00000000-0005-0000-0000-0000A8090000}"/>
    <cellStyle name="Računanje 2 2 2 4" xfId="1550" xr:uid="{00000000-0005-0000-0000-0000A9090000}"/>
    <cellStyle name="Računanje 2 2 2 4 2" xfId="4281" xr:uid="{00000000-0005-0000-0000-0000AA090000}"/>
    <cellStyle name="Računanje 2 2 2 4 3" xfId="4584" xr:uid="{00000000-0005-0000-0000-0000AB090000}"/>
    <cellStyle name="Računanje 2 2 2 4 4" xfId="4908" xr:uid="{00000000-0005-0000-0000-0000AC090000}"/>
    <cellStyle name="Računanje 2 2 2 4 5" xfId="5232" xr:uid="{00000000-0005-0000-0000-0000AD090000}"/>
    <cellStyle name="Računanje 2 2 2 4 6" xfId="5523" xr:uid="{00000000-0005-0000-0000-0000AE090000}"/>
    <cellStyle name="Računanje 2 2 2 4 7" xfId="3393" xr:uid="{00000000-0005-0000-0000-0000AF090000}"/>
    <cellStyle name="Računanje 2 2 2 5" xfId="2502" xr:uid="{00000000-0005-0000-0000-0000B0090000}"/>
    <cellStyle name="Računanje 2 2 2 6" xfId="3817" xr:uid="{00000000-0005-0000-0000-0000B1090000}"/>
    <cellStyle name="Računanje 2 2 2 7" xfId="4463" xr:uid="{00000000-0005-0000-0000-0000B2090000}"/>
    <cellStyle name="Računanje 2 2 3" xfId="1416" xr:uid="{00000000-0005-0000-0000-0000B3090000}"/>
    <cellStyle name="Računanje 2 2 3 2" xfId="1623" xr:uid="{00000000-0005-0000-0000-0000B4090000}"/>
    <cellStyle name="Računanje 2 2 3 2 2" xfId="4354" xr:uid="{00000000-0005-0000-0000-0000B5090000}"/>
    <cellStyle name="Računanje 2 2 3 2 3" xfId="3636" xr:uid="{00000000-0005-0000-0000-0000B6090000}"/>
    <cellStyle name="Računanje 2 2 3 2 4" xfId="4981" xr:uid="{00000000-0005-0000-0000-0000B7090000}"/>
    <cellStyle name="Računanje 2 2 3 2 5" xfId="5305" xr:uid="{00000000-0005-0000-0000-0000B8090000}"/>
    <cellStyle name="Računanje 2 2 3 2 6" xfId="5596" xr:uid="{00000000-0005-0000-0000-0000B9090000}"/>
    <cellStyle name="Računanje 2 2 3 2 7" xfId="3466" xr:uid="{00000000-0005-0000-0000-0000BA090000}"/>
    <cellStyle name="Računanje 2 2 3 3" xfId="761" xr:uid="{00000000-0005-0000-0000-0000BB090000}"/>
    <cellStyle name="Računanje 2 2 3 3 2" xfId="3740" xr:uid="{00000000-0005-0000-0000-0000BC090000}"/>
    <cellStyle name="Računanje 2 2 3 3 3" xfId="2321" xr:uid="{00000000-0005-0000-0000-0000BD090000}"/>
    <cellStyle name="Računanje 2 2 3 3 4" xfId="2383" xr:uid="{00000000-0005-0000-0000-0000BE090000}"/>
    <cellStyle name="Računanje 2 2 3 3 5" xfId="4620" xr:uid="{00000000-0005-0000-0000-0000BF090000}"/>
    <cellStyle name="Računanje 2 2 3 3 6" xfId="3787" xr:uid="{00000000-0005-0000-0000-0000C0090000}"/>
    <cellStyle name="Računanje 2 2 3 3 7" xfId="2604" xr:uid="{00000000-0005-0000-0000-0000C1090000}"/>
    <cellStyle name="Računanje 2 2 3 4" xfId="4147" xr:uid="{00000000-0005-0000-0000-0000C2090000}"/>
    <cellStyle name="Računanje 2 2 3 5" xfId="4658" xr:uid="{00000000-0005-0000-0000-0000C3090000}"/>
    <cellStyle name="Računanje 2 2 3 6" xfId="4774" xr:uid="{00000000-0005-0000-0000-0000C4090000}"/>
    <cellStyle name="Računanje 2 2 3 7" xfId="5098" xr:uid="{00000000-0005-0000-0000-0000C5090000}"/>
    <cellStyle name="Računanje 2 2 3 8" xfId="5389" xr:uid="{00000000-0005-0000-0000-0000C6090000}"/>
    <cellStyle name="Računanje 2 2 3 9" xfId="3259" xr:uid="{00000000-0005-0000-0000-0000C7090000}"/>
    <cellStyle name="Računanje 2 2 4" xfId="1421" xr:uid="{00000000-0005-0000-0000-0000C8090000}"/>
    <cellStyle name="Računanje 2 2 4 2" xfId="1628" xr:uid="{00000000-0005-0000-0000-0000C9090000}"/>
    <cellStyle name="Računanje 2 2 4 2 2" xfId="4359" xr:uid="{00000000-0005-0000-0000-0000CA090000}"/>
    <cellStyle name="Računanje 2 2 4 2 3" xfId="4099" xr:uid="{00000000-0005-0000-0000-0000CB090000}"/>
    <cellStyle name="Računanje 2 2 4 2 4" xfId="4986" xr:uid="{00000000-0005-0000-0000-0000CC090000}"/>
    <cellStyle name="Računanje 2 2 4 2 5" xfId="5310" xr:uid="{00000000-0005-0000-0000-0000CD090000}"/>
    <cellStyle name="Računanje 2 2 4 2 6" xfId="5601" xr:uid="{00000000-0005-0000-0000-0000CE090000}"/>
    <cellStyle name="Računanje 2 2 4 2 7" xfId="3471" xr:uid="{00000000-0005-0000-0000-0000CF090000}"/>
    <cellStyle name="Računanje 2 2 4 3" xfId="1587" xr:uid="{00000000-0005-0000-0000-0000D0090000}"/>
    <cellStyle name="Računanje 2 2 4 3 2" xfId="4318" xr:uid="{00000000-0005-0000-0000-0000D1090000}"/>
    <cellStyle name="Računanje 2 2 4 3 3" xfId="3746" xr:uid="{00000000-0005-0000-0000-0000D2090000}"/>
    <cellStyle name="Računanje 2 2 4 3 4" xfId="4945" xr:uid="{00000000-0005-0000-0000-0000D3090000}"/>
    <cellStyle name="Računanje 2 2 4 3 5" xfId="5269" xr:uid="{00000000-0005-0000-0000-0000D4090000}"/>
    <cellStyle name="Računanje 2 2 4 3 6" xfId="5560" xr:uid="{00000000-0005-0000-0000-0000D5090000}"/>
    <cellStyle name="Računanje 2 2 4 3 7" xfId="3430" xr:uid="{00000000-0005-0000-0000-0000D6090000}"/>
    <cellStyle name="Računanje 2 2 4 4" xfId="4152" xr:uid="{00000000-0005-0000-0000-0000D7090000}"/>
    <cellStyle name="Računanje 2 2 4 5" xfId="4614" xr:uid="{00000000-0005-0000-0000-0000D8090000}"/>
    <cellStyle name="Računanje 2 2 4 6" xfId="4779" xr:uid="{00000000-0005-0000-0000-0000D9090000}"/>
    <cellStyle name="Računanje 2 2 4 7" xfId="5103" xr:uid="{00000000-0005-0000-0000-0000DA090000}"/>
    <cellStyle name="Računanje 2 2 4 8" xfId="5394" xr:uid="{00000000-0005-0000-0000-0000DB090000}"/>
    <cellStyle name="Računanje 2 2 4 9" xfId="3264" xr:uid="{00000000-0005-0000-0000-0000DC090000}"/>
    <cellStyle name="Računanje 2 2 5" xfId="1229" xr:uid="{00000000-0005-0000-0000-0000DD090000}"/>
    <cellStyle name="Računanje 2 2 5 2" xfId="1566" xr:uid="{00000000-0005-0000-0000-0000DE090000}"/>
    <cellStyle name="Računanje 2 2 5 2 2" xfId="4297" xr:uid="{00000000-0005-0000-0000-0000DF090000}"/>
    <cellStyle name="Računanje 2 2 5 2 3" xfId="3877" xr:uid="{00000000-0005-0000-0000-0000E0090000}"/>
    <cellStyle name="Računanje 2 2 5 2 4" xfId="4924" xr:uid="{00000000-0005-0000-0000-0000E1090000}"/>
    <cellStyle name="Računanje 2 2 5 2 5" xfId="5248" xr:uid="{00000000-0005-0000-0000-0000E2090000}"/>
    <cellStyle name="Računanje 2 2 5 2 6" xfId="5539" xr:uid="{00000000-0005-0000-0000-0000E3090000}"/>
    <cellStyle name="Računanje 2 2 5 2 7" xfId="3409" xr:uid="{00000000-0005-0000-0000-0000E4090000}"/>
    <cellStyle name="Računanje 2 2 5 3" xfId="1016" xr:uid="{00000000-0005-0000-0000-0000E5090000}"/>
    <cellStyle name="Računanje 2 2 5 3 2" xfId="3910" xr:uid="{00000000-0005-0000-0000-0000E6090000}"/>
    <cellStyle name="Računanje 2 2 5 3 3" xfId="4519" xr:uid="{00000000-0005-0000-0000-0000E7090000}"/>
    <cellStyle name="Računanje 2 2 5 3 4" xfId="2369" xr:uid="{00000000-0005-0000-0000-0000E8090000}"/>
    <cellStyle name="Računanje 2 2 5 3 5" xfId="4554" xr:uid="{00000000-0005-0000-0000-0000E9090000}"/>
    <cellStyle name="Računanje 2 2 5 3 6" xfId="4737" xr:uid="{00000000-0005-0000-0000-0000EA090000}"/>
    <cellStyle name="Računanje 2 2 5 3 7" xfId="2859" xr:uid="{00000000-0005-0000-0000-0000EB090000}"/>
    <cellStyle name="Računanje 2 2 5 4" xfId="4046" xr:uid="{00000000-0005-0000-0000-0000EC090000}"/>
    <cellStyle name="Računanje 2 2 5 5" xfId="4539" xr:uid="{00000000-0005-0000-0000-0000ED090000}"/>
    <cellStyle name="Računanje 2 2 5 6" xfId="4640" xr:uid="{00000000-0005-0000-0000-0000EE090000}"/>
    <cellStyle name="Računanje 2 2 5 7" xfId="5059" xr:uid="{00000000-0005-0000-0000-0000EF090000}"/>
    <cellStyle name="Računanje 2 2 5 8" xfId="2371" xr:uid="{00000000-0005-0000-0000-0000F0090000}"/>
    <cellStyle name="Računanje 2 2 5 9" xfId="3072" xr:uid="{00000000-0005-0000-0000-0000F1090000}"/>
    <cellStyle name="Računanje 2 2 6" xfId="1422" xr:uid="{00000000-0005-0000-0000-0000F2090000}"/>
    <cellStyle name="Računanje 2 2 6 2" xfId="1629" xr:uid="{00000000-0005-0000-0000-0000F3090000}"/>
    <cellStyle name="Računanje 2 2 6 2 2" xfId="4360" xr:uid="{00000000-0005-0000-0000-0000F4090000}"/>
    <cellStyle name="Računanje 2 2 6 2 3" xfId="2345" xr:uid="{00000000-0005-0000-0000-0000F5090000}"/>
    <cellStyle name="Računanje 2 2 6 2 4" xfId="4987" xr:uid="{00000000-0005-0000-0000-0000F6090000}"/>
    <cellStyle name="Računanje 2 2 6 2 5" xfId="5311" xr:uid="{00000000-0005-0000-0000-0000F7090000}"/>
    <cellStyle name="Računanje 2 2 6 2 6" xfId="5602" xr:uid="{00000000-0005-0000-0000-0000F8090000}"/>
    <cellStyle name="Računanje 2 2 6 2 7" xfId="3472" xr:uid="{00000000-0005-0000-0000-0000F9090000}"/>
    <cellStyle name="Računanje 2 2 6 3" xfId="1555" xr:uid="{00000000-0005-0000-0000-0000FA090000}"/>
    <cellStyle name="Računanje 2 2 6 3 2" xfId="4286" xr:uid="{00000000-0005-0000-0000-0000FB090000}"/>
    <cellStyle name="Računanje 2 2 6 3 3" xfId="3627" xr:uid="{00000000-0005-0000-0000-0000FC090000}"/>
    <cellStyle name="Računanje 2 2 6 3 4" xfId="4913" xr:uid="{00000000-0005-0000-0000-0000FD090000}"/>
    <cellStyle name="Računanje 2 2 6 3 5" xfId="5237" xr:uid="{00000000-0005-0000-0000-0000FE090000}"/>
    <cellStyle name="Računanje 2 2 6 3 6" xfId="5528" xr:uid="{00000000-0005-0000-0000-0000FF090000}"/>
    <cellStyle name="Računanje 2 2 6 3 7" xfId="3398" xr:uid="{00000000-0005-0000-0000-0000000A0000}"/>
    <cellStyle name="Računanje 2 2 6 4" xfId="4153" xr:uid="{00000000-0005-0000-0000-0000010A0000}"/>
    <cellStyle name="Računanje 2 2 6 5" xfId="4642" xr:uid="{00000000-0005-0000-0000-0000020A0000}"/>
    <cellStyle name="Računanje 2 2 6 6" xfId="4780" xr:uid="{00000000-0005-0000-0000-0000030A0000}"/>
    <cellStyle name="Računanje 2 2 6 7" xfId="5104" xr:uid="{00000000-0005-0000-0000-0000040A0000}"/>
    <cellStyle name="Računanje 2 2 6 8" xfId="5395" xr:uid="{00000000-0005-0000-0000-0000050A0000}"/>
    <cellStyle name="Računanje 2 2 6 9" xfId="3265" xr:uid="{00000000-0005-0000-0000-0000060A0000}"/>
    <cellStyle name="Računanje 2 2 7" xfId="897" xr:uid="{00000000-0005-0000-0000-0000070A0000}"/>
    <cellStyle name="Računanje 2 2 7 2" xfId="3830" xr:uid="{00000000-0005-0000-0000-0000080A0000}"/>
    <cellStyle name="Računanje 2 2 7 3" xfId="4486" xr:uid="{00000000-0005-0000-0000-0000090A0000}"/>
    <cellStyle name="Računanje 2 2 7 4" xfId="3622" xr:uid="{00000000-0005-0000-0000-00000A0A0000}"/>
    <cellStyle name="Računanje 2 2 7 5" xfId="4757" xr:uid="{00000000-0005-0000-0000-00000B0A0000}"/>
    <cellStyle name="Računanje 2 2 7 6" xfId="4754" xr:uid="{00000000-0005-0000-0000-00000C0A0000}"/>
    <cellStyle name="Računanje 2 2 7 7" xfId="2740" xr:uid="{00000000-0005-0000-0000-00000D0A0000}"/>
    <cellStyle name="Računanje 2 2 8" xfId="780" xr:uid="{00000000-0005-0000-0000-00000E0A0000}"/>
    <cellStyle name="Računanje 2 2 8 2" xfId="3757" xr:uid="{00000000-0005-0000-0000-00000F0A0000}"/>
    <cellStyle name="Računanje 2 2 8 3" xfId="2396" xr:uid="{00000000-0005-0000-0000-0000100A0000}"/>
    <cellStyle name="Računanje 2 2 8 4" xfId="4493" xr:uid="{00000000-0005-0000-0000-0000110A0000}"/>
    <cellStyle name="Računanje 2 2 8 5" xfId="3566" xr:uid="{00000000-0005-0000-0000-0000120A0000}"/>
    <cellStyle name="Računanje 2 2 8 6" xfId="3680" xr:uid="{00000000-0005-0000-0000-0000130A0000}"/>
    <cellStyle name="Računanje 2 2 8 7" xfId="2623" xr:uid="{00000000-0005-0000-0000-0000140A0000}"/>
    <cellStyle name="Računanje 2 2 9" xfId="766" xr:uid="{00000000-0005-0000-0000-0000150A0000}"/>
    <cellStyle name="Računanje 2 2 9 2" xfId="3745" xr:uid="{00000000-0005-0000-0000-0000160A0000}"/>
    <cellStyle name="Računanje 2 2 9 3" xfId="3844" xr:uid="{00000000-0005-0000-0000-0000170A0000}"/>
    <cellStyle name="Računanje 2 2 9 4" xfId="4438" xr:uid="{00000000-0005-0000-0000-0000180A0000}"/>
    <cellStyle name="Računanje 2 2 9 5" xfId="4609" xr:uid="{00000000-0005-0000-0000-0000190A0000}"/>
    <cellStyle name="Računanje 2 2 9 6" xfId="4731" xr:uid="{00000000-0005-0000-0000-00001A0A0000}"/>
    <cellStyle name="Računanje 2 2 9 7" xfId="2609" xr:uid="{00000000-0005-0000-0000-00001B0A0000}"/>
    <cellStyle name="Računanje 2 3" xfId="461" xr:uid="{00000000-0005-0000-0000-00001C0A0000}"/>
    <cellStyle name="Računanje 2 4" xfId="797" xr:uid="{00000000-0005-0000-0000-00001D0A0000}"/>
    <cellStyle name="Računanje 2 4 2" xfId="3774" xr:uid="{00000000-0005-0000-0000-00001E0A0000}"/>
    <cellStyle name="Računanje 2 4 3" xfId="2387" xr:uid="{00000000-0005-0000-0000-00001F0A0000}"/>
    <cellStyle name="Računanje 2 4 4" xfId="4488" xr:uid="{00000000-0005-0000-0000-0000200A0000}"/>
    <cellStyle name="Računanje 2 4 5" xfId="4470" xr:uid="{00000000-0005-0000-0000-0000210A0000}"/>
    <cellStyle name="Računanje 2 4 6" xfId="3936" xr:uid="{00000000-0005-0000-0000-0000220A0000}"/>
    <cellStyle name="Računanje 2 4 7" xfId="2640" xr:uid="{00000000-0005-0000-0000-0000230A0000}"/>
    <cellStyle name="Računanje 2 5" xfId="2105" xr:uid="{00000000-0005-0000-0000-0000240A0000}"/>
    <cellStyle name="S10" xfId="118" xr:uid="{00000000-0005-0000-0000-0000250A0000}"/>
    <cellStyle name="S10 2" xfId="462" xr:uid="{00000000-0005-0000-0000-0000260A0000}"/>
    <cellStyle name="S10 3" xfId="142" xr:uid="{00000000-0005-0000-0000-0000270A0000}"/>
    <cellStyle name="S5" xfId="143" xr:uid="{00000000-0005-0000-0000-0000280A0000}"/>
    <cellStyle name="S5 2" xfId="463" xr:uid="{00000000-0005-0000-0000-0000290A0000}"/>
    <cellStyle name="S6" xfId="144" xr:uid="{00000000-0005-0000-0000-00002A0A0000}"/>
    <cellStyle name="S6 2" xfId="464" xr:uid="{00000000-0005-0000-0000-00002B0A0000}"/>
    <cellStyle name="S9" xfId="145" xr:uid="{00000000-0005-0000-0000-00002C0A0000}"/>
    <cellStyle name="S9 2" xfId="465" xr:uid="{00000000-0005-0000-0000-00002D0A0000}"/>
    <cellStyle name="Slabo 2" xfId="135" xr:uid="{00000000-0005-0000-0000-00002E0A0000}"/>
    <cellStyle name="Slabo 2 2" xfId="466" xr:uid="{00000000-0005-0000-0000-00002F0A0000}"/>
    <cellStyle name="TableStyleLight1" xfId="146" xr:uid="{00000000-0005-0000-0000-0000300A0000}"/>
    <cellStyle name="Title" xfId="47" xr:uid="{00000000-0005-0000-0000-0000310A0000}"/>
    <cellStyle name="Title 2" xfId="467" xr:uid="{00000000-0005-0000-0000-0000320A0000}"/>
    <cellStyle name="Total" xfId="48" xr:uid="{00000000-0005-0000-0000-0000330A0000}"/>
    <cellStyle name="Total 10" xfId="765" xr:uid="{00000000-0005-0000-0000-0000340A0000}"/>
    <cellStyle name="Total 10 2" xfId="3744" xr:uid="{00000000-0005-0000-0000-0000350A0000}"/>
    <cellStyle name="Total 10 3" xfId="2379" xr:uid="{00000000-0005-0000-0000-0000360A0000}"/>
    <cellStyle name="Total 10 4" xfId="2114" xr:uid="{00000000-0005-0000-0000-0000370A0000}"/>
    <cellStyle name="Total 10 5" xfId="2350" xr:uid="{00000000-0005-0000-0000-0000380A0000}"/>
    <cellStyle name="Total 10 6" xfId="4032" xr:uid="{00000000-0005-0000-0000-0000390A0000}"/>
    <cellStyle name="Total 10 7" xfId="2608" xr:uid="{00000000-0005-0000-0000-00003A0A0000}"/>
    <cellStyle name="Total 11" xfId="1017" xr:uid="{00000000-0005-0000-0000-00003B0A0000}"/>
    <cellStyle name="Total 11 2" xfId="3911" xr:uid="{00000000-0005-0000-0000-00003C0A0000}"/>
    <cellStyle name="Total 11 3" xfId="2382" xr:uid="{00000000-0005-0000-0000-00003D0A0000}"/>
    <cellStyle name="Total 11 4" xfId="4629" xr:uid="{00000000-0005-0000-0000-00003E0A0000}"/>
    <cellStyle name="Total 11 5" xfId="3969" xr:uid="{00000000-0005-0000-0000-00003F0A0000}"/>
    <cellStyle name="Total 11 6" xfId="4472" xr:uid="{00000000-0005-0000-0000-0000400A0000}"/>
    <cellStyle name="Total 11 7" xfId="2860" xr:uid="{00000000-0005-0000-0000-0000410A0000}"/>
    <cellStyle name="Total 12" xfId="1008" xr:uid="{00000000-0005-0000-0000-0000420A0000}"/>
    <cellStyle name="Total 12 2" xfId="3902" xr:uid="{00000000-0005-0000-0000-0000430A0000}"/>
    <cellStyle name="Total 12 3" xfId="4544" xr:uid="{00000000-0005-0000-0000-0000440A0000}"/>
    <cellStyle name="Total 12 4" xfId="2385" xr:uid="{00000000-0005-0000-0000-0000450A0000}"/>
    <cellStyle name="Total 12 5" xfId="4621" xr:uid="{00000000-0005-0000-0000-0000460A0000}"/>
    <cellStyle name="Total 12 6" xfId="3682" xr:uid="{00000000-0005-0000-0000-0000470A0000}"/>
    <cellStyle name="Total 12 7" xfId="2851" xr:uid="{00000000-0005-0000-0000-0000480A0000}"/>
    <cellStyle name="Total 13" xfId="2060" xr:uid="{00000000-0005-0000-0000-0000490A0000}"/>
    <cellStyle name="Total 14" xfId="2101" xr:uid="{00000000-0005-0000-0000-00004A0A0000}"/>
    <cellStyle name="Total 15" xfId="3968" xr:uid="{00000000-0005-0000-0000-00004B0A0000}"/>
    <cellStyle name="Total 16" xfId="2347" xr:uid="{00000000-0005-0000-0000-00004C0A0000}"/>
    <cellStyle name="Total 2" xfId="202" xr:uid="{00000000-0005-0000-0000-00004D0A0000}"/>
    <cellStyle name="Total 2 10" xfId="835" xr:uid="{00000000-0005-0000-0000-00004E0A0000}"/>
    <cellStyle name="Total 2 10 2" xfId="3801" xr:uid="{00000000-0005-0000-0000-00004F0A0000}"/>
    <cellStyle name="Total 2 10 3" xfId="2339" xr:uid="{00000000-0005-0000-0000-0000500A0000}"/>
    <cellStyle name="Total 2 10 4" xfId="2353" xr:uid="{00000000-0005-0000-0000-0000510A0000}"/>
    <cellStyle name="Total 2 10 5" xfId="3730" xr:uid="{00000000-0005-0000-0000-0000520A0000}"/>
    <cellStyle name="Total 2 10 6" xfId="4471" xr:uid="{00000000-0005-0000-0000-0000530A0000}"/>
    <cellStyle name="Total 2 10 7" xfId="2678" xr:uid="{00000000-0005-0000-0000-0000540A0000}"/>
    <cellStyle name="Total 2 11" xfId="1683" xr:uid="{00000000-0005-0000-0000-0000550A0000}"/>
    <cellStyle name="Total 2 11 2" xfId="4414" xr:uid="{00000000-0005-0000-0000-0000560A0000}"/>
    <cellStyle name="Total 2 11 3" xfId="4721" xr:uid="{00000000-0005-0000-0000-0000570A0000}"/>
    <cellStyle name="Total 2 11 4" xfId="5041" xr:uid="{00000000-0005-0000-0000-0000580A0000}"/>
    <cellStyle name="Total 2 11 5" xfId="5365" xr:uid="{00000000-0005-0000-0000-0000590A0000}"/>
    <cellStyle name="Total 2 11 6" xfId="5656" xr:uid="{00000000-0005-0000-0000-00005A0A0000}"/>
    <cellStyle name="Total 2 11 7" xfId="3526" xr:uid="{00000000-0005-0000-0000-00005B0A0000}"/>
    <cellStyle name="Total 2 12" xfId="2151" xr:uid="{00000000-0005-0000-0000-00005C0A0000}"/>
    <cellStyle name="Total 2 13" xfId="2311" xr:uid="{00000000-0005-0000-0000-00005D0A0000}"/>
    <cellStyle name="Total 2 14" xfId="2340" xr:uid="{00000000-0005-0000-0000-00005E0A0000}"/>
    <cellStyle name="Total 2 15" xfId="4123" xr:uid="{00000000-0005-0000-0000-00005F0A0000}"/>
    <cellStyle name="Total 2 2" xfId="299" xr:uid="{00000000-0005-0000-0000-0000600A0000}"/>
    <cellStyle name="Total 2 2 10" xfId="2246" xr:uid="{00000000-0005-0000-0000-0000610A0000}"/>
    <cellStyle name="Total 2 2 11" xfId="4013" xr:uid="{00000000-0005-0000-0000-0000620A0000}"/>
    <cellStyle name="Total 2 2 12" xfId="3839" xr:uid="{00000000-0005-0000-0000-0000630A0000}"/>
    <cellStyle name="Total 2 2 2" xfId="696" xr:uid="{00000000-0005-0000-0000-0000640A0000}"/>
    <cellStyle name="Total 2 2 2 2" xfId="1159" xr:uid="{00000000-0005-0000-0000-0000650A0000}"/>
    <cellStyle name="Total 2 2 2 2 2" xfId="4004" xr:uid="{00000000-0005-0000-0000-0000660A0000}"/>
    <cellStyle name="Total 2 2 2 2 3" xfId="4531" xr:uid="{00000000-0005-0000-0000-0000670A0000}"/>
    <cellStyle name="Total 2 2 2 2 4" xfId="2080" xr:uid="{00000000-0005-0000-0000-0000680A0000}"/>
    <cellStyle name="Total 2 2 2 2 5" xfId="3924" xr:uid="{00000000-0005-0000-0000-0000690A0000}"/>
    <cellStyle name="Total 2 2 2 2 6" xfId="4458" xr:uid="{00000000-0005-0000-0000-00006A0A0000}"/>
    <cellStyle name="Total 2 2 2 2 7" xfId="3002" xr:uid="{00000000-0005-0000-0000-00006B0A0000}"/>
    <cellStyle name="Total 2 2 2 3" xfId="1547" xr:uid="{00000000-0005-0000-0000-00006C0A0000}"/>
    <cellStyle name="Total 2 2 2 3 2" xfId="4278" xr:uid="{00000000-0005-0000-0000-00006D0A0000}"/>
    <cellStyle name="Total 2 2 2 3 3" xfId="4632" xr:uid="{00000000-0005-0000-0000-00006E0A0000}"/>
    <cellStyle name="Total 2 2 2 3 4" xfId="4905" xr:uid="{00000000-0005-0000-0000-00006F0A0000}"/>
    <cellStyle name="Total 2 2 2 3 5" xfId="5229" xr:uid="{00000000-0005-0000-0000-0000700A0000}"/>
    <cellStyle name="Total 2 2 2 3 6" xfId="5520" xr:uid="{00000000-0005-0000-0000-0000710A0000}"/>
    <cellStyle name="Total 2 2 2 3 7" xfId="3390" xr:uid="{00000000-0005-0000-0000-0000720A0000}"/>
    <cellStyle name="Total 2 2 2 4" xfId="991" xr:uid="{00000000-0005-0000-0000-0000730A0000}"/>
    <cellStyle name="Total 2 2 2 4 2" xfId="3885" xr:uid="{00000000-0005-0000-0000-0000740A0000}"/>
    <cellStyle name="Total 2 2 2 4 3" xfId="4512" xr:uid="{00000000-0005-0000-0000-0000750A0000}"/>
    <cellStyle name="Total 2 2 2 4 4" xfId="3675" xr:uid="{00000000-0005-0000-0000-0000760A0000}"/>
    <cellStyle name="Total 2 2 2 4 5" xfId="4021" xr:uid="{00000000-0005-0000-0000-0000770A0000}"/>
    <cellStyle name="Total 2 2 2 4 6" xfId="4595" xr:uid="{00000000-0005-0000-0000-0000780A0000}"/>
    <cellStyle name="Total 2 2 2 4 7" xfId="2834" xr:uid="{00000000-0005-0000-0000-0000790A0000}"/>
    <cellStyle name="Total 2 2 2 5" xfId="2539" xr:uid="{00000000-0005-0000-0000-00007A0A0000}"/>
    <cellStyle name="Total 2 2 2 6" xfId="3652" xr:uid="{00000000-0005-0000-0000-00007B0A0000}"/>
    <cellStyle name="Total 2 2 2 7" xfId="2365" xr:uid="{00000000-0005-0000-0000-00007C0A0000}"/>
    <cellStyle name="Total 2 2 3" xfId="1266" xr:uid="{00000000-0005-0000-0000-00007D0A0000}"/>
    <cellStyle name="Total 2 2 3 2" xfId="1586" xr:uid="{00000000-0005-0000-0000-00007E0A0000}"/>
    <cellStyle name="Total 2 2 3 2 2" xfId="4317" xr:uid="{00000000-0005-0000-0000-00007F0A0000}"/>
    <cellStyle name="Total 2 2 3 2 3" xfId="3847" xr:uid="{00000000-0005-0000-0000-0000800A0000}"/>
    <cellStyle name="Total 2 2 3 2 4" xfId="4944" xr:uid="{00000000-0005-0000-0000-0000810A0000}"/>
    <cellStyle name="Total 2 2 3 2 5" xfId="5268" xr:uid="{00000000-0005-0000-0000-0000820A0000}"/>
    <cellStyle name="Total 2 2 3 2 6" xfId="5559" xr:uid="{00000000-0005-0000-0000-0000830A0000}"/>
    <cellStyle name="Total 2 2 3 2 7" xfId="3429" xr:uid="{00000000-0005-0000-0000-0000840A0000}"/>
    <cellStyle name="Total 2 2 3 3" xfId="1491" xr:uid="{00000000-0005-0000-0000-0000850A0000}"/>
    <cellStyle name="Total 2 2 3 3 2" xfId="4222" xr:uid="{00000000-0005-0000-0000-0000860A0000}"/>
    <cellStyle name="Total 2 2 3 3 3" xfId="3705" xr:uid="{00000000-0005-0000-0000-0000870A0000}"/>
    <cellStyle name="Total 2 2 3 3 4" xfId="4849" xr:uid="{00000000-0005-0000-0000-0000880A0000}"/>
    <cellStyle name="Total 2 2 3 3 5" xfId="5173" xr:uid="{00000000-0005-0000-0000-0000890A0000}"/>
    <cellStyle name="Total 2 2 3 3 6" xfId="5464" xr:uid="{00000000-0005-0000-0000-00008A0A0000}"/>
    <cellStyle name="Total 2 2 3 3 7" xfId="3334" xr:uid="{00000000-0005-0000-0000-00008B0A0000}"/>
    <cellStyle name="Total 2 2 3 4" xfId="4068" xr:uid="{00000000-0005-0000-0000-00008C0A0000}"/>
    <cellStyle name="Total 2 2 3 5" xfId="4674" xr:uid="{00000000-0005-0000-0000-00008D0A0000}"/>
    <cellStyle name="Total 2 2 3 6" xfId="4734" xr:uid="{00000000-0005-0000-0000-00008E0A0000}"/>
    <cellStyle name="Total 2 2 3 7" xfId="5071" xr:uid="{00000000-0005-0000-0000-00008F0A0000}"/>
    <cellStyle name="Total 2 2 3 8" xfId="5374" xr:uid="{00000000-0005-0000-0000-0000900A0000}"/>
    <cellStyle name="Total 2 2 3 9" xfId="3109" xr:uid="{00000000-0005-0000-0000-0000910A0000}"/>
    <cellStyle name="Total 2 2 4" xfId="1439" xr:uid="{00000000-0005-0000-0000-0000920A0000}"/>
    <cellStyle name="Total 2 2 4 2" xfId="1646" xr:uid="{00000000-0005-0000-0000-0000930A0000}"/>
    <cellStyle name="Total 2 2 4 2 2" xfId="4377" xr:uid="{00000000-0005-0000-0000-0000940A0000}"/>
    <cellStyle name="Total 2 2 4 2 3" xfId="4684" xr:uid="{00000000-0005-0000-0000-0000950A0000}"/>
    <cellStyle name="Total 2 2 4 2 4" xfId="5004" xr:uid="{00000000-0005-0000-0000-0000960A0000}"/>
    <cellStyle name="Total 2 2 4 2 5" xfId="5328" xr:uid="{00000000-0005-0000-0000-0000970A0000}"/>
    <cellStyle name="Total 2 2 4 2 6" xfId="5619" xr:uid="{00000000-0005-0000-0000-0000980A0000}"/>
    <cellStyle name="Total 2 2 4 2 7" xfId="3489" xr:uid="{00000000-0005-0000-0000-0000990A0000}"/>
    <cellStyle name="Total 2 2 4 3" xfId="993" xr:uid="{00000000-0005-0000-0000-00009A0A0000}"/>
    <cellStyle name="Total 2 2 4 3 2" xfId="3887" xr:uid="{00000000-0005-0000-0000-00009B0A0000}"/>
    <cellStyle name="Total 2 2 4 3 3" xfId="4655" xr:uid="{00000000-0005-0000-0000-00009C0A0000}"/>
    <cellStyle name="Total 2 2 4 3 4" xfId="4434" xr:uid="{00000000-0005-0000-0000-00009D0A0000}"/>
    <cellStyle name="Total 2 2 4 3 5" xfId="2332" xr:uid="{00000000-0005-0000-0000-00009E0A0000}"/>
    <cellStyle name="Total 2 2 4 3 6" xfId="3870" xr:uid="{00000000-0005-0000-0000-00009F0A0000}"/>
    <cellStyle name="Total 2 2 4 3 7" xfId="2836" xr:uid="{00000000-0005-0000-0000-0000A00A0000}"/>
    <cellStyle name="Total 2 2 4 4" xfId="4170" xr:uid="{00000000-0005-0000-0000-0000A10A0000}"/>
    <cellStyle name="Total 2 2 4 5" xfId="4669" xr:uid="{00000000-0005-0000-0000-0000A20A0000}"/>
    <cellStyle name="Total 2 2 4 6" xfId="4797" xr:uid="{00000000-0005-0000-0000-0000A30A0000}"/>
    <cellStyle name="Total 2 2 4 7" xfId="5121" xr:uid="{00000000-0005-0000-0000-0000A40A0000}"/>
    <cellStyle name="Total 2 2 4 8" xfId="5412" xr:uid="{00000000-0005-0000-0000-0000A50A0000}"/>
    <cellStyle name="Total 2 2 4 9" xfId="3282" xr:uid="{00000000-0005-0000-0000-0000A60A0000}"/>
    <cellStyle name="Total 2 2 5" xfId="1434" xr:uid="{00000000-0005-0000-0000-0000A70A0000}"/>
    <cellStyle name="Total 2 2 5 2" xfId="1641" xr:uid="{00000000-0005-0000-0000-0000A80A0000}"/>
    <cellStyle name="Total 2 2 5 2 2" xfId="4372" xr:uid="{00000000-0005-0000-0000-0000A90A0000}"/>
    <cellStyle name="Total 2 2 5 2 3" xfId="3970" xr:uid="{00000000-0005-0000-0000-0000AA0A0000}"/>
    <cellStyle name="Total 2 2 5 2 4" xfId="4999" xr:uid="{00000000-0005-0000-0000-0000AB0A0000}"/>
    <cellStyle name="Total 2 2 5 2 5" xfId="5323" xr:uid="{00000000-0005-0000-0000-0000AC0A0000}"/>
    <cellStyle name="Total 2 2 5 2 6" xfId="5614" xr:uid="{00000000-0005-0000-0000-0000AD0A0000}"/>
    <cellStyle name="Total 2 2 5 2 7" xfId="3484" xr:uid="{00000000-0005-0000-0000-0000AE0A0000}"/>
    <cellStyle name="Total 2 2 5 3" xfId="1542" xr:uid="{00000000-0005-0000-0000-0000AF0A0000}"/>
    <cellStyle name="Total 2 2 5 3 2" xfId="4273" xr:uid="{00000000-0005-0000-0000-0000B00A0000}"/>
    <cellStyle name="Total 2 2 5 3 3" xfId="4457" xr:uid="{00000000-0005-0000-0000-0000B10A0000}"/>
    <cellStyle name="Total 2 2 5 3 4" xfId="4900" xr:uid="{00000000-0005-0000-0000-0000B20A0000}"/>
    <cellStyle name="Total 2 2 5 3 5" xfId="5224" xr:uid="{00000000-0005-0000-0000-0000B30A0000}"/>
    <cellStyle name="Total 2 2 5 3 6" xfId="5515" xr:uid="{00000000-0005-0000-0000-0000B40A0000}"/>
    <cellStyle name="Total 2 2 5 3 7" xfId="3385" xr:uid="{00000000-0005-0000-0000-0000B50A0000}"/>
    <cellStyle name="Total 2 2 5 4" xfId="4165" xr:uid="{00000000-0005-0000-0000-0000B60A0000}"/>
    <cellStyle name="Total 2 2 5 5" xfId="2335" xr:uid="{00000000-0005-0000-0000-0000B70A0000}"/>
    <cellStyle name="Total 2 2 5 6" xfId="4792" xr:uid="{00000000-0005-0000-0000-0000B80A0000}"/>
    <cellStyle name="Total 2 2 5 7" xfId="5116" xr:uid="{00000000-0005-0000-0000-0000B90A0000}"/>
    <cellStyle name="Total 2 2 5 8" xfId="5407" xr:uid="{00000000-0005-0000-0000-0000BA0A0000}"/>
    <cellStyle name="Total 2 2 5 9" xfId="3277" xr:uid="{00000000-0005-0000-0000-0000BB0A0000}"/>
    <cellStyle name="Total 2 2 6" xfId="1464" xr:uid="{00000000-0005-0000-0000-0000BC0A0000}"/>
    <cellStyle name="Total 2 2 6 2" xfId="1671" xr:uid="{00000000-0005-0000-0000-0000BD0A0000}"/>
    <cellStyle name="Total 2 2 6 2 2" xfId="4402" xr:uid="{00000000-0005-0000-0000-0000BE0A0000}"/>
    <cellStyle name="Total 2 2 6 2 3" xfId="4709" xr:uid="{00000000-0005-0000-0000-0000BF0A0000}"/>
    <cellStyle name="Total 2 2 6 2 4" xfId="5029" xr:uid="{00000000-0005-0000-0000-0000C00A0000}"/>
    <cellStyle name="Total 2 2 6 2 5" xfId="5353" xr:uid="{00000000-0005-0000-0000-0000C10A0000}"/>
    <cellStyle name="Total 2 2 6 2 6" xfId="5644" xr:uid="{00000000-0005-0000-0000-0000C20A0000}"/>
    <cellStyle name="Total 2 2 6 2 7" xfId="3514" xr:uid="{00000000-0005-0000-0000-0000C30A0000}"/>
    <cellStyle name="Total 2 2 6 3" xfId="1540" xr:uid="{00000000-0005-0000-0000-0000C40A0000}"/>
    <cellStyle name="Total 2 2 6 3 2" xfId="4271" xr:uid="{00000000-0005-0000-0000-0000C50A0000}"/>
    <cellStyle name="Total 2 2 6 3 3" xfId="4678" xr:uid="{00000000-0005-0000-0000-0000C60A0000}"/>
    <cellStyle name="Total 2 2 6 3 4" xfId="4898" xr:uid="{00000000-0005-0000-0000-0000C70A0000}"/>
    <cellStyle name="Total 2 2 6 3 5" xfId="5222" xr:uid="{00000000-0005-0000-0000-0000C80A0000}"/>
    <cellStyle name="Total 2 2 6 3 6" xfId="5513" xr:uid="{00000000-0005-0000-0000-0000C90A0000}"/>
    <cellStyle name="Total 2 2 6 3 7" xfId="3383" xr:uid="{00000000-0005-0000-0000-0000CA0A0000}"/>
    <cellStyle name="Total 2 2 6 4" xfId="4195" xr:uid="{00000000-0005-0000-0000-0000CB0A0000}"/>
    <cellStyle name="Total 2 2 6 5" xfId="2354" xr:uid="{00000000-0005-0000-0000-0000CC0A0000}"/>
    <cellStyle name="Total 2 2 6 6" xfId="4822" xr:uid="{00000000-0005-0000-0000-0000CD0A0000}"/>
    <cellStyle name="Total 2 2 6 7" xfId="5146" xr:uid="{00000000-0005-0000-0000-0000CE0A0000}"/>
    <cellStyle name="Total 2 2 6 8" xfId="5437" xr:uid="{00000000-0005-0000-0000-0000CF0A0000}"/>
    <cellStyle name="Total 2 2 6 9" xfId="3307" xr:uid="{00000000-0005-0000-0000-0000D00A0000}"/>
    <cellStyle name="Total 2 2 7" xfId="934" xr:uid="{00000000-0005-0000-0000-0000D10A0000}"/>
    <cellStyle name="Total 2 2 7 2" xfId="3853" xr:uid="{00000000-0005-0000-0000-0000D20A0000}"/>
    <cellStyle name="Total 2 2 7 3" xfId="3617" xr:uid="{00000000-0005-0000-0000-0000D30A0000}"/>
    <cellStyle name="Total 2 2 7 4" xfId="3676" xr:uid="{00000000-0005-0000-0000-0000D40A0000}"/>
    <cellStyle name="Total 2 2 7 5" xfId="4633" xr:uid="{00000000-0005-0000-0000-0000D50A0000}"/>
    <cellStyle name="Total 2 2 7 6" xfId="5082" xr:uid="{00000000-0005-0000-0000-0000D60A0000}"/>
    <cellStyle name="Total 2 2 7 7" xfId="2777" xr:uid="{00000000-0005-0000-0000-0000D70A0000}"/>
    <cellStyle name="Total 2 2 8" xfId="998" xr:uid="{00000000-0005-0000-0000-0000D80A0000}"/>
    <cellStyle name="Total 2 2 8 2" xfId="3892" xr:uid="{00000000-0005-0000-0000-0000D90A0000}"/>
    <cellStyle name="Total 2 2 8 3" xfId="4556" xr:uid="{00000000-0005-0000-0000-0000DA0A0000}"/>
    <cellStyle name="Total 2 2 8 4" xfId="3692" xr:uid="{00000000-0005-0000-0000-0000DB0A0000}"/>
    <cellStyle name="Total 2 2 8 5" xfId="3701" xr:uid="{00000000-0005-0000-0000-0000DC0A0000}"/>
    <cellStyle name="Total 2 2 8 6" xfId="4515" xr:uid="{00000000-0005-0000-0000-0000DD0A0000}"/>
    <cellStyle name="Total 2 2 8 7" xfId="2841" xr:uid="{00000000-0005-0000-0000-0000DE0A0000}"/>
    <cellStyle name="Total 2 2 9" xfId="1004" xr:uid="{00000000-0005-0000-0000-0000DF0A0000}"/>
    <cellStyle name="Total 2 2 9 2" xfId="3898" xr:uid="{00000000-0005-0000-0000-0000E00A0000}"/>
    <cellStyle name="Total 2 2 9 3" xfId="4070" xr:uid="{00000000-0005-0000-0000-0000E10A0000}"/>
    <cellStyle name="Total 2 2 9 4" xfId="2392" xr:uid="{00000000-0005-0000-0000-0000E20A0000}"/>
    <cellStyle name="Total 2 2 9 5" xfId="3607" xr:uid="{00000000-0005-0000-0000-0000E30A0000}"/>
    <cellStyle name="Total 2 2 9 6" xfId="3767" xr:uid="{00000000-0005-0000-0000-0000E40A0000}"/>
    <cellStyle name="Total 2 2 9 7" xfId="2847" xr:uid="{00000000-0005-0000-0000-0000E50A0000}"/>
    <cellStyle name="Total 2 3" xfId="469" xr:uid="{00000000-0005-0000-0000-0000E60A0000}"/>
    <cellStyle name="Total 2 4" xfId="601" xr:uid="{00000000-0005-0000-0000-0000E70A0000}"/>
    <cellStyle name="Total 2 4 2" xfId="1064" xr:uid="{00000000-0005-0000-0000-0000E80A0000}"/>
    <cellStyle name="Total 2 4 2 2" xfId="3943" xr:uid="{00000000-0005-0000-0000-0000E90A0000}"/>
    <cellStyle name="Total 2 4 2 3" xfId="2042" xr:uid="{00000000-0005-0000-0000-0000EA0A0000}"/>
    <cellStyle name="Total 2 4 2 4" xfId="3603" xr:uid="{00000000-0005-0000-0000-0000EB0A0000}"/>
    <cellStyle name="Total 2 4 2 5" xfId="2052" xr:uid="{00000000-0005-0000-0000-0000EC0A0000}"/>
    <cellStyle name="Total 2 4 2 6" xfId="3826" xr:uid="{00000000-0005-0000-0000-0000ED0A0000}"/>
    <cellStyle name="Total 2 4 2 7" xfId="2907" xr:uid="{00000000-0005-0000-0000-0000EE0A0000}"/>
    <cellStyle name="Total 2 4 3" xfId="1519" xr:uid="{00000000-0005-0000-0000-0000EF0A0000}"/>
    <cellStyle name="Total 2 4 3 2" xfId="4250" xr:uid="{00000000-0005-0000-0000-0000F00A0000}"/>
    <cellStyle name="Total 2 4 3 3" xfId="4517" xr:uid="{00000000-0005-0000-0000-0000F10A0000}"/>
    <cellStyle name="Total 2 4 3 4" xfId="4877" xr:uid="{00000000-0005-0000-0000-0000F20A0000}"/>
    <cellStyle name="Total 2 4 3 5" xfId="5201" xr:uid="{00000000-0005-0000-0000-0000F30A0000}"/>
    <cellStyle name="Total 2 4 3 6" xfId="5492" xr:uid="{00000000-0005-0000-0000-0000F40A0000}"/>
    <cellStyle name="Total 2 4 3 7" xfId="3362" xr:uid="{00000000-0005-0000-0000-0000F50A0000}"/>
    <cellStyle name="Total 2 4 4" xfId="1012" xr:uid="{00000000-0005-0000-0000-0000F60A0000}"/>
    <cellStyle name="Total 2 4 4 2" xfId="3906" xr:uid="{00000000-0005-0000-0000-0000F70A0000}"/>
    <cellStyle name="Total 2 4 4 3" xfId="4667" xr:uid="{00000000-0005-0000-0000-0000F80A0000}"/>
    <cellStyle name="Total 2 4 4 4" xfId="4102" xr:uid="{00000000-0005-0000-0000-0000F90A0000}"/>
    <cellStyle name="Total 2 4 4 5" xfId="4453" xr:uid="{00000000-0005-0000-0000-0000FA0A0000}"/>
    <cellStyle name="Total 2 4 4 6" xfId="4761" xr:uid="{00000000-0005-0000-0000-0000FB0A0000}"/>
    <cellStyle name="Total 2 4 4 7" xfId="2855" xr:uid="{00000000-0005-0000-0000-0000FC0A0000}"/>
    <cellStyle name="Total 2 4 5" xfId="2444" xr:uid="{00000000-0005-0000-0000-0000FD0A0000}"/>
    <cellStyle name="Total 2 4 6" xfId="3722" xr:uid="{00000000-0005-0000-0000-0000FE0A0000}"/>
    <cellStyle name="Total 2 4 7" xfId="2397" xr:uid="{00000000-0005-0000-0000-0000FF0A0000}"/>
    <cellStyle name="Total 2 5" xfId="1423" xr:uid="{00000000-0005-0000-0000-0000000B0000}"/>
    <cellStyle name="Total 2 5 2" xfId="1630" xr:uid="{00000000-0005-0000-0000-0000010B0000}"/>
    <cellStyle name="Total 2 5 2 2" xfId="4361" xr:uid="{00000000-0005-0000-0000-0000020B0000}"/>
    <cellStyle name="Total 2 5 2 3" xfId="3843" xr:uid="{00000000-0005-0000-0000-0000030B0000}"/>
    <cellStyle name="Total 2 5 2 4" xfId="4988" xr:uid="{00000000-0005-0000-0000-0000040B0000}"/>
    <cellStyle name="Total 2 5 2 5" xfId="5312" xr:uid="{00000000-0005-0000-0000-0000050B0000}"/>
    <cellStyle name="Total 2 5 2 6" xfId="5603" xr:uid="{00000000-0005-0000-0000-0000060B0000}"/>
    <cellStyle name="Total 2 5 2 7" xfId="3473" xr:uid="{00000000-0005-0000-0000-0000070B0000}"/>
    <cellStyle name="Total 2 5 3" xfId="807" xr:uid="{00000000-0005-0000-0000-0000080B0000}"/>
    <cellStyle name="Total 2 5 3 2" xfId="3784" xr:uid="{00000000-0005-0000-0000-0000090B0000}"/>
    <cellStyle name="Total 2 5 3 3" xfId="2036" xr:uid="{00000000-0005-0000-0000-00000A0B0000}"/>
    <cellStyle name="Total 2 5 3 4" xfId="4485" xr:uid="{00000000-0005-0000-0000-00000B0B0000}"/>
    <cellStyle name="Total 2 5 3 5" xfId="4454" xr:uid="{00000000-0005-0000-0000-00000C0B0000}"/>
    <cellStyle name="Total 2 5 3 6" xfId="4014" xr:uid="{00000000-0005-0000-0000-00000D0B0000}"/>
    <cellStyle name="Total 2 5 3 7" xfId="2650" xr:uid="{00000000-0005-0000-0000-00000E0B0000}"/>
    <cellStyle name="Total 2 5 4" xfId="4154" xr:uid="{00000000-0005-0000-0000-00000F0B0000}"/>
    <cellStyle name="Total 2 5 5" xfId="4510" xr:uid="{00000000-0005-0000-0000-0000100B0000}"/>
    <cellStyle name="Total 2 5 6" xfId="4781" xr:uid="{00000000-0005-0000-0000-0000110B0000}"/>
    <cellStyle name="Total 2 5 7" xfId="5105" xr:uid="{00000000-0005-0000-0000-0000120B0000}"/>
    <cellStyle name="Total 2 5 8" xfId="5396" xr:uid="{00000000-0005-0000-0000-0000130B0000}"/>
    <cellStyle name="Total 2 5 9" xfId="3266" xr:uid="{00000000-0005-0000-0000-0000140B0000}"/>
    <cellStyle name="Total 2 6" xfId="1465" xr:uid="{00000000-0005-0000-0000-0000150B0000}"/>
    <cellStyle name="Total 2 6 2" xfId="1672" xr:uid="{00000000-0005-0000-0000-0000160B0000}"/>
    <cellStyle name="Total 2 6 2 2" xfId="4403" xr:uid="{00000000-0005-0000-0000-0000170B0000}"/>
    <cellStyle name="Total 2 6 2 3" xfId="4710" xr:uid="{00000000-0005-0000-0000-0000180B0000}"/>
    <cellStyle name="Total 2 6 2 4" xfId="5030" xr:uid="{00000000-0005-0000-0000-0000190B0000}"/>
    <cellStyle name="Total 2 6 2 5" xfId="5354" xr:uid="{00000000-0005-0000-0000-00001A0B0000}"/>
    <cellStyle name="Total 2 6 2 6" xfId="5645" xr:uid="{00000000-0005-0000-0000-00001B0B0000}"/>
    <cellStyle name="Total 2 6 2 7" xfId="3515" xr:uid="{00000000-0005-0000-0000-00001C0B0000}"/>
    <cellStyle name="Total 2 6 3" xfId="1001" xr:uid="{00000000-0005-0000-0000-00001D0B0000}"/>
    <cellStyle name="Total 2 6 3 2" xfId="3895" xr:uid="{00000000-0005-0000-0000-00001E0B0000}"/>
    <cellStyle name="Total 2 6 3 3" xfId="4550" xr:uid="{00000000-0005-0000-0000-00001F0B0000}"/>
    <cellStyle name="Total 2 6 3 4" xfId="3553" xr:uid="{00000000-0005-0000-0000-0000200B0000}"/>
    <cellStyle name="Total 2 6 3 5" xfId="2337" xr:uid="{00000000-0005-0000-0000-0000210B0000}"/>
    <cellStyle name="Total 2 6 3 6" xfId="3827" xr:uid="{00000000-0005-0000-0000-0000220B0000}"/>
    <cellStyle name="Total 2 6 3 7" xfId="2844" xr:uid="{00000000-0005-0000-0000-0000230B0000}"/>
    <cellStyle name="Total 2 6 4" xfId="4196" xr:uid="{00000000-0005-0000-0000-0000240B0000}"/>
    <cellStyle name="Total 2 6 5" xfId="4042" xr:uid="{00000000-0005-0000-0000-0000250B0000}"/>
    <cellStyle name="Total 2 6 6" xfId="4823" xr:uid="{00000000-0005-0000-0000-0000260B0000}"/>
    <cellStyle name="Total 2 6 7" xfId="5147" xr:uid="{00000000-0005-0000-0000-0000270B0000}"/>
    <cellStyle name="Total 2 6 8" xfId="5438" xr:uid="{00000000-0005-0000-0000-0000280B0000}"/>
    <cellStyle name="Total 2 6 9" xfId="3308" xr:uid="{00000000-0005-0000-0000-0000290B0000}"/>
    <cellStyle name="Total 2 7" xfId="1473" xr:uid="{00000000-0005-0000-0000-00002A0B0000}"/>
    <cellStyle name="Total 2 7 2" xfId="1680" xr:uid="{00000000-0005-0000-0000-00002B0B0000}"/>
    <cellStyle name="Total 2 7 2 2" xfId="4411" xr:uid="{00000000-0005-0000-0000-00002C0B0000}"/>
    <cellStyle name="Total 2 7 2 3" xfId="4718" xr:uid="{00000000-0005-0000-0000-00002D0B0000}"/>
    <cellStyle name="Total 2 7 2 4" xfId="5038" xr:uid="{00000000-0005-0000-0000-00002E0B0000}"/>
    <cellStyle name="Total 2 7 2 5" xfId="5362" xr:uid="{00000000-0005-0000-0000-00002F0B0000}"/>
    <cellStyle name="Total 2 7 2 6" xfId="5653" xr:uid="{00000000-0005-0000-0000-0000300B0000}"/>
    <cellStyle name="Total 2 7 2 7" xfId="3523" xr:uid="{00000000-0005-0000-0000-0000310B0000}"/>
    <cellStyle name="Total 2 7 3" xfId="1516" xr:uid="{00000000-0005-0000-0000-0000320B0000}"/>
    <cellStyle name="Total 2 7 3 2" xfId="4247" xr:uid="{00000000-0005-0000-0000-0000330B0000}"/>
    <cellStyle name="Total 2 7 3 3" xfId="3590" xr:uid="{00000000-0005-0000-0000-0000340B0000}"/>
    <cellStyle name="Total 2 7 3 4" xfId="4874" xr:uid="{00000000-0005-0000-0000-0000350B0000}"/>
    <cellStyle name="Total 2 7 3 5" xfId="5198" xr:uid="{00000000-0005-0000-0000-0000360B0000}"/>
    <cellStyle name="Total 2 7 3 6" xfId="5489" xr:uid="{00000000-0005-0000-0000-0000370B0000}"/>
    <cellStyle name="Total 2 7 3 7" xfId="3359" xr:uid="{00000000-0005-0000-0000-0000380B0000}"/>
    <cellStyle name="Total 2 7 4" xfId="4204" xr:uid="{00000000-0005-0000-0000-0000390B0000}"/>
    <cellStyle name="Total 2 7 5" xfId="4528" xr:uid="{00000000-0005-0000-0000-00003A0B0000}"/>
    <cellStyle name="Total 2 7 6" xfId="4831" xr:uid="{00000000-0005-0000-0000-00003B0B0000}"/>
    <cellStyle name="Total 2 7 7" xfId="5155" xr:uid="{00000000-0005-0000-0000-00003C0B0000}"/>
    <cellStyle name="Total 2 7 8" xfId="5446" xr:uid="{00000000-0005-0000-0000-00003D0B0000}"/>
    <cellStyle name="Total 2 7 9" xfId="3316" xr:uid="{00000000-0005-0000-0000-00003E0B0000}"/>
    <cellStyle name="Total 2 8" xfId="1446" xr:uid="{00000000-0005-0000-0000-00003F0B0000}"/>
    <cellStyle name="Total 2 8 2" xfId="1653" xr:uid="{00000000-0005-0000-0000-0000400B0000}"/>
    <cellStyle name="Total 2 8 2 2" xfId="4384" xr:uid="{00000000-0005-0000-0000-0000410B0000}"/>
    <cellStyle name="Total 2 8 2 3" xfId="4691" xr:uid="{00000000-0005-0000-0000-0000420B0000}"/>
    <cellStyle name="Total 2 8 2 4" xfId="5011" xr:uid="{00000000-0005-0000-0000-0000430B0000}"/>
    <cellStyle name="Total 2 8 2 5" xfId="5335" xr:uid="{00000000-0005-0000-0000-0000440B0000}"/>
    <cellStyle name="Total 2 8 2 6" xfId="5626" xr:uid="{00000000-0005-0000-0000-0000450B0000}"/>
    <cellStyle name="Total 2 8 2 7" xfId="3496" xr:uid="{00000000-0005-0000-0000-0000460B0000}"/>
    <cellStyle name="Total 2 8 3" xfId="789" xr:uid="{00000000-0005-0000-0000-0000470B0000}"/>
    <cellStyle name="Total 2 8 3 2" xfId="3766" xr:uid="{00000000-0005-0000-0000-0000480B0000}"/>
    <cellStyle name="Total 2 8 3 3" xfId="4098" xr:uid="{00000000-0005-0000-0000-0000490B0000}"/>
    <cellStyle name="Total 2 8 3 4" xfId="4484" xr:uid="{00000000-0005-0000-0000-00004A0B0000}"/>
    <cellStyle name="Total 2 8 3 5" xfId="4740" xr:uid="{00000000-0005-0000-0000-00004B0B0000}"/>
    <cellStyle name="Total 2 8 3 6" xfId="4469" xr:uid="{00000000-0005-0000-0000-00004C0B0000}"/>
    <cellStyle name="Total 2 8 3 7" xfId="2632" xr:uid="{00000000-0005-0000-0000-00004D0B0000}"/>
    <cellStyle name="Total 2 8 4" xfId="4177" xr:uid="{00000000-0005-0000-0000-00004E0B0000}"/>
    <cellStyle name="Total 2 8 5" xfId="2398" xr:uid="{00000000-0005-0000-0000-00004F0B0000}"/>
    <cellStyle name="Total 2 8 6" xfId="4804" xr:uid="{00000000-0005-0000-0000-0000500B0000}"/>
    <cellStyle name="Total 2 8 7" xfId="5128" xr:uid="{00000000-0005-0000-0000-0000510B0000}"/>
    <cellStyle name="Total 2 8 8" xfId="5419" xr:uid="{00000000-0005-0000-0000-0000520B0000}"/>
    <cellStyle name="Total 2 8 9" xfId="3289" xr:uid="{00000000-0005-0000-0000-0000530B0000}"/>
    <cellStyle name="Total 2 9" xfId="839" xr:uid="{00000000-0005-0000-0000-0000540B0000}"/>
    <cellStyle name="Total 2 9 2" xfId="3805" xr:uid="{00000000-0005-0000-0000-0000550B0000}"/>
    <cellStyle name="Total 2 9 3" xfId="4476" xr:uid="{00000000-0005-0000-0000-0000560B0000}"/>
    <cellStyle name="Total 2 9 4" xfId="4105" xr:uid="{00000000-0005-0000-0000-0000570B0000}"/>
    <cellStyle name="Total 2 9 5" xfId="3865" xr:uid="{00000000-0005-0000-0000-0000580B0000}"/>
    <cellStyle name="Total 2 9 6" xfId="4546" xr:uid="{00000000-0005-0000-0000-0000590B0000}"/>
    <cellStyle name="Total 2 9 7" xfId="2682" xr:uid="{00000000-0005-0000-0000-00005A0B0000}"/>
    <cellStyle name="Total 3" xfId="270" xr:uid="{00000000-0005-0000-0000-00005B0B0000}"/>
    <cellStyle name="Total 3 10" xfId="2217" xr:uid="{00000000-0005-0000-0000-00005C0B0000}"/>
    <cellStyle name="Total 3 11" xfId="2035" xr:uid="{00000000-0005-0000-0000-00005D0B0000}"/>
    <cellStyle name="Total 3 12" xfId="2032" xr:uid="{00000000-0005-0000-0000-00005E0B0000}"/>
    <cellStyle name="Total 3 2" xfId="667" xr:uid="{00000000-0005-0000-0000-00005F0B0000}"/>
    <cellStyle name="Total 3 2 2" xfId="1130" xr:uid="{00000000-0005-0000-0000-0000600B0000}"/>
    <cellStyle name="Total 3 2 2 2" xfId="3987" xr:uid="{00000000-0005-0000-0000-0000610B0000}"/>
    <cellStyle name="Total 3 2 2 3" xfId="2100" xr:uid="{00000000-0005-0000-0000-0000620B0000}"/>
    <cellStyle name="Total 3 2 2 4" xfId="4425" xr:uid="{00000000-0005-0000-0000-0000630B0000}"/>
    <cellStyle name="Total 3 2 2 5" xfId="2331" xr:uid="{00000000-0005-0000-0000-0000640B0000}"/>
    <cellStyle name="Total 3 2 2 6" xfId="3594" xr:uid="{00000000-0005-0000-0000-0000650B0000}"/>
    <cellStyle name="Total 3 2 2 7" xfId="2973" xr:uid="{00000000-0005-0000-0000-0000660B0000}"/>
    <cellStyle name="Total 3 2 3" xfId="1538" xr:uid="{00000000-0005-0000-0000-0000670B0000}"/>
    <cellStyle name="Total 3 2 3 2" xfId="4269" xr:uid="{00000000-0005-0000-0000-0000680B0000}"/>
    <cellStyle name="Total 3 2 3 3" xfId="4631" xr:uid="{00000000-0005-0000-0000-0000690B0000}"/>
    <cellStyle name="Total 3 2 3 4" xfId="4896" xr:uid="{00000000-0005-0000-0000-00006A0B0000}"/>
    <cellStyle name="Total 3 2 3 5" xfId="5220" xr:uid="{00000000-0005-0000-0000-00006B0B0000}"/>
    <cellStyle name="Total 3 2 3 6" xfId="5511" xr:uid="{00000000-0005-0000-0000-00006C0B0000}"/>
    <cellStyle name="Total 3 2 3 7" xfId="3381" xr:uid="{00000000-0005-0000-0000-00006D0B0000}"/>
    <cellStyle name="Total 3 2 4" xfId="1606" xr:uid="{00000000-0005-0000-0000-00006E0B0000}"/>
    <cellStyle name="Total 3 2 4 2" xfId="4337" xr:uid="{00000000-0005-0000-0000-00006F0B0000}"/>
    <cellStyle name="Total 3 2 4 3" xfId="4121" xr:uid="{00000000-0005-0000-0000-0000700B0000}"/>
    <cellStyle name="Total 3 2 4 4" xfId="4964" xr:uid="{00000000-0005-0000-0000-0000710B0000}"/>
    <cellStyle name="Total 3 2 4 5" xfId="5288" xr:uid="{00000000-0005-0000-0000-0000720B0000}"/>
    <cellStyle name="Total 3 2 4 6" xfId="5579" xr:uid="{00000000-0005-0000-0000-0000730B0000}"/>
    <cellStyle name="Total 3 2 4 7" xfId="3449" xr:uid="{00000000-0005-0000-0000-0000740B0000}"/>
    <cellStyle name="Total 3 2 5" xfId="2510" xr:uid="{00000000-0005-0000-0000-0000750B0000}"/>
    <cellStyle name="Total 3 2 6" xfId="3717" xr:uid="{00000000-0005-0000-0000-0000760B0000}"/>
    <cellStyle name="Total 3 2 7" xfId="3653" xr:uid="{00000000-0005-0000-0000-0000770B0000}"/>
    <cellStyle name="Total 3 3" xfId="1222" xr:uid="{00000000-0005-0000-0000-0000780B0000}"/>
    <cellStyle name="Total 3 3 2" xfId="1565" xr:uid="{00000000-0005-0000-0000-0000790B0000}"/>
    <cellStyle name="Total 3 3 2 2" xfId="4296" xr:uid="{00000000-0005-0000-0000-00007A0B0000}"/>
    <cellStyle name="Total 3 3 2 3" xfId="3781" xr:uid="{00000000-0005-0000-0000-00007B0B0000}"/>
    <cellStyle name="Total 3 3 2 4" xfId="4923" xr:uid="{00000000-0005-0000-0000-00007C0B0000}"/>
    <cellStyle name="Total 3 3 2 5" xfId="5247" xr:uid="{00000000-0005-0000-0000-00007D0B0000}"/>
    <cellStyle name="Total 3 3 2 6" xfId="5538" xr:uid="{00000000-0005-0000-0000-00007E0B0000}"/>
    <cellStyle name="Total 3 3 2 7" xfId="3408" xr:uid="{00000000-0005-0000-0000-00007F0B0000}"/>
    <cellStyle name="Total 3 3 3" xfId="995" xr:uid="{00000000-0005-0000-0000-0000800B0000}"/>
    <cellStyle name="Total 3 3 3 2" xfId="3889" xr:uid="{00000000-0005-0000-0000-0000810B0000}"/>
    <cellStyle name="Total 3 3 3 3" xfId="3638" xr:uid="{00000000-0005-0000-0000-0000820B0000}"/>
    <cellStyle name="Total 3 3 3 4" xfId="4496" xr:uid="{00000000-0005-0000-0000-0000830B0000}"/>
    <cellStyle name="Total 3 3 3 5" xfId="2054" xr:uid="{00000000-0005-0000-0000-0000840B0000}"/>
    <cellStyle name="Total 3 3 3 6" xfId="4494" xr:uid="{00000000-0005-0000-0000-0000850B0000}"/>
    <cellStyle name="Total 3 3 3 7" xfId="2838" xr:uid="{00000000-0005-0000-0000-0000860B0000}"/>
    <cellStyle name="Total 3 3 4" xfId="4041" xr:uid="{00000000-0005-0000-0000-0000870B0000}"/>
    <cellStyle name="Total 3 3 5" xfId="2041" xr:uid="{00000000-0005-0000-0000-0000880B0000}"/>
    <cellStyle name="Total 3 3 6" xfId="3859" xr:uid="{00000000-0005-0000-0000-0000890B0000}"/>
    <cellStyle name="Total 3 3 7" xfId="5058" xr:uid="{00000000-0005-0000-0000-00008A0B0000}"/>
    <cellStyle name="Total 3 3 8" xfId="3999" xr:uid="{00000000-0005-0000-0000-00008B0B0000}"/>
    <cellStyle name="Total 3 3 9" xfId="3065" xr:uid="{00000000-0005-0000-0000-00008C0B0000}"/>
    <cellStyle name="Total 3 4" xfId="1443" xr:uid="{00000000-0005-0000-0000-00008D0B0000}"/>
    <cellStyle name="Total 3 4 2" xfId="1650" xr:uid="{00000000-0005-0000-0000-00008E0B0000}"/>
    <cellStyle name="Total 3 4 2 2" xfId="4381" xr:uid="{00000000-0005-0000-0000-00008F0B0000}"/>
    <cellStyle name="Total 3 4 2 3" xfId="4688" xr:uid="{00000000-0005-0000-0000-0000900B0000}"/>
    <cellStyle name="Total 3 4 2 4" xfId="5008" xr:uid="{00000000-0005-0000-0000-0000910B0000}"/>
    <cellStyle name="Total 3 4 2 5" xfId="5332" xr:uid="{00000000-0005-0000-0000-0000920B0000}"/>
    <cellStyle name="Total 3 4 2 6" xfId="5623" xr:uid="{00000000-0005-0000-0000-0000930B0000}"/>
    <cellStyle name="Total 3 4 2 7" xfId="3493" xr:uid="{00000000-0005-0000-0000-0000940B0000}"/>
    <cellStyle name="Total 3 4 3" xfId="1610" xr:uid="{00000000-0005-0000-0000-0000950B0000}"/>
    <cellStyle name="Total 3 4 3 2" xfId="4341" xr:uid="{00000000-0005-0000-0000-0000960B0000}"/>
    <cellStyle name="Total 3 4 3 3" xfId="3613" xr:uid="{00000000-0005-0000-0000-0000970B0000}"/>
    <cellStyle name="Total 3 4 3 4" xfId="4968" xr:uid="{00000000-0005-0000-0000-0000980B0000}"/>
    <cellStyle name="Total 3 4 3 5" xfId="5292" xr:uid="{00000000-0005-0000-0000-0000990B0000}"/>
    <cellStyle name="Total 3 4 3 6" xfId="5583" xr:uid="{00000000-0005-0000-0000-00009A0B0000}"/>
    <cellStyle name="Total 3 4 3 7" xfId="3453" xr:uid="{00000000-0005-0000-0000-00009B0B0000}"/>
    <cellStyle name="Total 3 4 4" xfId="4174" xr:uid="{00000000-0005-0000-0000-00009C0B0000}"/>
    <cellStyle name="Total 3 4 5" xfId="2399" xr:uid="{00000000-0005-0000-0000-00009D0B0000}"/>
    <cellStyle name="Total 3 4 6" xfId="4801" xr:uid="{00000000-0005-0000-0000-00009E0B0000}"/>
    <cellStyle name="Total 3 4 7" xfId="5125" xr:uid="{00000000-0005-0000-0000-00009F0B0000}"/>
    <cellStyle name="Total 3 4 8" xfId="5416" xr:uid="{00000000-0005-0000-0000-0000A00B0000}"/>
    <cellStyle name="Total 3 4 9" xfId="3286" xr:uid="{00000000-0005-0000-0000-0000A10B0000}"/>
    <cellStyle name="Total 3 5" xfId="1462" xr:uid="{00000000-0005-0000-0000-0000A20B0000}"/>
    <cellStyle name="Total 3 5 2" xfId="1669" xr:uid="{00000000-0005-0000-0000-0000A30B0000}"/>
    <cellStyle name="Total 3 5 2 2" xfId="4400" xr:uid="{00000000-0005-0000-0000-0000A40B0000}"/>
    <cellStyle name="Total 3 5 2 3" xfId="4707" xr:uid="{00000000-0005-0000-0000-0000A50B0000}"/>
    <cellStyle name="Total 3 5 2 4" xfId="5027" xr:uid="{00000000-0005-0000-0000-0000A60B0000}"/>
    <cellStyle name="Total 3 5 2 5" xfId="5351" xr:uid="{00000000-0005-0000-0000-0000A70B0000}"/>
    <cellStyle name="Total 3 5 2 6" xfId="5642" xr:uid="{00000000-0005-0000-0000-0000A80B0000}"/>
    <cellStyle name="Total 3 5 2 7" xfId="3512" xr:uid="{00000000-0005-0000-0000-0000A90B0000}"/>
    <cellStyle name="Total 3 5 3" xfId="756" xr:uid="{00000000-0005-0000-0000-0000AA0B0000}"/>
    <cellStyle name="Total 3 5 3 2" xfId="3735" xr:uid="{00000000-0005-0000-0000-0000AB0B0000}"/>
    <cellStyle name="Total 3 5 3 3" xfId="4064" xr:uid="{00000000-0005-0000-0000-0000AC0B0000}"/>
    <cellStyle name="Total 3 5 3 4" xfId="4456" xr:uid="{00000000-0005-0000-0000-0000AD0B0000}"/>
    <cellStyle name="Total 3 5 3 5" xfId="4663" xr:uid="{00000000-0005-0000-0000-0000AE0B0000}"/>
    <cellStyle name="Total 3 5 3 6" xfId="4424" xr:uid="{00000000-0005-0000-0000-0000AF0B0000}"/>
    <cellStyle name="Total 3 5 3 7" xfId="2599" xr:uid="{00000000-0005-0000-0000-0000B00B0000}"/>
    <cellStyle name="Total 3 5 4" xfId="4193" xr:uid="{00000000-0005-0000-0000-0000B10B0000}"/>
    <cellStyle name="Total 3 5 5" xfId="4011" xr:uid="{00000000-0005-0000-0000-0000B20B0000}"/>
    <cellStyle name="Total 3 5 6" xfId="4820" xr:uid="{00000000-0005-0000-0000-0000B30B0000}"/>
    <cellStyle name="Total 3 5 7" xfId="5144" xr:uid="{00000000-0005-0000-0000-0000B40B0000}"/>
    <cellStyle name="Total 3 5 8" xfId="5435" xr:uid="{00000000-0005-0000-0000-0000B50B0000}"/>
    <cellStyle name="Total 3 5 9" xfId="3305" xr:uid="{00000000-0005-0000-0000-0000B60B0000}"/>
    <cellStyle name="Total 3 6" xfId="1410" xr:uid="{00000000-0005-0000-0000-0000B70B0000}"/>
    <cellStyle name="Total 3 6 2" xfId="1617" xr:uid="{00000000-0005-0000-0000-0000B80B0000}"/>
    <cellStyle name="Total 3 6 2 2" xfId="4348" xr:uid="{00000000-0005-0000-0000-0000B90B0000}"/>
    <cellStyle name="Total 3 6 2 3" xfId="4076" xr:uid="{00000000-0005-0000-0000-0000BA0B0000}"/>
    <cellStyle name="Total 3 6 2 4" xfId="4975" xr:uid="{00000000-0005-0000-0000-0000BB0B0000}"/>
    <cellStyle name="Total 3 6 2 5" xfId="5299" xr:uid="{00000000-0005-0000-0000-0000BC0B0000}"/>
    <cellStyle name="Total 3 6 2 6" xfId="5590" xr:uid="{00000000-0005-0000-0000-0000BD0B0000}"/>
    <cellStyle name="Total 3 6 2 7" xfId="3460" xr:uid="{00000000-0005-0000-0000-0000BE0B0000}"/>
    <cellStyle name="Total 3 6 3" xfId="1483" xr:uid="{00000000-0005-0000-0000-0000BF0B0000}"/>
    <cellStyle name="Total 3 6 3 2" xfId="4214" xr:uid="{00000000-0005-0000-0000-0000C00B0000}"/>
    <cellStyle name="Total 3 6 3 3" xfId="4679" xr:uid="{00000000-0005-0000-0000-0000C10B0000}"/>
    <cellStyle name="Total 3 6 3 4" xfId="4841" xr:uid="{00000000-0005-0000-0000-0000C20B0000}"/>
    <cellStyle name="Total 3 6 3 5" xfId="5165" xr:uid="{00000000-0005-0000-0000-0000C30B0000}"/>
    <cellStyle name="Total 3 6 3 6" xfId="5456" xr:uid="{00000000-0005-0000-0000-0000C40B0000}"/>
    <cellStyle name="Total 3 6 3 7" xfId="3326" xr:uid="{00000000-0005-0000-0000-0000C50B0000}"/>
    <cellStyle name="Total 3 6 4" xfId="4141" xr:uid="{00000000-0005-0000-0000-0000C60B0000}"/>
    <cellStyle name="Total 3 6 5" xfId="3569" xr:uid="{00000000-0005-0000-0000-0000C70B0000}"/>
    <cellStyle name="Total 3 6 6" xfId="4768" xr:uid="{00000000-0005-0000-0000-0000C80B0000}"/>
    <cellStyle name="Total 3 6 7" xfId="5092" xr:uid="{00000000-0005-0000-0000-0000C90B0000}"/>
    <cellStyle name="Total 3 6 8" xfId="5383" xr:uid="{00000000-0005-0000-0000-0000CA0B0000}"/>
    <cellStyle name="Total 3 6 9" xfId="3253" xr:uid="{00000000-0005-0000-0000-0000CB0B0000}"/>
    <cellStyle name="Total 3 7" xfId="905" xr:uid="{00000000-0005-0000-0000-0000CC0B0000}"/>
    <cellStyle name="Total 3 7 2" xfId="3838" xr:uid="{00000000-0005-0000-0000-0000CD0B0000}"/>
    <cellStyle name="Total 3 7 3" xfId="2364" xr:uid="{00000000-0005-0000-0000-0000CE0B0000}"/>
    <cellStyle name="Total 3 7 4" xfId="3952" xr:uid="{00000000-0005-0000-0000-0000CF0B0000}"/>
    <cellStyle name="Total 3 7 5" xfId="4676" xr:uid="{00000000-0005-0000-0000-0000D00B0000}"/>
    <cellStyle name="Total 3 7 6" xfId="3579" xr:uid="{00000000-0005-0000-0000-0000D10B0000}"/>
    <cellStyle name="Total 3 7 7" xfId="2748" xr:uid="{00000000-0005-0000-0000-0000D20B0000}"/>
    <cellStyle name="Total 3 8" xfId="758" xr:uid="{00000000-0005-0000-0000-0000D30B0000}"/>
    <cellStyle name="Total 3 8 2" xfId="3737" xr:uid="{00000000-0005-0000-0000-0000D40B0000}"/>
    <cellStyle name="Total 3 8 3" xfId="4483" xr:uid="{00000000-0005-0000-0000-0000D50B0000}"/>
    <cellStyle name="Total 3 8 4" xfId="4543" xr:uid="{00000000-0005-0000-0000-0000D60B0000}"/>
    <cellStyle name="Total 3 8 5" xfId="3709" xr:uid="{00000000-0005-0000-0000-0000D70B0000}"/>
    <cellStyle name="Total 3 8 6" xfId="3820" xr:uid="{00000000-0005-0000-0000-0000D80B0000}"/>
    <cellStyle name="Total 3 8 7" xfId="2601" xr:uid="{00000000-0005-0000-0000-0000D90B0000}"/>
    <cellStyle name="Total 3 9" xfId="1513" xr:uid="{00000000-0005-0000-0000-0000DA0B0000}"/>
    <cellStyle name="Total 3 9 2" xfId="4244" xr:uid="{00000000-0005-0000-0000-0000DB0B0000}"/>
    <cellStyle name="Total 3 9 3" xfId="3809" xr:uid="{00000000-0005-0000-0000-0000DC0B0000}"/>
    <cellStyle name="Total 3 9 4" xfId="4871" xr:uid="{00000000-0005-0000-0000-0000DD0B0000}"/>
    <cellStyle name="Total 3 9 5" xfId="5195" xr:uid="{00000000-0005-0000-0000-0000DE0B0000}"/>
    <cellStyle name="Total 3 9 6" xfId="5486" xr:uid="{00000000-0005-0000-0000-0000DF0B0000}"/>
    <cellStyle name="Total 3 9 7" xfId="3356" xr:uid="{00000000-0005-0000-0000-0000E00B0000}"/>
    <cellStyle name="Total 4" xfId="468" xr:uid="{00000000-0005-0000-0000-0000E10B0000}"/>
    <cellStyle name="Total 5" xfId="562" xr:uid="{00000000-0005-0000-0000-0000E20B0000}"/>
    <cellStyle name="Total 5 2" xfId="1025" xr:uid="{00000000-0005-0000-0000-0000E30B0000}"/>
    <cellStyle name="Total 5 2 2" xfId="3919" xr:uid="{00000000-0005-0000-0000-0000E40B0000}"/>
    <cellStyle name="Total 5 2 3" xfId="4653" xr:uid="{00000000-0005-0000-0000-0000E50B0000}"/>
    <cellStyle name="Total 5 2 4" xfId="4577" xr:uid="{00000000-0005-0000-0000-0000E60B0000}"/>
    <cellStyle name="Total 5 2 5" xfId="3550" xr:uid="{00000000-0005-0000-0000-0000E70B0000}"/>
    <cellStyle name="Total 5 2 6" xfId="3631" xr:uid="{00000000-0005-0000-0000-0000E80B0000}"/>
    <cellStyle name="Total 5 2 7" xfId="2868" xr:uid="{00000000-0005-0000-0000-0000E90B0000}"/>
    <cellStyle name="Total 5 3" xfId="1505" xr:uid="{00000000-0005-0000-0000-0000EA0B0000}"/>
    <cellStyle name="Total 5 3 2" xfId="4236" xr:uid="{00000000-0005-0000-0000-0000EB0B0000}"/>
    <cellStyle name="Total 5 3 3" xfId="3818" xr:uid="{00000000-0005-0000-0000-0000EC0B0000}"/>
    <cellStyle name="Total 5 3 4" xfId="4863" xr:uid="{00000000-0005-0000-0000-0000ED0B0000}"/>
    <cellStyle name="Total 5 3 5" xfId="5187" xr:uid="{00000000-0005-0000-0000-0000EE0B0000}"/>
    <cellStyle name="Total 5 3 6" xfId="5478" xr:uid="{00000000-0005-0000-0000-0000EF0B0000}"/>
    <cellStyle name="Total 5 3 7" xfId="3348" xr:uid="{00000000-0005-0000-0000-0000F00B0000}"/>
    <cellStyle name="Total 5 4" xfId="1490" xr:uid="{00000000-0005-0000-0000-0000F10B0000}"/>
    <cellStyle name="Total 5 4 2" xfId="4221" xr:uid="{00000000-0005-0000-0000-0000F20B0000}"/>
    <cellStyle name="Total 5 4 3" xfId="3953" xr:uid="{00000000-0005-0000-0000-0000F30B0000}"/>
    <cellStyle name="Total 5 4 4" xfId="4848" xr:uid="{00000000-0005-0000-0000-0000F40B0000}"/>
    <cellStyle name="Total 5 4 5" xfId="5172" xr:uid="{00000000-0005-0000-0000-0000F50B0000}"/>
    <cellStyle name="Total 5 4 6" xfId="5463" xr:uid="{00000000-0005-0000-0000-0000F60B0000}"/>
    <cellStyle name="Total 5 4 7" xfId="3333" xr:uid="{00000000-0005-0000-0000-0000F70B0000}"/>
    <cellStyle name="Total 5 5" xfId="2405" xr:uid="{00000000-0005-0000-0000-0000F80B0000}"/>
    <cellStyle name="Total 5 6" xfId="4065" xr:uid="{00000000-0005-0000-0000-0000F90B0000}"/>
    <cellStyle name="Total 5 7" xfId="4538" xr:uid="{00000000-0005-0000-0000-0000FA0B0000}"/>
    <cellStyle name="Total 6" xfId="1435" xr:uid="{00000000-0005-0000-0000-0000FB0B0000}"/>
    <cellStyle name="Total 6 2" xfId="1642" xr:uid="{00000000-0005-0000-0000-0000FC0B0000}"/>
    <cellStyle name="Total 6 2 2" xfId="4373" xr:uid="{00000000-0005-0000-0000-0000FD0B0000}"/>
    <cellStyle name="Total 6 2 3" xfId="4680" xr:uid="{00000000-0005-0000-0000-0000FE0B0000}"/>
    <cellStyle name="Total 6 2 4" xfId="5000" xr:uid="{00000000-0005-0000-0000-0000FF0B0000}"/>
    <cellStyle name="Total 6 2 5" xfId="5324" xr:uid="{00000000-0005-0000-0000-0000000C0000}"/>
    <cellStyle name="Total 6 2 6" xfId="5615" xr:uid="{00000000-0005-0000-0000-0000010C0000}"/>
    <cellStyle name="Total 6 2 7" xfId="3485" xr:uid="{00000000-0005-0000-0000-0000020C0000}"/>
    <cellStyle name="Total 6 3" xfId="1500" xr:uid="{00000000-0005-0000-0000-0000030C0000}"/>
    <cellStyle name="Total 6 3 2" xfId="4231" xr:uid="{00000000-0005-0000-0000-0000040C0000}"/>
    <cellStyle name="Total 6 3 3" xfId="3982" xr:uid="{00000000-0005-0000-0000-0000050C0000}"/>
    <cellStyle name="Total 6 3 4" xfId="4858" xr:uid="{00000000-0005-0000-0000-0000060C0000}"/>
    <cellStyle name="Total 6 3 5" xfId="5182" xr:uid="{00000000-0005-0000-0000-0000070C0000}"/>
    <cellStyle name="Total 6 3 6" xfId="5473" xr:uid="{00000000-0005-0000-0000-0000080C0000}"/>
    <cellStyle name="Total 6 3 7" xfId="3343" xr:uid="{00000000-0005-0000-0000-0000090C0000}"/>
    <cellStyle name="Total 6 4" xfId="4166" xr:uid="{00000000-0005-0000-0000-00000A0C0000}"/>
    <cellStyle name="Total 6 5" xfId="4558" xr:uid="{00000000-0005-0000-0000-00000B0C0000}"/>
    <cellStyle name="Total 6 6" xfId="4793" xr:uid="{00000000-0005-0000-0000-00000C0C0000}"/>
    <cellStyle name="Total 6 7" xfId="5117" xr:uid="{00000000-0005-0000-0000-00000D0C0000}"/>
    <cellStyle name="Total 6 8" xfId="5408" xr:uid="{00000000-0005-0000-0000-00000E0C0000}"/>
    <cellStyle name="Total 6 9" xfId="3278" xr:uid="{00000000-0005-0000-0000-00000F0C0000}"/>
    <cellStyle name="Total 7" xfId="1429" xr:uid="{00000000-0005-0000-0000-0000100C0000}"/>
    <cellStyle name="Total 7 2" xfId="1636" xr:uid="{00000000-0005-0000-0000-0000110C0000}"/>
    <cellStyle name="Total 7 2 2" xfId="4367" xr:uid="{00000000-0005-0000-0000-0000120C0000}"/>
    <cellStyle name="Total 7 2 3" xfId="3932" xr:uid="{00000000-0005-0000-0000-0000130C0000}"/>
    <cellStyle name="Total 7 2 4" xfId="4994" xr:uid="{00000000-0005-0000-0000-0000140C0000}"/>
    <cellStyle name="Total 7 2 5" xfId="5318" xr:uid="{00000000-0005-0000-0000-0000150C0000}"/>
    <cellStyle name="Total 7 2 6" xfId="5609" xr:uid="{00000000-0005-0000-0000-0000160C0000}"/>
    <cellStyle name="Total 7 2 7" xfId="3479" xr:uid="{00000000-0005-0000-0000-0000170C0000}"/>
    <cellStyle name="Total 7 3" xfId="1007" xr:uid="{00000000-0005-0000-0000-0000180C0000}"/>
    <cellStyle name="Total 7 3 2" xfId="3901" xr:uid="{00000000-0005-0000-0000-0000190C0000}"/>
    <cellStyle name="Total 7 3 3" xfId="3710" xr:uid="{00000000-0005-0000-0000-00001A0C0000}"/>
    <cellStyle name="Total 7 3 4" xfId="2402" xr:uid="{00000000-0005-0000-0000-00001B0C0000}"/>
    <cellStyle name="Total 7 3 5" xfId="4428" xr:uid="{00000000-0005-0000-0000-00001C0C0000}"/>
    <cellStyle name="Total 7 3 6" xfId="2324" xr:uid="{00000000-0005-0000-0000-00001D0C0000}"/>
    <cellStyle name="Total 7 3 7" xfId="2850" xr:uid="{00000000-0005-0000-0000-00001E0C0000}"/>
    <cellStyle name="Total 7 4" xfId="4160" xr:uid="{00000000-0005-0000-0000-00001F0C0000}"/>
    <cellStyle name="Total 7 5" xfId="3556" xr:uid="{00000000-0005-0000-0000-0000200C0000}"/>
    <cellStyle name="Total 7 6" xfId="4787" xr:uid="{00000000-0005-0000-0000-0000210C0000}"/>
    <cellStyle name="Total 7 7" xfId="5111" xr:uid="{00000000-0005-0000-0000-0000220C0000}"/>
    <cellStyle name="Total 7 8" xfId="5402" xr:uid="{00000000-0005-0000-0000-0000230C0000}"/>
    <cellStyle name="Total 7 9" xfId="3272" xr:uid="{00000000-0005-0000-0000-0000240C0000}"/>
    <cellStyle name="Total 8" xfId="1449" xr:uid="{00000000-0005-0000-0000-0000250C0000}"/>
    <cellStyle name="Total 8 2" xfId="1656" xr:uid="{00000000-0005-0000-0000-0000260C0000}"/>
    <cellStyle name="Total 8 2 2" xfId="4387" xr:uid="{00000000-0005-0000-0000-0000270C0000}"/>
    <cellStyle name="Total 8 2 3" xfId="4694" xr:uid="{00000000-0005-0000-0000-0000280C0000}"/>
    <cellStyle name="Total 8 2 4" xfId="5014" xr:uid="{00000000-0005-0000-0000-0000290C0000}"/>
    <cellStyle name="Total 8 2 5" xfId="5338" xr:uid="{00000000-0005-0000-0000-00002A0C0000}"/>
    <cellStyle name="Total 8 2 6" xfId="5629" xr:uid="{00000000-0005-0000-0000-00002B0C0000}"/>
    <cellStyle name="Total 8 2 7" xfId="3499" xr:uid="{00000000-0005-0000-0000-00002C0C0000}"/>
    <cellStyle name="Total 8 3" xfId="1592" xr:uid="{00000000-0005-0000-0000-00002D0C0000}"/>
    <cellStyle name="Total 8 3 2" xfId="4323" xr:uid="{00000000-0005-0000-0000-00002E0C0000}"/>
    <cellStyle name="Total 8 3 3" xfId="3940" xr:uid="{00000000-0005-0000-0000-00002F0C0000}"/>
    <cellStyle name="Total 8 3 4" xfId="4950" xr:uid="{00000000-0005-0000-0000-0000300C0000}"/>
    <cellStyle name="Total 8 3 5" xfId="5274" xr:uid="{00000000-0005-0000-0000-0000310C0000}"/>
    <cellStyle name="Total 8 3 6" xfId="5565" xr:uid="{00000000-0005-0000-0000-0000320C0000}"/>
    <cellStyle name="Total 8 3 7" xfId="3435" xr:uid="{00000000-0005-0000-0000-0000330C0000}"/>
    <cellStyle name="Total 8 4" xfId="4180" xr:uid="{00000000-0005-0000-0000-0000340C0000}"/>
    <cellStyle name="Total 8 5" xfId="3862" xr:uid="{00000000-0005-0000-0000-0000350C0000}"/>
    <cellStyle name="Total 8 6" xfId="4807" xr:uid="{00000000-0005-0000-0000-0000360C0000}"/>
    <cellStyle name="Total 8 7" xfId="5131" xr:uid="{00000000-0005-0000-0000-0000370C0000}"/>
    <cellStyle name="Total 8 8" xfId="5422" xr:uid="{00000000-0005-0000-0000-0000380C0000}"/>
    <cellStyle name="Total 8 9" xfId="3292" xr:uid="{00000000-0005-0000-0000-0000390C0000}"/>
    <cellStyle name="Total 9" xfId="1432" xr:uid="{00000000-0005-0000-0000-00003A0C0000}"/>
    <cellStyle name="Total 9 2" xfId="1639" xr:uid="{00000000-0005-0000-0000-00003B0C0000}"/>
    <cellStyle name="Total 9 2 2" xfId="4370" xr:uid="{00000000-0005-0000-0000-00003C0C0000}"/>
    <cellStyle name="Total 9 2 3" xfId="3679" xr:uid="{00000000-0005-0000-0000-00003D0C0000}"/>
    <cellStyle name="Total 9 2 4" xfId="4997" xr:uid="{00000000-0005-0000-0000-00003E0C0000}"/>
    <cellStyle name="Total 9 2 5" xfId="5321" xr:uid="{00000000-0005-0000-0000-00003F0C0000}"/>
    <cellStyle name="Total 9 2 6" xfId="5612" xr:uid="{00000000-0005-0000-0000-0000400C0000}"/>
    <cellStyle name="Total 9 2 7" xfId="3482" xr:uid="{00000000-0005-0000-0000-0000410C0000}"/>
    <cellStyle name="Total 9 3" xfId="755" xr:uid="{00000000-0005-0000-0000-0000420C0000}"/>
    <cellStyle name="Total 9 3 2" xfId="3734" xr:uid="{00000000-0005-0000-0000-0000430C0000}"/>
    <cellStyle name="Total 9 3 3" xfId="3811" xr:uid="{00000000-0005-0000-0000-0000440C0000}"/>
    <cellStyle name="Total 9 3 4" xfId="3872" xr:uid="{00000000-0005-0000-0000-0000450C0000}"/>
    <cellStyle name="Total 9 3 5" xfId="4475" xr:uid="{00000000-0005-0000-0000-0000460C0000}"/>
    <cellStyle name="Total 9 3 6" xfId="3863" xr:uid="{00000000-0005-0000-0000-0000470C0000}"/>
    <cellStyle name="Total 9 3 7" xfId="2598" xr:uid="{00000000-0005-0000-0000-0000480C0000}"/>
    <cellStyle name="Total 9 4" xfId="4163" xr:uid="{00000000-0005-0000-0000-0000490C0000}"/>
    <cellStyle name="Total 9 5" xfId="3715" xr:uid="{00000000-0005-0000-0000-00004A0C0000}"/>
    <cellStyle name="Total 9 6" xfId="4790" xr:uid="{00000000-0005-0000-0000-00004B0C0000}"/>
    <cellStyle name="Total 9 7" xfId="5114" xr:uid="{00000000-0005-0000-0000-00004C0C0000}"/>
    <cellStyle name="Total 9 8" xfId="5405" xr:uid="{00000000-0005-0000-0000-00004D0C0000}"/>
    <cellStyle name="Total 9 9" xfId="3275" xr:uid="{00000000-0005-0000-0000-00004E0C0000}"/>
    <cellStyle name="Valuta" xfId="55" builtinId="4"/>
    <cellStyle name="Valuta 2" xfId="58" xr:uid="{00000000-0005-0000-0000-0000500C0000}"/>
    <cellStyle name="Valuta 2 10" xfId="272" xr:uid="{00000000-0005-0000-0000-0000510C0000}"/>
    <cellStyle name="Valuta 2 10 2" xfId="669" xr:uid="{00000000-0005-0000-0000-0000520C0000}"/>
    <cellStyle name="Valuta 2 10 2 2" xfId="1132" xr:uid="{00000000-0005-0000-0000-0000530C0000}"/>
    <cellStyle name="Valuta 2 10 2 2 2" xfId="2975" xr:uid="{00000000-0005-0000-0000-0000540C0000}"/>
    <cellStyle name="Valuta 2 10 2 3" xfId="2512" xr:uid="{00000000-0005-0000-0000-0000550C0000}"/>
    <cellStyle name="Valuta 2 10 2 4" xfId="1953" xr:uid="{00000000-0005-0000-0000-0000560C0000}"/>
    <cellStyle name="Valuta 2 10 3" xfId="1328" xr:uid="{00000000-0005-0000-0000-0000570C0000}"/>
    <cellStyle name="Valuta 2 10 3 2" xfId="3171" xr:uid="{00000000-0005-0000-0000-0000580C0000}"/>
    <cellStyle name="Valuta 2 10 4" xfId="907" xr:uid="{00000000-0005-0000-0000-0000590C0000}"/>
    <cellStyle name="Valuta 2 10 4 2" xfId="2750" xr:uid="{00000000-0005-0000-0000-00005A0C0000}"/>
    <cellStyle name="Valuta 2 10 5" xfId="2219" xr:uid="{00000000-0005-0000-0000-00005B0C0000}"/>
    <cellStyle name="Valuta 2 10 6" xfId="1781" xr:uid="{00000000-0005-0000-0000-00005C0C0000}"/>
    <cellStyle name="Valuta 2 11" xfId="470" xr:uid="{00000000-0005-0000-0000-00005D0C0000}"/>
    <cellStyle name="Valuta 2 12" xfId="166" xr:uid="{00000000-0005-0000-0000-00005E0C0000}"/>
    <cellStyle name="Valuta 2 12 2" xfId="577" xr:uid="{00000000-0005-0000-0000-00005F0C0000}"/>
    <cellStyle name="Valuta 2 12 2 2" xfId="1040" xr:uid="{00000000-0005-0000-0000-0000600C0000}"/>
    <cellStyle name="Valuta 2 12 2 2 2" xfId="2883" xr:uid="{00000000-0005-0000-0000-0000610C0000}"/>
    <cellStyle name="Valuta 2 12 2 3" xfId="2420" xr:uid="{00000000-0005-0000-0000-0000620C0000}"/>
    <cellStyle name="Valuta 2 12 2 4" xfId="1870" xr:uid="{00000000-0005-0000-0000-0000630C0000}"/>
    <cellStyle name="Valuta 2 12 3" xfId="1242" xr:uid="{00000000-0005-0000-0000-0000640C0000}"/>
    <cellStyle name="Valuta 2 12 3 2" xfId="3085" xr:uid="{00000000-0005-0000-0000-0000650C0000}"/>
    <cellStyle name="Valuta 2 12 4" xfId="809" xr:uid="{00000000-0005-0000-0000-0000660C0000}"/>
    <cellStyle name="Valuta 2 12 4 2" xfId="2652" xr:uid="{00000000-0005-0000-0000-0000670C0000}"/>
    <cellStyle name="Valuta 2 12 5" xfId="2120" xr:uid="{00000000-0005-0000-0000-0000680C0000}"/>
    <cellStyle name="Valuta 2 12 6" xfId="1701" xr:uid="{00000000-0005-0000-0000-0000690C0000}"/>
    <cellStyle name="Valuta 2 13" xfId="564" xr:uid="{00000000-0005-0000-0000-00006A0C0000}"/>
    <cellStyle name="Valuta 2 13 2" xfId="1027" xr:uid="{00000000-0005-0000-0000-00006B0C0000}"/>
    <cellStyle name="Valuta 2 13 2 2" xfId="2870" xr:uid="{00000000-0005-0000-0000-00006C0C0000}"/>
    <cellStyle name="Valuta 2 13 3" xfId="2407" xr:uid="{00000000-0005-0000-0000-00006D0C0000}"/>
    <cellStyle name="Valuta 2 13 4" xfId="1861" xr:uid="{00000000-0005-0000-0000-00006E0C0000}"/>
    <cellStyle name="Valuta 2 14" xfId="1224" xr:uid="{00000000-0005-0000-0000-00006F0C0000}"/>
    <cellStyle name="Valuta 2 14 2" xfId="3067" xr:uid="{00000000-0005-0000-0000-0000700C0000}"/>
    <cellStyle name="Valuta 2 15" xfId="768" xr:uid="{00000000-0005-0000-0000-0000710C0000}"/>
    <cellStyle name="Valuta 2 15 2" xfId="2611" xr:uid="{00000000-0005-0000-0000-0000720C0000}"/>
    <cellStyle name="Valuta 2 16" xfId="2066" xr:uid="{00000000-0005-0000-0000-0000730C0000}"/>
    <cellStyle name="Valuta 2 17" xfId="1693" xr:uid="{00000000-0005-0000-0000-0000740C0000}"/>
    <cellStyle name="Valuta 2 2" xfId="71" xr:uid="{00000000-0005-0000-0000-0000750C0000}"/>
    <cellStyle name="Valuta 2 2 10" xfId="1228" xr:uid="{00000000-0005-0000-0000-0000760C0000}"/>
    <cellStyle name="Valuta 2 2 10 2" xfId="3071" xr:uid="{00000000-0005-0000-0000-0000770C0000}"/>
    <cellStyle name="Valuta 2 2 11" xfId="776" xr:uid="{00000000-0005-0000-0000-0000780C0000}"/>
    <cellStyle name="Valuta 2 2 11 2" xfId="2619" xr:uid="{00000000-0005-0000-0000-0000790C0000}"/>
    <cellStyle name="Valuta 2 2 12" xfId="2075" xr:uid="{00000000-0005-0000-0000-00007A0C0000}"/>
    <cellStyle name="Valuta 2 2 13" xfId="1697" xr:uid="{00000000-0005-0000-0000-00007B0C0000}"/>
    <cellStyle name="Valuta 2 2 2" xfId="187" xr:uid="{00000000-0005-0000-0000-00007C0C0000}"/>
    <cellStyle name="Valuta 2 2 2 10" xfId="1714" xr:uid="{00000000-0005-0000-0000-00007D0C0000}"/>
    <cellStyle name="Valuta 2 2 2 2" xfId="217" xr:uid="{00000000-0005-0000-0000-00007E0C0000}"/>
    <cellStyle name="Valuta 2 2 2 2 2" xfId="258" xr:uid="{00000000-0005-0000-0000-00007F0C0000}"/>
    <cellStyle name="Valuta 2 2 2 2 2 2" xfId="354" xr:uid="{00000000-0005-0000-0000-0000800C0000}"/>
    <cellStyle name="Valuta 2 2 2 2 2 2 2" xfId="751" xr:uid="{00000000-0005-0000-0000-0000810C0000}"/>
    <cellStyle name="Valuta 2 2 2 2 2 2 2 2" xfId="1214" xr:uid="{00000000-0005-0000-0000-0000820C0000}"/>
    <cellStyle name="Valuta 2 2 2 2 2 2 2 2 2" xfId="3057" xr:uid="{00000000-0005-0000-0000-0000830C0000}"/>
    <cellStyle name="Valuta 2 2 2 2 2 2 2 3" xfId="2594" xr:uid="{00000000-0005-0000-0000-0000840C0000}"/>
    <cellStyle name="Valuta 2 2 2 2 2 2 2 4" xfId="2031" xr:uid="{00000000-0005-0000-0000-0000850C0000}"/>
    <cellStyle name="Valuta 2 2 2 2 2 2 3" xfId="1407" xr:uid="{00000000-0005-0000-0000-0000860C0000}"/>
    <cellStyle name="Valuta 2 2 2 2 2 2 3 2" xfId="3250" xr:uid="{00000000-0005-0000-0000-0000870C0000}"/>
    <cellStyle name="Valuta 2 2 2 2 2 2 4" xfId="989" xr:uid="{00000000-0005-0000-0000-0000880C0000}"/>
    <cellStyle name="Valuta 2 2 2 2 2 2 4 2" xfId="2832" xr:uid="{00000000-0005-0000-0000-0000890C0000}"/>
    <cellStyle name="Valuta 2 2 2 2 2 2 5" xfId="2301" xr:uid="{00000000-0005-0000-0000-00008A0C0000}"/>
    <cellStyle name="Valuta 2 2 2 2 2 2 6" xfId="1858" xr:uid="{00000000-0005-0000-0000-00008B0C0000}"/>
    <cellStyle name="Valuta 2 2 2 2 2 3" xfId="474" xr:uid="{00000000-0005-0000-0000-00008C0C0000}"/>
    <cellStyle name="Valuta 2 2 2 2 2 4" xfId="656" xr:uid="{00000000-0005-0000-0000-00008D0C0000}"/>
    <cellStyle name="Valuta 2 2 2 2 2 4 2" xfId="1119" xr:uid="{00000000-0005-0000-0000-00008E0C0000}"/>
    <cellStyle name="Valuta 2 2 2 2 2 4 2 2" xfId="2962" xr:uid="{00000000-0005-0000-0000-00008F0C0000}"/>
    <cellStyle name="Valuta 2 2 2 2 2 4 3" xfId="2499" xr:uid="{00000000-0005-0000-0000-0000900C0000}"/>
    <cellStyle name="Valuta 2 2 2 2 2 4 4" xfId="1948" xr:uid="{00000000-0005-0000-0000-0000910C0000}"/>
    <cellStyle name="Valuta 2 2 2 2 2 5" xfId="1321" xr:uid="{00000000-0005-0000-0000-0000920C0000}"/>
    <cellStyle name="Valuta 2 2 2 2 2 5 2" xfId="3164" xr:uid="{00000000-0005-0000-0000-0000930C0000}"/>
    <cellStyle name="Valuta 2 2 2 2 2 6" xfId="894" xr:uid="{00000000-0005-0000-0000-0000940C0000}"/>
    <cellStyle name="Valuta 2 2 2 2 2 6 2" xfId="2737" xr:uid="{00000000-0005-0000-0000-0000950C0000}"/>
    <cellStyle name="Valuta 2 2 2 2 2 7" xfId="2206" xr:uid="{00000000-0005-0000-0000-0000960C0000}"/>
    <cellStyle name="Valuta 2 2 2 2 2 8" xfId="1778" xr:uid="{00000000-0005-0000-0000-0000970C0000}"/>
    <cellStyle name="Valuta 2 2 2 2 3" xfId="314" xr:uid="{00000000-0005-0000-0000-0000980C0000}"/>
    <cellStyle name="Valuta 2 2 2 2 3 2" xfId="711" xr:uid="{00000000-0005-0000-0000-0000990C0000}"/>
    <cellStyle name="Valuta 2 2 2 2 3 2 2" xfId="1174" xr:uid="{00000000-0005-0000-0000-00009A0C0000}"/>
    <cellStyle name="Valuta 2 2 2 2 3 2 2 2" xfId="3017" xr:uid="{00000000-0005-0000-0000-00009B0C0000}"/>
    <cellStyle name="Valuta 2 2 2 2 3 2 3" xfId="2554" xr:uid="{00000000-0005-0000-0000-00009C0C0000}"/>
    <cellStyle name="Valuta 2 2 2 2 3 2 4" xfId="1991" xr:uid="{00000000-0005-0000-0000-00009D0C0000}"/>
    <cellStyle name="Valuta 2 2 2 2 3 3" xfId="1367" xr:uid="{00000000-0005-0000-0000-00009E0C0000}"/>
    <cellStyle name="Valuta 2 2 2 2 3 3 2" xfId="3210" xr:uid="{00000000-0005-0000-0000-00009F0C0000}"/>
    <cellStyle name="Valuta 2 2 2 2 3 4" xfId="949" xr:uid="{00000000-0005-0000-0000-0000A00C0000}"/>
    <cellStyle name="Valuta 2 2 2 2 3 4 2" xfId="2792" xr:uid="{00000000-0005-0000-0000-0000A10C0000}"/>
    <cellStyle name="Valuta 2 2 2 2 3 5" xfId="2261" xr:uid="{00000000-0005-0000-0000-0000A20C0000}"/>
    <cellStyle name="Valuta 2 2 2 2 3 6" xfId="1818" xr:uid="{00000000-0005-0000-0000-0000A30C0000}"/>
    <cellStyle name="Valuta 2 2 2 2 4" xfId="473" xr:uid="{00000000-0005-0000-0000-0000A40C0000}"/>
    <cellStyle name="Valuta 2 2 2 2 5" xfId="616" xr:uid="{00000000-0005-0000-0000-0000A50C0000}"/>
    <cellStyle name="Valuta 2 2 2 2 5 2" xfId="1079" xr:uid="{00000000-0005-0000-0000-0000A60C0000}"/>
    <cellStyle name="Valuta 2 2 2 2 5 2 2" xfId="2922" xr:uid="{00000000-0005-0000-0000-0000A70C0000}"/>
    <cellStyle name="Valuta 2 2 2 2 5 3" xfId="2459" xr:uid="{00000000-0005-0000-0000-0000A80C0000}"/>
    <cellStyle name="Valuta 2 2 2 2 5 4" xfId="1908" xr:uid="{00000000-0005-0000-0000-0000A90C0000}"/>
    <cellStyle name="Valuta 2 2 2 2 6" xfId="1281" xr:uid="{00000000-0005-0000-0000-0000AA0C0000}"/>
    <cellStyle name="Valuta 2 2 2 2 6 2" xfId="3124" xr:uid="{00000000-0005-0000-0000-0000AB0C0000}"/>
    <cellStyle name="Valuta 2 2 2 2 7" xfId="854" xr:uid="{00000000-0005-0000-0000-0000AC0C0000}"/>
    <cellStyle name="Valuta 2 2 2 2 7 2" xfId="2697" xr:uid="{00000000-0005-0000-0000-0000AD0C0000}"/>
    <cellStyle name="Valuta 2 2 2 2 8" xfId="2166" xr:uid="{00000000-0005-0000-0000-0000AE0C0000}"/>
    <cellStyle name="Valuta 2 2 2 2 9" xfId="1738" xr:uid="{00000000-0005-0000-0000-0000AF0C0000}"/>
    <cellStyle name="Valuta 2 2 2 3" xfId="234" xr:uid="{00000000-0005-0000-0000-0000B00C0000}"/>
    <cellStyle name="Valuta 2 2 2 3 2" xfId="330" xr:uid="{00000000-0005-0000-0000-0000B10C0000}"/>
    <cellStyle name="Valuta 2 2 2 3 2 2" xfId="727" xr:uid="{00000000-0005-0000-0000-0000B20C0000}"/>
    <cellStyle name="Valuta 2 2 2 3 2 2 2" xfId="1190" xr:uid="{00000000-0005-0000-0000-0000B30C0000}"/>
    <cellStyle name="Valuta 2 2 2 3 2 2 2 2" xfId="3033" xr:uid="{00000000-0005-0000-0000-0000B40C0000}"/>
    <cellStyle name="Valuta 2 2 2 3 2 2 3" xfId="2570" xr:uid="{00000000-0005-0000-0000-0000B50C0000}"/>
    <cellStyle name="Valuta 2 2 2 3 2 2 4" xfId="2007" xr:uid="{00000000-0005-0000-0000-0000B60C0000}"/>
    <cellStyle name="Valuta 2 2 2 3 2 3" xfId="1383" xr:uid="{00000000-0005-0000-0000-0000B70C0000}"/>
    <cellStyle name="Valuta 2 2 2 3 2 3 2" xfId="3226" xr:uid="{00000000-0005-0000-0000-0000B80C0000}"/>
    <cellStyle name="Valuta 2 2 2 3 2 4" xfId="965" xr:uid="{00000000-0005-0000-0000-0000B90C0000}"/>
    <cellStyle name="Valuta 2 2 2 3 2 4 2" xfId="2808" xr:uid="{00000000-0005-0000-0000-0000BA0C0000}"/>
    <cellStyle name="Valuta 2 2 2 3 2 5" xfId="2277" xr:uid="{00000000-0005-0000-0000-0000BB0C0000}"/>
    <cellStyle name="Valuta 2 2 2 3 2 6" xfId="1834" xr:uid="{00000000-0005-0000-0000-0000BC0C0000}"/>
    <cellStyle name="Valuta 2 2 2 3 3" xfId="475" xr:uid="{00000000-0005-0000-0000-0000BD0C0000}"/>
    <cellStyle name="Valuta 2 2 2 3 4" xfId="632" xr:uid="{00000000-0005-0000-0000-0000BE0C0000}"/>
    <cellStyle name="Valuta 2 2 2 3 4 2" xfId="1095" xr:uid="{00000000-0005-0000-0000-0000BF0C0000}"/>
    <cellStyle name="Valuta 2 2 2 3 4 2 2" xfId="2938" xr:uid="{00000000-0005-0000-0000-0000C00C0000}"/>
    <cellStyle name="Valuta 2 2 2 3 4 3" xfId="2475" xr:uid="{00000000-0005-0000-0000-0000C10C0000}"/>
    <cellStyle name="Valuta 2 2 2 3 4 4" xfId="1924" xr:uid="{00000000-0005-0000-0000-0000C20C0000}"/>
    <cellStyle name="Valuta 2 2 2 3 5" xfId="1297" xr:uid="{00000000-0005-0000-0000-0000C30C0000}"/>
    <cellStyle name="Valuta 2 2 2 3 5 2" xfId="3140" xr:uid="{00000000-0005-0000-0000-0000C40C0000}"/>
    <cellStyle name="Valuta 2 2 2 3 6" xfId="870" xr:uid="{00000000-0005-0000-0000-0000C50C0000}"/>
    <cellStyle name="Valuta 2 2 2 3 6 2" xfId="2713" xr:uid="{00000000-0005-0000-0000-0000C60C0000}"/>
    <cellStyle name="Valuta 2 2 2 3 7" xfId="2182" xr:uid="{00000000-0005-0000-0000-0000C70C0000}"/>
    <cellStyle name="Valuta 2 2 2 3 8" xfId="1754" xr:uid="{00000000-0005-0000-0000-0000C80C0000}"/>
    <cellStyle name="Valuta 2 2 2 4" xfId="285" xr:uid="{00000000-0005-0000-0000-0000C90C0000}"/>
    <cellStyle name="Valuta 2 2 2 4 2" xfId="682" xr:uid="{00000000-0005-0000-0000-0000CA0C0000}"/>
    <cellStyle name="Valuta 2 2 2 4 2 2" xfId="1145" xr:uid="{00000000-0005-0000-0000-0000CB0C0000}"/>
    <cellStyle name="Valuta 2 2 2 4 2 2 2" xfId="2988" xr:uid="{00000000-0005-0000-0000-0000CC0C0000}"/>
    <cellStyle name="Valuta 2 2 2 4 2 3" xfId="2525" xr:uid="{00000000-0005-0000-0000-0000CD0C0000}"/>
    <cellStyle name="Valuta 2 2 2 4 2 4" xfId="1966" xr:uid="{00000000-0005-0000-0000-0000CE0C0000}"/>
    <cellStyle name="Valuta 2 2 2 4 3" xfId="1341" xr:uid="{00000000-0005-0000-0000-0000CF0C0000}"/>
    <cellStyle name="Valuta 2 2 2 4 3 2" xfId="3184" xr:uid="{00000000-0005-0000-0000-0000D00C0000}"/>
    <cellStyle name="Valuta 2 2 2 4 4" xfId="920" xr:uid="{00000000-0005-0000-0000-0000D10C0000}"/>
    <cellStyle name="Valuta 2 2 2 4 4 2" xfId="2763" xr:uid="{00000000-0005-0000-0000-0000D20C0000}"/>
    <cellStyle name="Valuta 2 2 2 4 5" xfId="2232" xr:uid="{00000000-0005-0000-0000-0000D30C0000}"/>
    <cellStyle name="Valuta 2 2 2 4 6" xfId="1794" xr:uid="{00000000-0005-0000-0000-0000D40C0000}"/>
    <cellStyle name="Valuta 2 2 2 5" xfId="472" xr:uid="{00000000-0005-0000-0000-0000D50C0000}"/>
    <cellStyle name="Valuta 2 2 2 6" xfId="590" xr:uid="{00000000-0005-0000-0000-0000D60C0000}"/>
    <cellStyle name="Valuta 2 2 2 6 2" xfId="1053" xr:uid="{00000000-0005-0000-0000-0000D70C0000}"/>
    <cellStyle name="Valuta 2 2 2 6 2 2" xfId="2896" xr:uid="{00000000-0005-0000-0000-0000D80C0000}"/>
    <cellStyle name="Valuta 2 2 2 6 3" xfId="2433" xr:uid="{00000000-0005-0000-0000-0000D90C0000}"/>
    <cellStyle name="Valuta 2 2 2 6 4" xfId="1883" xr:uid="{00000000-0005-0000-0000-0000DA0C0000}"/>
    <cellStyle name="Valuta 2 2 2 7" xfId="1256" xr:uid="{00000000-0005-0000-0000-0000DB0C0000}"/>
    <cellStyle name="Valuta 2 2 2 7 2" xfId="3099" xr:uid="{00000000-0005-0000-0000-0000DC0C0000}"/>
    <cellStyle name="Valuta 2 2 2 8" xfId="825" xr:uid="{00000000-0005-0000-0000-0000DD0C0000}"/>
    <cellStyle name="Valuta 2 2 2 8 2" xfId="2668" xr:uid="{00000000-0005-0000-0000-0000DE0C0000}"/>
    <cellStyle name="Valuta 2 2 2 9" xfId="2137" xr:uid="{00000000-0005-0000-0000-0000DF0C0000}"/>
    <cellStyle name="Valuta 2 2 3" xfId="204" xr:uid="{00000000-0005-0000-0000-0000E00C0000}"/>
    <cellStyle name="Valuta 2 2 3 2" xfId="245" xr:uid="{00000000-0005-0000-0000-0000E10C0000}"/>
    <cellStyle name="Valuta 2 2 3 2 2" xfId="341" xr:uid="{00000000-0005-0000-0000-0000E20C0000}"/>
    <cellStyle name="Valuta 2 2 3 2 2 2" xfId="738" xr:uid="{00000000-0005-0000-0000-0000E30C0000}"/>
    <cellStyle name="Valuta 2 2 3 2 2 2 2" xfId="1201" xr:uid="{00000000-0005-0000-0000-0000E40C0000}"/>
    <cellStyle name="Valuta 2 2 3 2 2 2 2 2" xfId="3044" xr:uid="{00000000-0005-0000-0000-0000E50C0000}"/>
    <cellStyle name="Valuta 2 2 3 2 2 2 3" xfId="2581" xr:uid="{00000000-0005-0000-0000-0000E60C0000}"/>
    <cellStyle name="Valuta 2 2 3 2 2 2 4" xfId="2018" xr:uid="{00000000-0005-0000-0000-0000E70C0000}"/>
    <cellStyle name="Valuta 2 2 3 2 2 3" xfId="1394" xr:uid="{00000000-0005-0000-0000-0000E80C0000}"/>
    <cellStyle name="Valuta 2 2 3 2 2 3 2" xfId="3237" xr:uid="{00000000-0005-0000-0000-0000E90C0000}"/>
    <cellStyle name="Valuta 2 2 3 2 2 4" xfId="976" xr:uid="{00000000-0005-0000-0000-0000EA0C0000}"/>
    <cellStyle name="Valuta 2 2 3 2 2 4 2" xfId="2819" xr:uid="{00000000-0005-0000-0000-0000EB0C0000}"/>
    <cellStyle name="Valuta 2 2 3 2 2 5" xfId="2288" xr:uid="{00000000-0005-0000-0000-0000EC0C0000}"/>
    <cellStyle name="Valuta 2 2 3 2 2 6" xfId="1845" xr:uid="{00000000-0005-0000-0000-0000ED0C0000}"/>
    <cellStyle name="Valuta 2 2 3 2 3" xfId="477" xr:uid="{00000000-0005-0000-0000-0000EE0C0000}"/>
    <cellStyle name="Valuta 2 2 3 2 4" xfId="643" xr:uid="{00000000-0005-0000-0000-0000EF0C0000}"/>
    <cellStyle name="Valuta 2 2 3 2 4 2" xfId="1106" xr:uid="{00000000-0005-0000-0000-0000F00C0000}"/>
    <cellStyle name="Valuta 2 2 3 2 4 2 2" xfId="2949" xr:uid="{00000000-0005-0000-0000-0000F10C0000}"/>
    <cellStyle name="Valuta 2 2 3 2 4 3" xfId="2486" xr:uid="{00000000-0005-0000-0000-0000F20C0000}"/>
    <cellStyle name="Valuta 2 2 3 2 4 4" xfId="1935" xr:uid="{00000000-0005-0000-0000-0000F30C0000}"/>
    <cellStyle name="Valuta 2 2 3 2 5" xfId="1308" xr:uid="{00000000-0005-0000-0000-0000F40C0000}"/>
    <cellStyle name="Valuta 2 2 3 2 5 2" xfId="3151" xr:uid="{00000000-0005-0000-0000-0000F50C0000}"/>
    <cellStyle name="Valuta 2 2 3 2 6" xfId="881" xr:uid="{00000000-0005-0000-0000-0000F60C0000}"/>
    <cellStyle name="Valuta 2 2 3 2 6 2" xfId="2724" xr:uid="{00000000-0005-0000-0000-0000F70C0000}"/>
    <cellStyle name="Valuta 2 2 3 2 7" xfId="2193" xr:uid="{00000000-0005-0000-0000-0000F80C0000}"/>
    <cellStyle name="Valuta 2 2 3 2 8" xfId="1765" xr:uid="{00000000-0005-0000-0000-0000F90C0000}"/>
    <cellStyle name="Valuta 2 2 3 3" xfId="301" xr:uid="{00000000-0005-0000-0000-0000FA0C0000}"/>
    <cellStyle name="Valuta 2 2 3 3 2" xfId="698" xr:uid="{00000000-0005-0000-0000-0000FB0C0000}"/>
    <cellStyle name="Valuta 2 2 3 3 2 2" xfId="1161" xr:uid="{00000000-0005-0000-0000-0000FC0C0000}"/>
    <cellStyle name="Valuta 2 2 3 3 2 2 2" xfId="3004" xr:uid="{00000000-0005-0000-0000-0000FD0C0000}"/>
    <cellStyle name="Valuta 2 2 3 3 2 3" xfId="2541" xr:uid="{00000000-0005-0000-0000-0000FE0C0000}"/>
    <cellStyle name="Valuta 2 2 3 3 2 4" xfId="1978" xr:uid="{00000000-0005-0000-0000-0000FF0C0000}"/>
    <cellStyle name="Valuta 2 2 3 3 3" xfId="1354" xr:uid="{00000000-0005-0000-0000-0000000D0000}"/>
    <cellStyle name="Valuta 2 2 3 3 3 2" xfId="3197" xr:uid="{00000000-0005-0000-0000-0000010D0000}"/>
    <cellStyle name="Valuta 2 2 3 3 4" xfId="936" xr:uid="{00000000-0005-0000-0000-0000020D0000}"/>
    <cellStyle name="Valuta 2 2 3 3 4 2" xfId="2779" xr:uid="{00000000-0005-0000-0000-0000030D0000}"/>
    <cellStyle name="Valuta 2 2 3 3 5" xfId="2248" xr:uid="{00000000-0005-0000-0000-0000040D0000}"/>
    <cellStyle name="Valuta 2 2 3 3 6" xfId="1805" xr:uid="{00000000-0005-0000-0000-0000050D0000}"/>
    <cellStyle name="Valuta 2 2 3 4" xfId="476" xr:uid="{00000000-0005-0000-0000-0000060D0000}"/>
    <cellStyle name="Valuta 2 2 3 5" xfId="603" xr:uid="{00000000-0005-0000-0000-0000070D0000}"/>
    <cellStyle name="Valuta 2 2 3 5 2" xfId="1066" xr:uid="{00000000-0005-0000-0000-0000080D0000}"/>
    <cellStyle name="Valuta 2 2 3 5 2 2" xfId="2909" xr:uid="{00000000-0005-0000-0000-0000090D0000}"/>
    <cellStyle name="Valuta 2 2 3 5 3" xfId="2446" xr:uid="{00000000-0005-0000-0000-00000A0D0000}"/>
    <cellStyle name="Valuta 2 2 3 5 4" xfId="1895" xr:uid="{00000000-0005-0000-0000-00000B0D0000}"/>
    <cellStyle name="Valuta 2 2 3 6" xfId="1268" xr:uid="{00000000-0005-0000-0000-00000C0D0000}"/>
    <cellStyle name="Valuta 2 2 3 6 2" xfId="3111" xr:uid="{00000000-0005-0000-0000-00000D0D0000}"/>
    <cellStyle name="Valuta 2 2 3 7" xfId="841" xr:uid="{00000000-0005-0000-0000-00000E0D0000}"/>
    <cellStyle name="Valuta 2 2 3 7 2" xfId="2684" xr:uid="{00000000-0005-0000-0000-00000F0D0000}"/>
    <cellStyle name="Valuta 2 2 3 8" xfId="2153" xr:uid="{00000000-0005-0000-0000-0000100D0000}"/>
    <cellStyle name="Valuta 2 2 3 9" xfId="1725" xr:uid="{00000000-0005-0000-0000-0000110D0000}"/>
    <cellStyle name="Valuta 2 2 4" xfId="192" xr:uid="{00000000-0005-0000-0000-0000120D0000}"/>
    <cellStyle name="Valuta 2 2 4 2" xfId="239" xr:uid="{00000000-0005-0000-0000-0000130D0000}"/>
    <cellStyle name="Valuta 2 2 4 2 2" xfId="335" xr:uid="{00000000-0005-0000-0000-0000140D0000}"/>
    <cellStyle name="Valuta 2 2 4 2 2 2" xfId="732" xr:uid="{00000000-0005-0000-0000-0000150D0000}"/>
    <cellStyle name="Valuta 2 2 4 2 2 2 2" xfId="1195" xr:uid="{00000000-0005-0000-0000-0000160D0000}"/>
    <cellStyle name="Valuta 2 2 4 2 2 2 2 2" xfId="3038" xr:uid="{00000000-0005-0000-0000-0000170D0000}"/>
    <cellStyle name="Valuta 2 2 4 2 2 2 3" xfId="2575" xr:uid="{00000000-0005-0000-0000-0000180D0000}"/>
    <cellStyle name="Valuta 2 2 4 2 2 2 4" xfId="2012" xr:uid="{00000000-0005-0000-0000-0000190D0000}"/>
    <cellStyle name="Valuta 2 2 4 2 2 3" xfId="1388" xr:uid="{00000000-0005-0000-0000-00001A0D0000}"/>
    <cellStyle name="Valuta 2 2 4 2 2 3 2" xfId="3231" xr:uid="{00000000-0005-0000-0000-00001B0D0000}"/>
    <cellStyle name="Valuta 2 2 4 2 2 4" xfId="970" xr:uid="{00000000-0005-0000-0000-00001C0D0000}"/>
    <cellStyle name="Valuta 2 2 4 2 2 4 2" xfId="2813" xr:uid="{00000000-0005-0000-0000-00001D0D0000}"/>
    <cellStyle name="Valuta 2 2 4 2 2 5" xfId="2282" xr:uid="{00000000-0005-0000-0000-00001E0D0000}"/>
    <cellStyle name="Valuta 2 2 4 2 2 6" xfId="1839" xr:uid="{00000000-0005-0000-0000-00001F0D0000}"/>
    <cellStyle name="Valuta 2 2 4 2 3" xfId="479" xr:uid="{00000000-0005-0000-0000-0000200D0000}"/>
    <cellStyle name="Valuta 2 2 4 2 4" xfId="637" xr:uid="{00000000-0005-0000-0000-0000210D0000}"/>
    <cellStyle name="Valuta 2 2 4 2 4 2" xfId="1100" xr:uid="{00000000-0005-0000-0000-0000220D0000}"/>
    <cellStyle name="Valuta 2 2 4 2 4 2 2" xfId="2943" xr:uid="{00000000-0005-0000-0000-0000230D0000}"/>
    <cellStyle name="Valuta 2 2 4 2 4 3" xfId="2480" xr:uid="{00000000-0005-0000-0000-0000240D0000}"/>
    <cellStyle name="Valuta 2 2 4 2 4 4" xfId="1929" xr:uid="{00000000-0005-0000-0000-0000250D0000}"/>
    <cellStyle name="Valuta 2 2 4 2 5" xfId="1302" xr:uid="{00000000-0005-0000-0000-0000260D0000}"/>
    <cellStyle name="Valuta 2 2 4 2 5 2" xfId="3145" xr:uid="{00000000-0005-0000-0000-0000270D0000}"/>
    <cellStyle name="Valuta 2 2 4 2 6" xfId="875" xr:uid="{00000000-0005-0000-0000-0000280D0000}"/>
    <cellStyle name="Valuta 2 2 4 2 6 2" xfId="2718" xr:uid="{00000000-0005-0000-0000-0000290D0000}"/>
    <cellStyle name="Valuta 2 2 4 2 7" xfId="2187" xr:uid="{00000000-0005-0000-0000-00002A0D0000}"/>
    <cellStyle name="Valuta 2 2 4 2 8" xfId="1759" xr:uid="{00000000-0005-0000-0000-00002B0D0000}"/>
    <cellStyle name="Valuta 2 2 4 3" xfId="290" xr:uid="{00000000-0005-0000-0000-00002C0D0000}"/>
    <cellStyle name="Valuta 2 2 4 3 2" xfId="687" xr:uid="{00000000-0005-0000-0000-00002D0D0000}"/>
    <cellStyle name="Valuta 2 2 4 3 2 2" xfId="1150" xr:uid="{00000000-0005-0000-0000-00002E0D0000}"/>
    <cellStyle name="Valuta 2 2 4 3 2 2 2" xfId="2993" xr:uid="{00000000-0005-0000-0000-00002F0D0000}"/>
    <cellStyle name="Valuta 2 2 4 3 2 3" xfId="2530" xr:uid="{00000000-0005-0000-0000-0000300D0000}"/>
    <cellStyle name="Valuta 2 2 4 3 2 4" xfId="1971" xr:uid="{00000000-0005-0000-0000-0000310D0000}"/>
    <cellStyle name="Valuta 2 2 4 3 3" xfId="1346" xr:uid="{00000000-0005-0000-0000-0000320D0000}"/>
    <cellStyle name="Valuta 2 2 4 3 3 2" xfId="3189" xr:uid="{00000000-0005-0000-0000-0000330D0000}"/>
    <cellStyle name="Valuta 2 2 4 3 4" xfId="925" xr:uid="{00000000-0005-0000-0000-0000340D0000}"/>
    <cellStyle name="Valuta 2 2 4 3 4 2" xfId="2768" xr:uid="{00000000-0005-0000-0000-0000350D0000}"/>
    <cellStyle name="Valuta 2 2 4 3 5" xfId="2237" xr:uid="{00000000-0005-0000-0000-0000360D0000}"/>
    <cellStyle name="Valuta 2 2 4 3 6" xfId="1799" xr:uid="{00000000-0005-0000-0000-0000370D0000}"/>
    <cellStyle name="Valuta 2 2 4 4" xfId="478" xr:uid="{00000000-0005-0000-0000-0000380D0000}"/>
    <cellStyle name="Valuta 2 2 4 5" xfId="595" xr:uid="{00000000-0005-0000-0000-0000390D0000}"/>
    <cellStyle name="Valuta 2 2 4 5 2" xfId="1058" xr:uid="{00000000-0005-0000-0000-00003A0D0000}"/>
    <cellStyle name="Valuta 2 2 4 5 2 2" xfId="2901" xr:uid="{00000000-0005-0000-0000-00003B0D0000}"/>
    <cellStyle name="Valuta 2 2 4 5 3" xfId="2438" xr:uid="{00000000-0005-0000-0000-00003C0D0000}"/>
    <cellStyle name="Valuta 2 2 4 5 4" xfId="1888" xr:uid="{00000000-0005-0000-0000-00003D0D0000}"/>
    <cellStyle name="Valuta 2 2 4 6" xfId="1261" xr:uid="{00000000-0005-0000-0000-00003E0D0000}"/>
    <cellStyle name="Valuta 2 2 4 6 2" xfId="3104" xr:uid="{00000000-0005-0000-0000-00003F0D0000}"/>
    <cellStyle name="Valuta 2 2 4 7" xfId="830" xr:uid="{00000000-0005-0000-0000-0000400D0000}"/>
    <cellStyle name="Valuta 2 2 4 7 2" xfId="2673" xr:uid="{00000000-0005-0000-0000-0000410D0000}"/>
    <cellStyle name="Valuta 2 2 4 8" xfId="2142" xr:uid="{00000000-0005-0000-0000-0000420D0000}"/>
    <cellStyle name="Valuta 2 2 4 9" xfId="1719" xr:uid="{00000000-0005-0000-0000-0000430D0000}"/>
    <cellStyle name="Valuta 2 2 5" xfId="223" xr:uid="{00000000-0005-0000-0000-0000440D0000}"/>
    <cellStyle name="Valuta 2 2 5 2" xfId="319" xr:uid="{00000000-0005-0000-0000-0000450D0000}"/>
    <cellStyle name="Valuta 2 2 5 2 2" xfId="716" xr:uid="{00000000-0005-0000-0000-0000460D0000}"/>
    <cellStyle name="Valuta 2 2 5 2 2 2" xfId="1179" xr:uid="{00000000-0005-0000-0000-0000470D0000}"/>
    <cellStyle name="Valuta 2 2 5 2 2 2 2" xfId="3022" xr:uid="{00000000-0005-0000-0000-0000480D0000}"/>
    <cellStyle name="Valuta 2 2 5 2 2 3" xfId="2559" xr:uid="{00000000-0005-0000-0000-0000490D0000}"/>
    <cellStyle name="Valuta 2 2 5 2 2 4" xfId="1996" xr:uid="{00000000-0005-0000-0000-00004A0D0000}"/>
    <cellStyle name="Valuta 2 2 5 2 3" xfId="1372" xr:uid="{00000000-0005-0000-0000-00004B0D0000}"/>
    <cellStyle name="Valuta 2 2 5 2 3 2" xfId="3215" xr:uid="{00000000-0005-0000-0000-00004C0D0000}"/>
    <cellStyle name="Valuta 2 2 5 2 4" xfId="954" xr:uid="{00000000-0005-0000-0000-00004D0D0000}"/>
    <cellStyle name="Valuta 2 2 5 2 4 2" xfId="2797" xr:uid="{00000000-0005-0000-0000-00004E0D0000}"/>
    <cellStyle name="Valuta 2 2 5 2 5" xfId="2266" xr:uid="{00000000-0005-0000-0000-00004F0D0000}"/>
    <cellStyle name="Valuta 2 2 5 2 6" xfId="1823" xr:uid="{00000000-0005-0000-0000-0000500D0000}"/>
    <cellStyle name="Valuta 2 2 5 3" xfId="480" xr:uid="{00000000-0005-0000-0000-0000510D0000}"/>
    <cellStyle name="Valuta 2 2 5 4" xfId="621" xr:uid="{00000000-0005-0000-0000-0000520D0000}"/>
    <cellStyle name="Valuta 2 2 5 4 2" xfId="1084" xr:uid="{00000000-0005-0000-0000-0000530D0000}"/>
    <cellStyle name="Valuta 2 2 5 4 2 2" xfId="2927" xr:uid="{00000000-0005-0000-0000-0000540D0000}"/>
    <cellStyle name="Valuta 2 2 5 4 3" xfId="2464" xr:uid="{00000000-0005-0000-0000-0000550D0000}"/>
    <cellStyle name="Valuta 2 2 5 4 4" xfId="1913" xr:uid="{00000000-0005-0000-0000-0000560D0000}"/>
    <cellStyle name="Valuta 2 2 5 5" xfId="1286" xr:uid="{00000000-0005-0000-0000-0000570D0000}"/>
    <cellStyle name="Valuta 2 2 5 5 2" xfId="3129" xr:uid="{00000000-0005-0000-0000-0000580D0000}"/>
    <cellStyle name="Valuta 2 2 5 6" xfId="859" xr:uid="{00000000-0005-0000-0000-0000590D0000}"/>
    <cellStyle name="Valuta 2 2 5 6 2" xfId="2702" xr:uid="{00000000-0005-0000-0000-00005A0D0000}"/>
    <cellStyle name="Valuta 2 2 5 7" xfId="2171" xr:uid="{00000000-0005-0000-0000-00005B0D0000}"/>
    <cellStyle name="Valuta 2 2 5 8" xfId="1743" xr:uid="{00000000-0005-0000-0000-00005C0D0000}"/>
    <cellStyle name="Valuta 2 2 6" xfId="274" xr:uid="{00000000-0005-0000-0000-00005D0D0000}"/>
    <cellStyle name="Valuta 2 2 6 2" xfId="671" xr:uid="{00000000-0005-0000-0000-00005E0D0000}"/>
    <cellStyle name="Valuta 2 2 6 2 2" xfId="1134" xr:uid="{00000000-0005-0000-0000-00005F0D0000}"/>
    <cellStyle name="Valuta 2 2 6 2 2 2" xfId="2977" xr:uid="{00000000-0005-0000-0000-0000600D0000}"/>
    <cellStyle name="Valuta 2 2 6 2 3" xfId="2514" xr:uid="{00000000-0005-0000-0000-0000610D0000}"/>
    <cellStyle name="Valuta 2 2 6 2 4" xfId="1955" xr:uid="{00000000-0005-0000-0000-0000620D0000}"/>
    <cellStyle name="Valuta 2 2 6 3" xfId="1330" xr:uid="{00000000-0005-0000-0000-0000630D0000}"/>
    <cellStyle name="Valuta 2 2 6 3 2" xfId="3173" xr:uid="{00000000-0005-0000-0000-0000640D0000}"/>
    <cellStyle name="Valuta 2 2 6 4" xfId="909" xr:uid="{00000000-0005-0000-0000-0000650D0000}"/>
    <cellStyle name="Valuta 2 2 6 4 2" xfId="2752" xr:uid="{00000000-0005-0000-0000-0000660D0000}"/>
    <cellStyle name="Valuta 2 2 6 5" xfId="2221" xr:uid="{00000000-0005-0000-0000-0000670D0000}"/>
    <cellStyle name="Valuta 2 2 6 6" xfId="1783" xr:uid="{00000000-0005-0000-0000-0000680D0000}"/>
    <cellStyle name="Valuta 2 2 7" xfId="471" xr:uid="{00000000-0005-0000-0000-0000690D0000}"/>
    <cellStyle name="Valuta 2 2 8" xfId="169" xr:uid="{00000000-0005-0000-0000-00006A0D0000}"/>
    <cellStyle name="Valuta 2 2 8 2" xfId="579" xr:uid="{00000000-0005-0000-0000-00006B0D0000}"/>
    <cellStyle name="Valuta 2 2 8 2 2" xfId="1042" xr:uid="{00000000-0005-0000-0000-00006C0D0000}"/>
    <cellStyle name="Valuta 2 2 8 2 2 2" xfId="2885" xr:uid="{00000000-0005-0000-0000-00006D0D0000}"/>
    <cellStyle name="Valuta 2 2 8 2 3" xfId="2422" xr:uid="{00000000-0005-0000-0000-00006E0D0000}"/>
    <cellStyle name="Valuta 2 2 8 2 4" xfId="1872" xr:uid="{00000000-0005-0000-0000-00006F0D0000}"/>
    <cellStyle name="Valuta 2 2 8 3" xfId="1244" xr:uid="{00000000-0005-0000-0000-0000700D0000}"/>
    <cellStyle name="Valuta 2 2 8 3 2" xfId="3087" xr:uid="{00000000-0005-0000-0000-0000710D0000}"/>
    <cellStyle name="Valuta 2 2 8 4" xfId="812" xr:uid="{00000000-0005-0000-0000-0000720D0000}"/>
    <cellStyle name="Valuta 2 2 8 4 2" xfId="2655" xr:uid="{00000000-0005-0000-0000-0000730D0000}"/>
    <cellStyle name="Valuta 2 2 8 5" xfId="2122" xr:uid="{00000000-0005-0000-0000-0000740D0000}"/>
    <cellStyle name="Valuta 2 2 8 6" xfId="1703" xr:uid="{00000000-0005-0000-0000-0000750D0000}"/>
    <cellStyle name="Valuta 2 2 9" xfId="568" xr:uid="{00000000-0005-0000-0000-0000760D0000}"/>
    <cellStyle name="Valuta 2 2 9 2" xfId="1031" xr:uid="{00000000-0005-0000-0000-0000770D0000}"/>
    <cellStyle name="Valuta 2 2 9 2 2" xfId="2874" xr:uid="{00000000-0005-0000-0000-0000780D0000}"/>
    <cellStyle name="Valuta 2 2 9 3" xfId="2411" xr:uid="{00000000-0005-0000-0000-0000790D0000}"/>
    <cellStyle name="Valuta 2 2 9 4" xfId="1865" xr:uid="{00000000-0005-0000-0000-00007A0D0000}"/>
    <cellStyle name="Valuta 2 3" xfId="114" xr:uid="{00000000-0005-0000-0000-00007B0D0000}"/>
    <cellStyle name="Valuta 2 3 10" xfId="790" xr:uid="{00000000-0005-0000-0000-00007C0D0000}"/>
    <cellStyle name="Valuta 2 3 10 2" xfId="2633" xr:uid="{00000000-0005-0000-0000-00007D0D0000}"/>
    <cellStyle name="Valuta 2 3 11" xfId="2097" xr:uid="{00000000-0005-0000-0000-00007E0D0000}"/>
    <cellStyle name="Valuta 2 3 12" xfId="1698" xr:uid="{00000000-0005-0000-0000-00007F0D0000}"/>
    <cellStyle name="Valuta 2 3 2" xfId="209" xr:uid="{00000000-0005-0000-0000-0000800D0000}"/>
    <cellStyle name="Valuta 2 3 2 2" xfId="250" xr:uid="{00000000-0005-0000-0000-0000810D0000}"/>
    <cellStyle name="Valuta 2 3 2 2 2" xfId="346" xr:uid="{00000000-0005-0000-0000-0000820D0000}"/>
    <cellStyle name="Valuta 2 3 2 2 2 2" xfId="743" xr:uid="{00000000-0005-0000-0000-0000830D0000}"/>
    <cellStyle name="Valuta 2 3 2 2 2 2 2" xfId="1206" xr:uid="{00000000-0005-0000-0000-0000840D0000}"/>
    <cellStyle name="Valuta 2 3 2 2 2 2 2 2" xfId="3049" xr:uid="{00000000-0005-0000-0000-0000850D0000}"/>
    <cellStyle name="Valuta 2 3 2 2 2 2 3" xfId="2586" xr:uid="{00000000-0005-0000-0000-0000860D0000}"/>
    <cellStyle name="Valuta 2 3 2 2 2 2 4" xfId="2023" xr:uid="{00000000-0005-0000-0000-0000870D0000}"/>
    <cellStyle name="Valuta 2 3 2 2 2 3" xfId="1399" xr:uid="{00000000-0005-0000-0000-0000880D0000}"/>
    <cellStyle name="Valuta 2 3 2 2 2 3 2" xfId="3242" xr:uid="{00000000-0005-0000-0000-0000890D0000}"/>
    <cellStyle name="Valuta 2 3 2 2 2 4" xfId="981" xr:uid="{00000000-0005-0000-0000-00008A0D0000}"/>
    <cellStyle name="Valuta 2 3 2 2 2 4 2" xfId="2824" xr:uid="{00000000-0005-0000-0000-00008B0D0000}"/>
    <cellStyle name="Valuta 2 3 2 2 2 5" xfId="2293" xr:uid="{00000000-0005-0000-0000-00008C0D0000}"/>
    <cellStyle name="Valuta 2 3 2 2 2 6" xfId="1850" xr:uid="{00000000-0005-0000-0000-00008D0D0000}"/>
    <cellStyle name="Valuta 2 3 2 2 3" xfId="483" xr:uid="{00000000-0005-0000-0000-00008E0D0000}"/>
    <cellStyle name="Valuta 2 3 2 2 4" xfId="648" xr:uid="{00000000-0005-0000-0000-00008F0D0000}"/>
    <cellStyle name="Valuta 2 3 2 2 4 2" xfId="1111" xr:uid="{00000000-0005-0000-0000-0000900D0000}"/>
    <cellStyle name="Valuta 2 3 2 2 4 2 2" xfId="2954" xr:uid="{00000000-0005-0000-0000-0000910D0000}"/>
    <cellStyle name="Valuta 2 3 2 2 4 3" xfId="2491" xr:uid="{00000000-0005-0000-0000-0000920D0000}"/>
    <cellStyle name="Valuta 2 3 2 2 4 4" xfId="1940" xr:uid="{00000000-0005-0000-0000-0000930D0000}"/>
    <cellStyle name="Valuta 2 3 2 2 5" xfId="1313" xr:uid="{00000000-0005-0000-0000-0000940D0000}"/>
    <cellStyle name="Valuta 2 3 2 2 5 2" xfId="3156" xr:uid="{00000000-0005-0000-0000-0000950D0000}"/>
    <cellStyle name="Valuta 2 3 2 2 6" xfId="886" xr:uid="{00000000-0005-0000-0000-0000960D0000}"/>
    <cellStyle name="Valuta 2 3 2 2 6 2" xfId="2729" xr:uid="{00000000-0005-0000-0000-0000970D0000}"/>
    <cellStyle name="Valuta 2 3 2 2 7" xfId="2198" xr:uid="{00000000-0005-0000-0000-0000980D0000}"/>
    <cellStyle name="Valuta 2 3 2 2 8" xfId="1770" xr:uid="{00000000-0005-0000-0000-0000990D0000}"/>
    <cellStyle name="Valuta 2 3 2 3" xfId="306" xr:uid="{00000000-0005-0000-0000-00009A0D0000}"/>
    <cellStyle name="Valuta 2 3 2 3 2" xfId="703" xr:uid="{00000000-0005-0000-0000-00009B0D0000}"/>
    <cellStyle name="Valuta 2 3 2 3 2 2" xfId="1166" xr:uid="{00000000-0005-0000-0000-00009C0D0000}"/>
    <cellStyle name="Valuta 2 3 2 3 2 2 2" xfId="3009" xr:uid="{00000000-0005-0000-0000-00009D0D0000}"/>
    <cellStyle name="Valuta 2 3 2 3 2 3" xfId="2546" xr:uid="{00000000-0005-0000-0000-00009E0D0000}"/>
    <cellStyle name="Valuta 2 3 2 3 2 4" xfId="1983" xr:uid="{00000000-0005-0000-0000-00009F0D0000}"/>
    <cellStyle name="Valuta 2 3 2 3 3" xfId="1359" xr:uid="{00000000-0005-0000-0000-0000A00D0000}"/>
    <cellStyle name="Valuta 2 3 2 3 3 2" xfId="3202" xr:uid="{00000000-0005-0000-0000-0000A10D0000}"/>
    <cellStyle name="Valuta 2 3 2 3 4" xfId="941" xr:uid="{00000000-0005-0000-0000-0000A20D0000}"/>
    <cellStyle name="Valuta 2 3 2 3 4 2" xfId="2784" xr:uid="{00000000-0005-0000-0000-0000A30D0000}"/>
    <cellStyle name="Valuta 2 3 2 3 5" xfId="2253" xr:uid="{00000000-0005-0000-0000-0000A40D0000}"/>
    <cellStyle name="Valuta 2 3 2 3 6" xfId="1810" xr:uid="{00000000-0005-0000-0000-0000A50D0000}"/>
    <cellStyle name="Valuta 2 3 2 4" xfId="482" xr:uid="{00000000-0005-0000-0000-0000A60D0000}"/>
    <cellStyle name="Valuta 2 3 2 5" xfId="608" xr:uid="{00000000-0005-0000-0000-0000A70D0000}"/>
    <cellStyle name="Valuta 2 3 2 5 2" xfId="1071" xr:uid="{00000000-0005-0000-0000-0000A80D0000}"/>
    <cellStyle name="Valuta 2 3 2 5 2 2" xfId="2914" xr:uid="{00000000-0005-0000-0000-0000A90D0000}"/>
    <cellStyle name="Valuta 2 3 2 5 3" xfId="2451" xr:uid="{00000000-0005-0000-0000-0000AA0D0000}"/>
    <cellStyle name="Valuta 2 3 2 5 4" xfId="1900" xr:uid="{00000000-0005-0000-0000-0000AB0D0000}"/>
    <cellStyle name="Valuta 2 3 2 6" xfId="1273" xr:uid="{00000000-0005-0000-0000-0000AC0D0000}"/>
    <cellStyle name="Valuta 2 3 2 6 2" xfId="3116" xr:uid="{00000000-0005-0000-0000-0000AD0D0000}"/>
    <cellStyle name="Valuta 2 3 2 7" xfId="846" xr:uid="{00000000-0005-0000-0000-0000AE0D0000}"/>
    <cellStyle name="Valuta 2 3 2 7 2" xfId="2689" xr:uid="{00000000-0005-0000-0000-0000AF0D0000}"/>
    <cellStyle name="Valuta 2 3 2 8" xfId="2158" xr:uid="{00000000-0005-0000-0000-0000B00D0000}"/>
    <cellStyle name="Valuta 2 3 2 9" xfId="1730" xr:uid="{00000000-0005-0000-0000-0000B10D0000}"/>
    <cellStyle name="Valuta 2 3 3" xfId="195" xr:uid="{00000000-0005-0000-0000-0000B20D0000}"/>
    <cellStyle name="Valuta 2 3 3 2" xfId="242" xr:uid="{00000000-0005-0000-0000-0000B30D0000}"/>
    <cellStyle name="Valuta 2 3 3 2 2" xfId="338" xr:uid="{00000000-0005-0000-0000-0000B40D0000}"/>
    <cellStyle name="Valuta 2 3 3 2 2 2" xfId="735" xr:uid="{00000000-0005-0000-0000-0000B50D0000}"/>
    <cellStyle name="Valuta 2 3 3 2 2 2 2" xfId="1198" xr:uid="{00000000-0005-0000-0000-0000B60D0000}"/>
    <cellStyle name="Valuta 2 3 3 2 2 2 2 2" xfId="3041" xr:uid="{00000000-0005-0000-0000-0000B70D0000}"/>
    <cellStyle name="Valuta 2 3 3 2 2 2 3" xfId="2578" xr:uid="{00000000-0005-0000-0000-0000B80D0000}"/>
    <cellStyle name="Valuta 2 3 3 2 2 2 4" xfId="2015" xr:uid="{00000000-0005-0000-0000-0000B90D0000}"/>
    <cellStyle name="Valuta 2 3 3 2 2 3" xfId="1391" xr:uid="{00000000-0005-0000-0000-0000BA0D0000}"/>
    <cellStyle name="Valuta 2 3 3 2 2 3 2" xfId="3234" xr:uid="{00000000-0005-0000-0000-0000BB0D0000}"/>
    <cellStyle name="Valuta 2 3 3 2 2 4" xfId="973" xr:uid="{00000000-0005-0000-0000-0000BC0D0000}"/>
    <cellStyle name="Valuta 2 3 3 2 2 4 2" xfId="2816" xr:uid="{00000000-0005-0000-0000-0000BD0D0000}"/>
    <cellStyle name="Valuta 2 3 3 2 2 5" xfId="2285" xr:uid="{00000000-0005-0000-0000-0000BE0D0000}"/>
    <cellStyle name="Valuta 2 3 3 2 2 6" xfId="1842" xr:uid="{00000000-0005-0000-0000-0000BF0D0000}"/>
    <cellStyle name="Valuta 2 3 3 2 3" xfId="485" xr:uid="{00000000-0005-0000-0000-0000C00D0000}"/>
    <cellStyle name="Valuta 2 3 3 2 4" xfId="640" xr:uid="{00000000-0005-0000-0000-0000C10D0000}"/>
    <cellStyle name="Valuta 2 3 3 2 4 2" xfId="1103" xr:uid="{00000000-0005-0000-0000-0000C20D0000}"/>
    <cellStyle name="Valuta 2 3 3 2 4 2 2" xfId="2946" xr:uid="{00000000-0005-0000-0000-0000C30D0000}"/>
    <cellStyle name="Valuta 2 3 3 2 4 3" xfId="2483" xr:uid="{00000000-0005-0000-0000-0000C40D0000}"/>
    <cellStyle name="Valuta 2 3 3 2 4 4" xfId="1932" xr:uid="{00000000-0005-0000-0000-0000C50D0000}"/>
    <cellStyle name="Valuta 2 3 3 2 5" xfId="1305" xr:uid="{00000000-0005-0000-0000-0000C60D0000}"/>
    <cellStyle name="Valuta 2 3 3 2 5 2" xfId="3148" xr:uid="{00000000-0005-0000-0000-0000C70D0000}"/>
    <cellStyle name="Valuta 2 3 3 2 6" xfId="878" xr:uid="{00000000-0005-0000-0000-0000C80D0000}"/>
    <cellStyle name="Valuta 2 3 3 2 6 2" xfId="2721" xr:uid="{00000000-0005-0000-0000-0000C90D0000}"/>
    <cellStyle name="Valuta 2 3 3 2 7" xfId="2190" xr:uid="{00000000-0005-0000-0000-0000CA0D0000}"/>
    <cellStyle name="Valuta 2 3 3 2 8" xfId="1762" xr:uid="{00000000-0005-0000-0000-0000CB0D0000}"/>
    <cellStyle name="Valuta 2 3 3 3" xfId="293" xr:uid="{00000000-0005-0000-0000-0000CC0D0000}"/>
    <cellStyle name="Valuta 2 3 3 3 2" xfId="690" xr:uid="{00000000-0005-0000-0000-0000CD0D0000}"/>
    <cellStyle name="Valuta 2 3 3 3 2 2" xfId="1153" xr:uid="{00000000-0005-0000-0000-0000CE0D0000}"/>
    <cellStyle name="Valuta 2 3 3 3 2 2 2" xfId="2996" xr:uid="{00000000-0005-0000-0000-0000CF0D0000}"/>
    <cellStyle name="Valuta 2 3 3 3 2 3" xfId="2533" xr:uid="{00000000-0005-0000-0000-0000D00D0000}"/>
    <cellStyle name="Valuta 2 3 3 3 2 4" xfId="1974" xr:uid="{00000000-0005-0000-0000-0000D10D0000}"/>
    <cellStyle name="Valuta 2 3 3 3 3" xfId="1349" xr:uid="{00000000-0005-0000-0000-0000D20D0000}"/>
    <cellStyle name="Valuta 2 3 3 3 3 2" xfId="3192" xr:uid="{00000000-0005-0000-0000-0000D30D0000}"/>
    <cellStyle name="Valuta 2 3 3 3 4" xfId="928" xr:uid="{00000000-0005-0000-0000-0000D40D0000}"/>
    <cellStyle name="Valuta 2 3 3 3 4 2" xfId="2771" xr:uid="{00000000-0005-0000-0000-0000D50D0000}"/>
    <cellStyle name="Valuta 2 3 3 3 5" xfId="2240" xr:uid="{00000000-0005-0000-0000-0000D60D0000}"/>
    <cellStyle name="Valuta 2 3 3 3 6" xfId="1802" xr:uid="{00000000-0005-0000-0000-0000D70D0000}"/>
    <cellStyle name="Valuta 2 3 3 4" xfId="484" xr:uid="{00000000-0005-0000-0000-0000D80D0000}"/>
    <cellStyle name="Valuta 2 3 3 5" xfId="598" xr:uid="{00000000-0005-0000-0000-0000D90D0000}"/>
    <cellStyle name="Valuta 2 3 3 5 2" xfId="1061" xr:uid="{00000000-0005-0000-0000-0000DA0D0000}"/>
    <cellStyle name="Valuta 2 3 3 5 2 2" xfId="2904" xr:uid="{00000000-0005-0000-0000-0000DB0D0000}"/>
    <cellStyle name="Valuta 2 3 3 5 3" xfId="2441" xr:uid="{00000000-0005-0000-0000-0000DC0D0000}"/>
    <cellStyle name="Valuta 2 3 3 5 4" xfId="1891" xr:uid="{00000000-0005-0000-0000-0000DD0D0000}"/>
    <cellStyle name="Valuta 2 3 3 6" xfId="1264" xr:uid="{00000000-0005-0000-0000-0000DE0D0000}"/>
    <cellStyle name="Valuta 2 3 3 6 2" xfId="3107" xr:uid="{00000000-0005-0000-0000-0000DF0D0000}"/>
    <cellStyle name="Valuta 2 3 3 7" xfId="833" xr:uid="{00000000-0005-0000-0000-0000E00D0000}"/>
    <cellStyle name="Valuta 2 3 3 7 2" xfId="2676" xr:uid="{00000000-0005-0000-0000-0000E10D0000}"/>
    <cellStyle name="Valuta 2 3 3 8" xfId="2145" xr:uid="{00000000-0005-0000-0000-0000E20D0000}"/>
    <cellStyle name="Valuta 2 3 3 9" xfId="1722" xr:uid="{00000000-0005-0000-0000-0000E30D0000}"/>
    <cellStyle name="Valuta 2 3 4" xfId="226" xr:uid="{00000000-0005-0000-0000-0000E40D0000}"/>
    <cellStyle name="Valuta 2 3 4 2" xfId="322" xr:uid="{00000000-0005-0000-0000-0000E50D0000}"/>
    <cellStyle name="Valuta 2 3 4 2 2" xfId="719" xr:uid="{00000000-0005-0000-0000-0000E60D0000}"/>
    <cellStyle name="Valuta 2 3 4 2 2 2" xfId="1182" xr:uid="{00000000-0005-0000-0000-0000E70D0000}"/>
    <cellStyle name="Valuta 2 3 4 2 2 2 2" xfId="3025" xr:uid="{00000000-0005-0000-0000-0000E80D0000}"/>
    <cellStyle name="Valuta 2 3 4 2 2 3" xfId="2562" xr:uid="{00000000-0005-0000-0000-0000E90D0000}"/>
    <cellStyle name="Valuta 2 3 4 2 2 4" xfId="1999" xr:uid="{00000000-0005-0000-0000-0000EA0D0000}"/>
    <cellStyle name="Valuta 2 3 4 2 3" xfId="1375" xr:uid="{00000000-0005-0000-0000-0000EB0D0000}"/>
    <cellStyle name="Valuta 2 3 4 2 3 2" xfId="3218" xr:uid="{00000000-0005-0000-0000-0000EC0D0000}"/>
    <cellStyle name="Valuta 2 3 4 2 4" xfId="957" xr:uid="{00000000-0005-0000-0000-0000ED0D0000}"/>
    <cellStyle name="Valuta 2 3 4 2 4 2" xfId="2800" xr:uid="{00000000-0005-0000-0000-0000EE0D0000}"/>
    <cellStyle name="Valuta 2 3 4 2 5" xfId="2269" xr:uid="{00000000-0005-0000-0000-0000EF0D0000}"/>
    <cellStyle name="Valuta 2 3 4 2 6" xfId="1826" xr:uid="{00000000-0005-0000-0000-0000F00D0000}"/>
    <cellStyle name="Valuta 2 3 4 3" xfId="486" xr:uid="{00000000-0005-0000-0000-0000F10D0000}"/>
    <cellStyle name="Valuta 2 3 4 4" xfId="624" xr:uid="{00000000-0005-0000-0000-0000F20D0000}"/>
    <cellStyle name="Valuta 2 3 4 4 2" xfId="1087" xr:uid="{00000000-0005-0000-0000-0000F30D0000}"/>
    <cellStyle name="Valuta 2 3 4 4 2 2" xfId="2930" xr:uid="{00000000-0005-0000-0000-0000F40D0000}"/>
    <cellStyle name="Valuta 2 3 4 4 3" xfId="2467" xr:uid="{00000000-0005-0000-0000-0000F50D0000}"/>
    <cellStyle name="Valuta 2 3 4 4 4" xfId="1916" xr:uid="{00000000-0005-0000-0000-0000F60D0000}"/>
    <cellStyle name="Valuta 2 3 4 5" xfId="1289" xr:uid="{00000000-0005-0000-0000-0000F70D0000}"/>
    <cellStyle name="Valuta 2 3 4 5 2" xfId="3132" xr:uid="{00000000-0005-0000-0000-0000F80D0000}"/>
    <cellStyle name="Valuta 2 3 4 6" xfId="862" xr:uid="{00000000-0005-0000-0000-0000F90D0000}"/>
    <cellStyle name="Valuta 2 3 4 6 2" xfId="2705" xr:uid="{00000000-0005-0000-0000-0000FA0D0000}"/>
    <cellStyle name="Valuta 2 3 4 7" xfId="2174" xr:uid="{00000000-0005-0000-0000-0000FB0D0000}"/>
    <cellStyle name="Valuta 2 3 4 8" xfId="1746" xr:uid="{00000000-0005-0000-0000-0000FC0D0000}"/>
    <cellStyle name="Valuta 2 3 5" xfId="277" xr:uid="{00000000-0005-0000-0000-0000FD0D0000}"/>
    <cellStyle name="Valuta 2 3 5 2" xfId="674" xr:uid="{00000000-0005-0000-0000-0000FE0D0000}"/>
    <cellStyle name="Valuta 2 3 5 2 2" xfId="1137" xr:uid="{00000000-0005-0000-0000-0000FF0D0000}"/>
    <cellStyle name="Valuta 2 3 5 2 2 2" xfId="2980" xr:uid="{00000000-0005-0000-0000-0000000E0000}"/>
    <cellStyle name="Valuta 2 3 5 2 3" xfId="2517" xr:uid="{00000000-0005-0000-0000-0000010E0000}"/>
    <cellStyle name="Valuta 2 3 5 2 4" xfId="1958" xr:uid="{00000000-0005-0000-0000-0000020E0000}"/>
    <cellStyle name="Valuta 2 3 5 3" xfId="1333" xr:uid="{00000000-0005-0000-0000-0000030E0000}"/>
    <cellStyle name="Valuta 2 3 5 3 2" xfId="3176" xr:uid="{00000000-0005-0000-0000-0000040E0000}"/>
    <cellStyle name="Valuta 2 3 5 4" xfId="912" xr:uid="{00000000-0005-0000-0000-0000050E0000}"/>
    <cellStyle name="Valuta 2 3 5 4 2" xfId="2755" xr:uid="{00000000-0005-0000-0000-0000060E0000}"/>
    <cellStyle name="Valuta 2 3 5 5" xfId="2224" xr:uid="{00000000-0005-0000-0000-0000070E0000}"/>
    <cellStyle name="Valuta 2 3 5 6" xfId="1786" xr:uid="{00000000-0005-0000-0000-0000080E0000}"/>
    <cellStyle name="Valuta 2 3 6" xfId="481" xr:uid="{00000000-0005-0000-0000-0000090E0000}"/>
    <cellStyle name="Valuta 2 3 7" xfId="179" xr:uid="{00000000-0005-0000-0000-00000A0E0000}"/>
    <cellStyle name="Valuta 2 3 7 2" xfId="582" xr:uid="{00000000-0005-0000-0000-00000B0E0000}"/>
    <cellStyle name="Valuta 2 3 7 2 2" xfId="1045" xr:uid="{00000000-0005-0000-0000-00000C0E0000}"/>
    <cellStyle name="Valuta 2 3 7 2 2 2" xfId="2888" xr:uid="{00000000-0005-0000-0000-00000D0E0000}"/>
    <cellStyle name="Valuta 2 3 7 2 3" xfId="2425" xr:uid="{00000000-0005-0000-0000-00000E0E0000}"/>
    <cellStyle name="Valuta 2 3 7 2 4" xfId="1875" xr:uid="{00000000-0005-0000-0000-00000F0E0000}"/>
    <cellStyle name="Valuta 2 3 7 3" xfId="1248" xr:uid="{00000000-0005-0000-0000-0000100E0000}"/>
    <cellStyle name="Valuta 2 3 7 3 2" xfId="3091" xr:uid="{00000000-0005-0000-0000-0000110E0000}"/>
    <cellStyle name="Valuta 2 3 7 4" xfId="817" xr:uid="{00000000-0005-0000-0000-0000120E0000}"/>
    <cellStyle name="Valuta 2 3 7 4 2" xfId="2660" xr:uid="{00000000-0005-0000-0000-0000130E0000}"/>
    <cellStyle name="Valuta 2 3 7 5" xfId="2129" xr:uid="{00000000-0005-0000-0000-0000140E0000}"/>
    <cellStyle name="Valuta 2 3 7 6" xfId="1706" xr:uid="{00000000-0005-0000-0000-0000150E0000}"/>
    <cellStyle name="Valuta 2 3 8" xfId="572" xr:uid="{00000000-0005-0000-0000-0000160E0000}"/>
    <cellStyle name="Valuta 2 3 8 2" xfId="1035" xr:uid="{00000000-0005-0000-0000-0000170E0000}"/>
    <cellStyle name="Valuta 2 3 8 2 2" xfId="2878" xr:uid="{00000000-0005-0000-0000-0000180E0000}"/>
    <cellStyle name="Valuta 2 3 8 3" xfId="2415" xr:uid="{00000000-0005-0000-0000-0000190E0000}"/>
    <cellStyle name="Valuta 2 3 8 4" xfId="1867" xr:uid="{00000000-0005-0000-0000-00001A0E0000}"/>
    <cellStyle name="Valuta 2 3 9" xfId="1235" xr:uid="{00000000-0005-0000-0000-00001B0E0000}"/>
    <cellStyle name="Valuta 2 3 9 2" xfId="3078" xr:uid="{00000000-0005-0000-0000-00001C0E0000}"/>
    <cellStyle name="Valuta 2 4" xfId="181" xr:uid="{00000000-0005-0000-0000-00001D0E0000}"/>
    <cellStyle name="Valuta 2 4 10" xfId="1708" xr:uid="{00000000-0005-0000-0000-00001E0E0000}"/>
    <cellStyle name="Valuta 2 4 2" xfId="211" xr:uid="{00000000-0005-0000-0000-00001F0E0000}"/>
    <cellStyle name="Valuta 2 4 2 2" xfId="252" xr:uid="{00000000-0005-0000-0000-0000200E0000}"/>
    <cellStyle name="Valuta 2 4 2 2 2" xfId="348" xr:uid="{00000000-0005-0000-0000-0000210E0000}"/>
    <cellStyle name="Valuta 2 4 2 2 2 2" xfId="745" xr:uid="{00000000-0005-0000-0000-0000220E0000}"/>
    <cellStyle name="Valuta 2 4 2 2 2 2 2" xfId="1208" xr:uid="{00000000-0005-0000-0000-0000230E0000}"/>
    <cellStyle name="Valuta 2 4 2 2 2 2 2 2" xfId="3051" xr:uid="{00000000-0005-0000-0000-0000240E0000}"/>
    <cellStyle name="Valuta 2 4 2 2 2 2 3" xfId="2588" xr:uid="{00000000-0005-0000-0000-0000250E0000}"/>
    <cellStyle name="Valuta 2 4 2 2 2 2 4" xfId="2025" xr:uid="{00000000-0005-0000-0000-0000260E0000}"/>
    <cellStyle name="Valuta 2 4 2 2 2 3" xfId="1401" xr:uid="{00000000-0005-0000-0000-0000270E0000}"/>
    <cellStyle name="Valuta 2 4 2 2 2 3 2" xfId="3244" xr:uid="{00000000-0005-0000-0000-0000280E0000}"/>
    <cellStyle name="Valuta 2 4 2 2 2 4" xfId="983" xr:uid="{00000000-0005-0000-0000-0000290E0000}"/>
    <cellStyle name="Valuta 2 4 2 2 2 4 2" xfId="2826" xr:uid="{00000000-0005-0000-0000-00002A0E0000}"/>
    <cellStyle name="Valuta 2 4 2 2 2 5" xfId="2295" xr:uid="{00000000-0005-0000-0000-00002B0E0000}"/>
    <cellStyle name="Valuta 2 4 2 2 2 6" xfId="1852" xr:uid="{00000000-0005-0000-0000-00002C0E0000}"/>
    <cellStyle name="Valuta 2 4 2 2 3" xfId="489" xr:uid="{00000000-0005-0000-0000-00002D0E0000}"/>
    <cellStyle name="Valuta 2 4 2 2 4" xfId="650" xr:uid="{00000000-0005-0000-0000-00002E0E0000}"/>
    <cellStyle name="Valuta 2 4 2 2 4 2" xfId="1113" xr:uid="{00000000-0005-0000-0000-00002F0E0000}"/>
    <cellStyle name="Valuta 2 4 2 2 4 2 2" xfId="2956" xr:uid="{00000000-0005-0000-0000-0000300E0000}"/>
    <cellStyle name="Valuta 2 4 2 2 4 3" xfId="2493" xr:uid="{00000000-0005-0000-0000-0000310E0000}"/>
    <cellStyle name="Valuta 2 4 2 2 4 4" xfId="1942" xr:uid="{00000000-0005-0000-0000-0000320E0000}"/>
    <cellStyle name="Valuta 2 4 2 2 5" xfId="1315" xr:uid="{00000000-0005-0000-0000-0000330E0000}"/>
    <cellStyle name="Valuta 2 4 2 2 5 2" xfId="3158" xr:uid="{00000000-0005-0000-0000-0000340E0000}"/>
    <cellStyle name="Valuta 2 4 2 2 6" xfId="888" xr:uid="{00000000-0005-0000-0000-0000350E0000}"/>
    <cellStyle name="Valuta 2 4 2 2 6 2" xfId="2731" xr:uid="{00000000-0005-0000-0000-0000360E0000}"/>
    <cellStyle name="Valuta 2 4 2 2 7" xfId="2200" xr:uid="{00000000-0005-0000-0000-0000370E0000}"/>
    <cellStyle name="Valuta 2 4 2 2 8" xfId="1772" xr:uid="{00000000-0005-0000-0000-0000380E0000}"/>
    <cellStyle name="Valuta 2 4 2 3" xfId="308" xr:uid="{00000000-0005-0000-0000-0000390E0000}"/>
    <cellStyle name="Valuta 2 4 2 3 2" xfId="705" xr:uid="{00000000-0005-0000-0000-00003A0E0000}"/>
    <cellStyle name="Valuta 2 4 2 3 2 2" xfId="1168" xr:uid="{00000000-0005-0000-0000-00003B0E0000}"/>
    <cellStyle name="Valuta 2 4 2 3 2 2 2" xfId="3011" xr:uid="{00000000-0005-0000-0000-00003C0E0000}"/>
    <cellStyle name="Valuta 2 4 2 3 2 3" xfId="2548" xr:uid="{00000000-0005-0000-0000-00003D0E0000}"/>
    <cellStyle name="Valuta 2 4 2 3 2 4" xfId="1985" xr:uid="{00000000-0005-0000-0000-00003E0E0000}"/>
    <cellStyle name="Valuta 2 4 2 3 3" xfId="1361" xr:uid="{00000000-0005-0000-0000-00003F0E0000}"/>
    <cellStyle name="Valuta 2 4 2 3 3 2" xfId="3204" xr:uid="{00000000-0005-0000-0000-0000400E0000}"/>
    <cellStyle name="Valuta 2 4 2 3 4" xfId="943" xr:uid="{00000000-0005-0000-0000-0000410E0000}"/>
    <cellStyle name="Valuta 2 4 2 3 4 2" xfId="2786" xr:uid="{00000000-0005-0000-0000-0000420E0000}"/>
    <cellStyle name="Valuta 2 4 2 3 5" xfId="2255" xr:uid="{00000000-0005-0000-0000-0000430E0000}"/>
    <cellStyle name="Valuta 2 4 2 3 6" xfId="1812" xr:uid="{00000000-0005-0000-0000-0000440E0000}"/>
    <cellStyle name="Valuta 2 4 2 4" xfId="488" xr:uid="{00000000-0005-0000-0000-0000450E0000}"/>
    <cellStyle name="Valuta 2 4 2 5" xfId="610" xr:uid="{00000000-0005-0000-0000-0000460E0000}"/>
    <cellStyle name="Valuta 2 4 2 5 2" xfId="1073" xr:uid="{00000000-0005-0000-0000-0000470E0000}"/>
    <cellStyle name="Valuta 2 4 2 5 2 2" xfId="2916" xr:uid="{00000000-0005-0000-0000-0000480E0000}"/>
    <cellStyle name="Valuta 2 4 2 5 3" xfId="2453" xr:uid="{00000000-0005-0000-0000-0000490E0000}"/>
    <cellStyle name="Valuta 2 4 2 5 4" xfId="1902" xr:uid="{00000000-0005-0000-0000-00004A0E0000}"/>
    <cellStyle name="Valuta 2 4 2 6" xfId="1275" xr:uid="{00000000-0005-0000-0000-00004B0E0000}"/>
    <cellStyle name="Valuta 2 4 2 6 2" xfId="3118" xr:uid="{00000000-0005-0000-0000-00004C0E0000}"/>
    <cellStyle name="Valuta 2 4 2 7" xfId="848" xr:uid="{00000000-0005-0000-0000-00004D0E0000}"/>
    <cellStyle name="Valuta 2 4 2 7 2" xfId="2691" xr:uid="{00000000-0005-0000-0000-00004E0E0000}"/>
    <cellStyle name="Valuta 2 4 2 8" xfId="2160" xr:uid="{00000000-0005-0000-0000-00004F0E0000}"/>
    <cellStyle name="Valuta 2 4 2 9" xfId="1732" xr:uid="{00000000-0005-0000-0000-0000500E0000}"/>
    <cellStyle name="Valuta 2 4 3" xfId="228" xr:uid="{00000000-0005-0000-0000-0000510E0000}"/>
    <cellStyle name="Valuta 2 4 3 2" xfId="324" xr:uid="{00000000-0005-0000-0000-0000520E0000}"/>
    <cellStyle name="Valuta 2 4 3 2 2" xfId="721" xr:uid="{00000000-0005-0000-0000-0000530E0000}"/>
    <cellStyle name="Valuta 2 4 3 2 2 2" xfId="1184" xr:uid="{00000000-0005-0000-0000-0000540E0000}"/>
    <cellStyle name="Valuta 2 4 3 2 2 2 2" xfId="3027" xr:uid="{00000000-0005-0000-0000-0000550E0000}"/>
    <cellStyle name="Valuta 2 4 3 2 2 3" xfId="2564" xr:uid="{00000000-0005-0000-0000-0000560E0000}"/>
    <cellStyle name="Valuta 2 4 3 2 2 4" xfId="2001" xr:uid="{00000000-0005-0000-0000-0000570E0000}"/>
    <cellStyle name="Valuta 2 4 3 2 3" xfId="1377" xr:uid="{00000000-0005-0000-0000-0000580E0000}"/>
    <cellStyle name="Valuta 2 4 3 2 3 2" xfId="3220" xr:uid="{00000000-0005-0000-0000-0000590E0000}"/>
    <cellStyle name="Valuta 2 4 3 2 4" xfId="959" xr:uid="{00000000-0005-0000-0000-00005A0E0000}"/>
    <cellStyle name="Valuta 2 4 3 2 4 2" xfId="2802" xr:uid="{00000000-0005-0000-0000-00005B0E0000}"/>
    <cellStyle name="Valuta 2 4 3 2 5" xfId="2271" xr:uid="{00000000-0005-0000-0000-00005C0E0000}"/>
    <cellStyle name="Valuta 2 4 3 2 6" xfId="1828" xr:uid="{00000000-0005-0000-0000-00005D0E0000}"/>
    <cellStyle name="Valuta 2 4 3 3" xfId="490" xr:uid="{00000000-0005-0000-0000-00005E0E0000}"/>
    <cellStyle name="Valuta 2 4 3 4" xfId="626" xr:uid="{00000000-0005-0000-0000-00005F0E0000}"/>
    <cellStyle name="Valuta 2 4 3 4 2" xfId="1089" xr:uid="{00000000-0005-0000-0000-0000600E0000}"/>
    <cellStyle name="Valuta 2 4 3 4 2 2" xfId="2932" xr:uid="{00000000-0005-0000-0000-0000610E0000}"/>
    <cellStyle name="Valuta 2 4 3 4 3" xfId="2469" xr:uid="{00000000-0005-0000-0000-0000620E0000}"/>
    <cellStyle name="Valuta 2 4 3 4 4" xfId="1918" xr:uid="{00000000-0005-0000-0000-0000630E0000}"/>
    <cellStyle name="Valuta 2 4 3 5" xfId="1291" xr:uid="{00000000-0005-0000-0000-0000640E0000}"/>
    <cellStyle name="Valuta 2 4 3 5 2" xfId="3134" xr:uid="{00000000-0005-0000-0000-0000650E0000}"/>
    <cellStyle name="Valuta 2 4 3 6" xfId="864" xr:uid="{00000000-0005-0000-0000-0000660E0000}"/>
    <cellStyle name="Valuta 2 4 3 6 2" xfId="2707" xr:uid="{00000000-0005-0000-0000-0000670E0000}"/>
    <cellStyle name="Valuta 2 4 3 7" xfId="2176" xr:uid="{00000000-0005-0000-0000-0000680E0000}"/>
    <cellStyle name="Valuta 2 4 3 8" xfId="1748" xr:uid="{00000000-0005-0000-0000-0000690E0000}"/>
    <cellStyle name="Valuta 2 4 4" xfId="279" xr:uid="{00000000-0005-0000-0000-00006A0E0000}"/>
    <cellStyle name="Valuta 2 4 4 2" xfId="676" xr:uid="{00000000-0005-0000-0000-00006B0E0000}"/>
    <cellStyle name="Valuta 2 4 4 2 2" xfId="1139" xr:uid="{00000000-0005-0000-0000-00006C0E0000}"/>
    <cellStyle name="Valuta 2 4 4 2 2 2" xfId="2982" xr:uid="{00000000-0005-0000-0000-00006D0E0000}"/>
    <cellStyle name="Valuta 2 4 4 2 3" xfId="2519" xr:uid="{00000000-0005-0000-0000-00006E0E0000}"/>
    <cellStyle name="Valuta 2 4 4 2 4" xfId="1960" xr:uid="{00000000-0005-0000-0000-00006F0E0000}"/>
    <cellStyle name="Valuta 2 4 4 3" xfId="1335" xr:uid="{00000000-0005-0000-0000-0000700E0000}"/>
    <cellStyle name="Valuta 2 4 4 3 2" xfId="3178" xr:uid="{00000000-0005-0000-0000-0000710E0000}"/>
    <cellStyle name="Valuta 2 4 4 4" xfId="914" xr:uid="{00000000-0005-0000-0000-0000720E0000}"/>
    <cellStyle name="Valuta 2 4 4 4 2" xfId="2757" xr:uid="{00000000-0005-0000-0000-0000730E0000}"/>
    <cellStyle name="Valuta 2 4 4 5" xfId="2226" xr:uid="{00000000-0005-0000-0000-0000740E0000}"/>
    <cellStyle name="Valuta 2 4 4 6" xfId="1788" xr:uid="{00000000-0005-0000-0000-0000750E0000}"/>
    <cellStyle name="Valuta 2 4 5" xfId="487" xr:uid="{00000000-0005-0000-0000-0000760E0000}"/>
    <cellStyle name="Valuta 2 4 6" xfId="584" xr:uid="{00000000-0005-0000-0000-0000770E0000}"/>
    <cellStyle name="Valuta 2 4 6 2" xfId="1047" xr:uid="{00000000-0005-0000-0000-0000780E0000}"/>
    <cellStyle name="Valuta 2 4 6 2 2" xfId="2890" xr:uid="{00000000-0005-0000-0000-0000790E0000}"/>
    <cellStyle name="Valuta 2 4 6 3" xfId="2427" xr:uid="{00000000-0005-0000-0000-00007A0E0000}"/>
    <cellStyle name="Valuta 2 4 6 4" xfId="1877" xr:uid="{00000000-0005-0000-0000-00007B0E0000}"/>
    <cellStyle name="Valuta 2 4 7" xfId="1250" xr:uid="{00000000-0005-0000-0000-00007C0E0000}"/>
    <cellStyle name="Valuta 2 4 7 2" xfId="3093" xr:uid="{00000000-0005-0000-0000-00007D0E0000}"/>
    <cellStyle name="Valuta 2 4 8" xfId="819" xr:uid="{00000000-0005-0000-0000-00007E0E0000}"/>
    <cellStyle name="Valuta 2 4 8 2" xfId="2662" xr:uid="{00000000-0005-0000-0000-00007F0E0000}"/>
    <cellStyle name="Valuta 2 4 9" xfId="2131" xr:uid="{00000000-0005-0000-0000-0000800E0000}"/>
    <cellStyle name="Valuta 2 5" xfId="183" xr:uid="{00000000-0005-0000-0000-0000810E0000}"/>
    <cellStyle name="Valuta 2 5 10" xfId="1710" xr:uid="{00000000-0005-0000-0000-0000820E0000}"/>
    <cellStyle name="Valuta 2 5 2" xfId="213" xr:uid="{00000000-0005-0000-0000-0000830E0000}"/>
    <cellStyle name="Valuta 2 5 2 2" xfId="254" xr:uid="{00000000-0005-0000-0000-0000840E0000}"/>
    <cellStyle name="Valuta 2 5 2 2 2" xfId="350" xr:uid="{00000000-0005-0000-0000-0000850E0000}"/>
    <cellStyle name="Valuta 2 5 2 2 2 2" xfId="747" xr:uid="{00000000-0005-0000-0000-0000860E0000}"/>
    <cellStyle name="Valuta 2 5 2 2 2 2 2" xfId="1210" xr:uid="{00000000-0005-0000-0000-0000870E0000}"/>
    <cellStyle name="Valuta 2 5 2 2 2 2 2 2" xfId="3053" xr:uid="{00000000-0005-0000-0000-0000880E0000}"/>
    <cellStyle name="Valuta 2 5 2 2 2 2 3" xfId="2590" xr:uid="{00000000-0005-0000-0000-0000890E0000}"/>
    <cellStyle name="Valuta 2 5 2 2 2 2 4" xfId="2027" xr:uid="{00000000-0005-0000-0000-00008A0E0000}"/>
    <cellStyle name="Valuta 2 5 2 2 2 3" xfId="1403" xr:uid="{00000000-0005-0000-0000-00008B0E0000}"/>
    <cellStyle name="Valuta 2 5 2 2 2 3 2" xfId="3246" xr:uid="{00000000-0005-0000-0000-00008C0E0000}"/>
    <cellStyle name="Valuta 2 5 2 2 2 4" xfId="985" xr:uid="{00000000-0005-0000-0000-00008D0E0000}"/>
    <cellStyle name="Valuta 2 5 2 2 2 4 2" xfId="2828" xr:uid="{00000000-0005-0000-0000-00008E0E0000}"/>
    <cellStyle name="Valuta 2 5 2 2 2 5" xfId="2297" xr:uid="{00000000-0005-0000-0000-00008F0E0000}"/>
    <cellStyle name="Valuta 2 5 2 2 2 6" xfId="1854" xr:uid="{00000000-0005-0000-0000-0000900E0000}"/>
    <cellStyle name="Valuta 2 5 2 2 3" xfId="493" xr:uid="{00000000-0005-0000-0000-0000910E0000}"/>
    <cellStyle name="Valuta 2 5 2 2 4" xfId="652" xr:uid="{00000000-0005-0000-0000-0000920E0000}"/>
    <cellStyle name="Valuta 2 5 2 2 4 2" xfId="1115" xr:uid="{00000000-0005-0000-0000-0000930E0000}"/>
    <cellStyle name="Valuta 2 5 2 2 4 2 2" xfId="2958" xr:uid="{00000000-0005-0000-0000-0000940E0000}"/>
    <cellStyle name="Valuta 2 5 2 2 4 3" xfId="2495" xr:uid="{00000000-0005-0000-0000-0000950E0000}"/>
    <cellStyle name="Valuta 2 5 2 2 4 4" xfId="1944" xr:uid="{00000000-0005-0000-0000-0000960E0000}"/>
    <cellStyle name="Valuta 2 5 2 2 5" xfId="1317" xr:uid="{00000000-0005-0000-0000-0000970E0000}"/>
    <cellStyle name="Valuta 2 5 2 2 5 2" xfId="3160" xr:uid="{00000000-0005-0000-0000-0000980E0000}"/>
    <cellStyle name="Valuta 2 5 2 2 6" xfId="890" xr:uid="{00000000-0005-0000-0000-0000990E0000}"/>
    <cellStyle name="Valuta 2 5 2 2 6 2" xfId="2733" xr:uid="{00000000-0005-0000-0000-00009A0E0000}"/>
    <cellStyle name="Valuta 2 5 2 2 7" xfId="2202" xr:uid="{00000000-0005-0000-0000-00009B0E0000}"/>
    <cellStyle name="Valuta 2 5 2 2 8" xfId="1774" xr:uid="{00000000-0005-0000-0000-00009C0E0000}"/>
    <cellStyle name="Valuta 2 5 2 3" xfId="310" xr:uid="{00000000-0005-0000-0000-00009D0E0000}"/>
    <cellStyle name="Valuta 2 5 2 3 2" xfId="707" xr:uid="{00000000-0005-0000-0000-00009E0E0000}"/>
    <cellStyle name="Valuta 2 5 2 3 2 2" xfId="1170" xr:uid="{00000000-0005-0000-0000-00009F0E0000}"/>
    <cellStyle name="Valuta 2 5 2 3 2 2 2" xfId="3013" xr:uid="{00000000-0005-0000-0000-0000A00E0000}"/>
    <cellStyle name="Valuta 2 5 2 3 2 3" xfId="2550" xr:uid="{00000000-0005-0000-0000-0000A10E0000}"/>
    <cellStyle name="Valuta 2 5 2 3 2 4" xfId="1987" xr:uid="{00000000-0005-0000-0000-0000A20E0000}"/>
    <cellStyle name="Valuta 2 5 2 3 3" xfId="1363" xr:uid="{00000000-0005-0000-0000-0000A30E0000}"/>
    <cellStyle name="Valuta 2 5 2 3 3 2" xfId="3206" xr:uid="{00000000-0005-0000-0000-0000A40E0000}"/>
    <cellStyle name="Valuta 2 5 2 3 4" xfId="945" xr:uid="{00000000-0005-0000-0000-0000A50E0000}"/>
    <cellStyle name="Valuta 2 5 2 3 4 2" xfId="2788" xr:uid="{00000000-0005-0000-0000-0000A60E0000}"/>
    <cellStyle name="Valuta 2 5 2 3 5" xfId="2257" xr:uid="{00000000-0005-0000-0000-0000A70E0000}"/>
    <cellStyle name="Valuta 2 5 2 3 6" xfId="1814" xr:uid="{00000000-0005-0000-0000-0000A80E0000}"/>
    <cellStyle name="Valuta 2 5 2 4" xfId="492" xr:uid="{00000000-0005-0000-0000-0000A90E0000}"/>
    <cellStyle name="Valuta 2 5 2 5" xfId="612" xr:uid="{00000000-0005-0000-0000-0000AA0E0000}"/>
    <cellStyle name="Valuta 2 5 2 5 2" xfId="1075" xr:uid="{00000000-0005-0000-0000-0000AB0E0000}"/>
    <cellStyle name="Valuta 2 5 2 5 2 2" xfId="2918" xr:uid="{00000000-0005-0000-0000-0000AC0E0000}"/>
    <cellStyle name="Valuta 2 5 2 5 3" xfId="2455" xr:uid="{00000000-0005-0000-0000-0000AD0E0000}"/>
    <cellStyle name="Valuta 2 5 2 5 4" xfId="1904" xr:uid="{00000000-0005-0000-0000-0000AE0E0000}"/>
    <cellStyle name="Valuta 2 5 2 6" xfId="1277" xr:uid="{00000000-0005-0000-0000-0000AF0E0000}"/>
    <cellStyle name="Valuta 2 5 2 6 2" xfId="3120" xr:uid="{00000000-0005-0000-0000-0000B00E0000}"/>
    <cellStyle name="Valuta 2 5 2 7" xfId="850" xr:uid="{00000000-0005-0000-0000-0000B10E0000}"/>
    <cellStyle name="Valuta 2 5 2 7 2" xfId="2693" xr:uid="{00000000-0005-0000-0000-0000B20E0000}"/>
    <cellStyle name="Valuta 2 5 2 8" xfId="2162" xr:uid="{00000000-0005-0000-0000-0000B30E0000}"/>
    <cellStyle name="Valuta 2 5 2 9" xfId="1734" xr:uid="{00000000-0005-0000-0000-0000B40E0000}"/>
    <cellStyle name="Valuta 2 5 3" xfId="230" xr:uid="{00000000-0005-0000-0000-0000B50E0000}"/>
    <cellStyle name="Valuta 2 5 3 2" xfId="326" xr:uid="{00000000-0005-0000-0000-0000B60E0000}"/>
    <cellStyle name="Valuta 2 5 3 2 2" xfId="723" xr:uid="{00000000-0005-0000-0000-0000B70E0000}"/>
    <cellStyle name="Valuta 2 5 3 2 2 2" xfId="1186" xr:uid="{00000000-0005-0000-0000-0000B80E0000}"/>
    <cellStyle name="Valuta 2 5 3 2 2 2 2" xfId="3029" xr:uid="{00000000-0005-0000-0000-0000B90E0000}"/>
    <cellStyle name="Valuta 2 5 3 2 2 3" xfId="2566" xr:uid="{00000000-0005-0000-0000-0000BA0E0000}"/>
    <cellStyle name="Valuta 2 5 3 2 2 4" xfId="2003" xr:uid="{00000000-0005-0000-0000-0000BB0E0000}"/>
    <cellStyle name="Valuta 2 5 3 2 3" xfId="1379" xr:uid="{00000000-0005-0000-0000-0000BC0E0000}"/>
    <cellStyle name="Valuta 2 5 3 2 3 2" xfId="3222" xr:uid="{00000000-0005-0000-0000-0000BD0E0000}"/>
    <cellStyle name="Valuta 2 5 3 2 4" xfId="961" xr:uid="{00000000-0005-0000-0000-0000BE0E0000}"/>
    <cellStyle name="Valuta 2 5 3 2 4 2" xfId="2804" xr:uid="{00000000-0005-0000-0000-0000BF0E0000}"/>
    <cellStyle name="Valuta 2 5 3 2 5" xfId="2273" xr:uid="{00000000-0005-0000-0000-0000C00E0000}"/>
    <cellStyle name="Valuta 2 5 3 2 6" xfId="1830" xr:uid="{00000000-0005-0000-0000-0000C10E0000}"/>
    <cellStyle name="Valuta 2 5 3 3" xfId="494" xr:uid="{00000000-0005-0000-0000-0000C20E0000}"/>
    <cellStyle name="Valuta 2 5 3 4" xfId="628" xr:uid="{00000000-0005-0000-0000-0000C30E0000}"/>
    <cellStyle name="Valuta 2 5 3 4 2" xfId="1091" xr:uid="{00000000-0005-0000-0000-0000C40E0000}"/>
    <cellStyle name="Valuta 2 5 3 4 2 2" xfId="2934" xr:uid="{00000000-0005-0000-0000-0000C50E0000}"/>
    <cellStyle name="Valuta 2 5 3 4 3" xfId="2471" xr:uid="{00000000-0005-0000-0000-0000C60E0000}"/>
    <cellStyle name="Valuta 2 5 3 4 4" xfId="1920" xr:uid="{00000000-0005-0000-0000-0000C70E0000}"/>
    <cellStyle name="Valuta 2 5 3 5" xfId="1293" xr:uid="{00000000-0005-0000-0000-0000C80E0000}"/>
    <cellStyle name="Valuta 2 5 3 5 2" xfId="3136" xr:uid="{00000000-0005-0000-0000-0000C90E0000}"/>
    <cellStyle name="Valuta 2 5 3 6" xfId="866" xr:uid="{00000000-0005-0000-0000-0000CA0E0000}"/>
    <cellStyle name="Valuta 2 5 3 6 2" xfId="2709" xr:uid="{00000000-0005-0000-0000-0000CB0E0000}"/>
    <cellStyle name="Valuta 2 5 3 7" xfId="2178" xr:uid="{00000000-0005-0000-0000-0000CC0E0000}"/>
    <cellStyle name="Valuta 2 5 3 8" xfId="1750" xr:uid="{00000000-0005-0000-0000-0000CD0E0000}"/>
    <cellStyle name="Valuta 2 5 4" xfId="281" xr:uid="{00000000-0005-0000-0000-0000CE0E0000}"/>
    <cellStyle name="Valuta 2 5 4 2" xfId="678" xr:uid="{00000000-0005-0000-0000-0000CF0E0000}"/>
    <cellStyle name="Valuta 2 5 4 2 2" xfId="1141" xr:uid="{00000000-0005-0000-0000-0000D00E0000}"/>
    <cellStyle name="Valuta 2 5 4 2 2 2" xfId="2984" xr:uid="{00000000-0005-0000-0000-0000D10E0000}"/>
    <cellStyle name="Valuta 2 5 4 2 3" xfId="2521" xr:uid="{00000000-0005-0000-0000-0000D20E0000}"/>
    <cellStyle name="Valuta 2 5 4 2 4" xfId="1962" xr:uid="{00000000-0005-0000-0000-0000D30E0000}"/>
    <cellStyle name="Valuta 2 5 4 3" xfId="1337" xr:uid="{00000000-0005-0000-0000-0000D40E0000}"/>
    <cellStyle name="Valuta 2 5 4 3 2" xfId="3180" xr:uid="{00000000-0005-0000-0000-0000D50E0000}"/>
    <cellStyle name="Valuta 2 5 4 4" xfId="916" xr:uid="{00000000-0005-0000-0000-0000D60E0000}"/>
    <cellStyle name="Valuta 2 5 4 4 2" xfId="2759" xr:uid="{00000000-0005-0000-0000-0000D70E0000}"/>
    <cellStyle name="Valuta 2 5 4 5" xfId="2228" xr:uid="{00000000-0005-0000-0000-0000D80E0000}"/>
    <cellStyle name="Valuta 2 5 4 6" xfId="1790" xr:uid="{00000000-0005-0000-0000-0000D90E0000}"/>
    <cellStyle name="Valuta 2 5 5" xfId="491" xr:uid="{00000000-0005-0000-0000-0000DA0E0000}"/>
    <cellStyle name="Valuta 2 5 6" xfId="586" xr:uid="{00000000-0005-0000-0000-0000DB0E0000}"/>
    <cellStyle name="Valuta 2 5 6 2" xfId="1049" xr:uid="{00000000-0005-0000-0000-0000DC0E0000}"/>
    <cellStyle name="Valuta 2 5 6 2 2" xfId="2892" xr:uid="{00000000-0005-0000-0000-0000DD0E0000}"/>
    <cellStyle name="Valuta 2 5 6 3" xfId="2429" xr:uid="{00000000-0005-0000-0000-0000DE0E0000}"/>
    <cellStyle name="Valuta 2 5 6 4" xfId="1879" xr:uid="{00000000-0005-0000-0000-0000DF0E0000}"/>
    <cellStyle name="Valuta 2 5 7" xfId="1252" xr:uid="{00000000-0005-0000-0000-0000E00E0000}"/>
    <cellStyle name="Valuta 2 5 7 2" xfId="3095" xr:uid="{00000000-0005-0000-0000-0000E10E0000}"/>
    <cellStyle name="Valuta 2 5 8" xfId="821" xr:uid="{00000000-0005-0000-0000-0000E20E0000}"/>
    <cellStyle name="Valuta 2 5 8 2" xfId="2664" xr:uid="{00000000-0005-0000-0000-0000E30E0000}"/>
    <cellStyle name="Valuta 2 5 9" xfId="2133" xr:uid="{00000000-0005-0000-0000-0000E40E0000}"/>
    <cellStyle name="Valuta 2 6" xfId="185" xr:uid="{00000000-0005-0000-0000-0000E50E0000}"/>
    <cellStyle name="Valuta 2 6 10" xfId="1712" xr:uid="{00000000-0005-0000-0000-0000E60E0000}"/>
    <cellStyle name="Valuta 2 6 2" xfId="215" xr:uid="{00000000-0005-0000-0000-0000E70E0000}"/>
    <cellStyle name="Valuta 2 6 2 2" xfId="256" xr:uid="{00000000-0005-0000-0000-0000E80E0000}"/>
    <cellStyle name="Valuta 2 6 2 2 2" xfId="352" xr:uid="{00000000-0005-0000-0000-0000E90E0000}"/>
    <cellStyle name="Valuta 2 6 2 2 2 2" xfId="749" xr:uid="{00000000-0005-0000-0000-0000EA0E0000}"/>
    <cellStyle name="Valuta 2 6 2 2 2 2 2" xfId="1212" xr:uid="{00000000-0005-0000-0000-0000EB0E0000}"/>
    <cellStyle name="Valuta 2 6 2 2 2 2 2 2" xfId="3055" xr:uid="{00000000-0005-0000-0000-0000EC0E0000}"/>
    <cellStyle name="Valuta 2 6 2 2 2 2 3" xfId="2592" xr:uid="{00000000-0005-0000-0000-0000ED0E0000}"/>
    <cellStyle name="Valuta 2 6 2 2 2 2 4" xfId="2029" xr:uid="{00000000-0005-0000-0000-0000EE0E0000}"/>
    <cellStyle name="Valuta 2 6 2 2 2 3" xfId="1405" xr:uid="{00000000-0005-0000-0000-0000EF0E0000}"/>
    <cellStyle name="Valuta 2 6 2 2 2 3 2" xfId="3248" xr:uid="{00000000-0005-0000-0000-0000F00E0000}"/>
    <cellStyle name="Valuta 2 6 2 2 2 4" xfId="987" xr:uid="{00000000-0005-0000-0000-0000F10E0000}"/>
    <cellStyle name="Valuta 2 6 2 2 2 4 2" xfId="2830" xr:uid="{00000000-0005-0000-0000-0000F20E0000}"/>
    <cellStyle name="Valuta 2 6 2 2 2 5" xfId="2299" xr:uid="{00000000-0005-0000-0000-0000F30E0000}"/>
    <cellStyle name="Valuta 2 6 2 2 2 6" xfId="1856" xr:uid="{00000000-0005-0000-0000-0000F40E0000}"/>
    <cellStyle name="Valuta 2 6 2 2 3" xfId="497" xr:uid="{00000000-0005-0000-0000-0000F50E0000}"/>
    <cellStyle name="Valuta 2 6 2 2 4" xfId="654" xr:uid="{00000000-0005-0000-0000-0000F60E0000}"/>
    <cellStyle name="Valuta 2 6 2 2 4 2" xfId="1117" xr:uid="{00000000-0005-0000-0000-0000F70E0000}"/>
    <cellStyle name="Valuta 2 6 2 2 4 2 2" xfId="2960" xr:uid="{00000000-0005-0000-0000-0000F80E0000}"/>
    <cellStyle name="Valuta 2 6 2 2 4 3" xfId="2497" xr:uid="{00000000-0005-0000-0000-0000F90E0000}"/>
    <cellStyle name="Valuta 2 6 2 2 4 4" xfId="1946" xr:uid="{00000000-0005-0000-0000-0000FA0E0000}"/>
    <cellStyle name="Valuta 2 6 2 2 5" xfId="1319" xr:uid="{00000000-0005-0000-0000-0000FB0E0000}"/>
    <cellStyle name="Valuta 2 6 2 2 5 2" xfId="3162" xr:uid="{00000000-0005-0000-0000-0000FC0E0000}"/>
    <cellStyle name="Valuta 2 6 2 2 6" xfId="892" xr:uid="{00000000-0005-0000-0000-0000FD0E0000}"/>
    <cellStyle name="Valuta 2 6 2 2 6 2" xfId="2735" xr:uid="{00000000-0005-0000-0000-0000FE0E0000}"/>
    <cellStyle name="Valuta 2 6 2 2 7" xfId="2204" xr:uid="{00000000-0005-0000-0000-0000FF0E0000}"/>
    <cellStyle name="Valuta 2 6 2 2 8" xfId="1776" xr:uid="{00000000-0005-0000-0000-0000000F0000}"/>
    <cellStyle name="Valuta 2 6 2 3" xfId="312" xr:uid="{00000000-0005-0000-0000-0000010F0000}"/>
    <cellStyle name="Valuta 2 6 2 3 2" xfId="709" xr:uid="{00000000-0005-0000-0000-0000020F0000}"/>
    <cellStyle name="Valuta 2 6 2 3 2 2" xfId="1172" xr:uid="{00000000-0005-0000-0000-0000030F0000}"/>
    <cellStyle name="Valuta 2 6 2 3 2 2 2" xfId="3015" xr:uid="{00000000-0005-0000-0000-0000040F0000}"/>
    <cellStyle name="Valuta 2 6 2 3 2 3" xfId="2552" xr:uid="{00000000-0005-0000-0000-0000050F0000}"/>
    <cellStyle name="Valuta 2 6 2 3 2 4" xfId="1989" xr:uid="{00000000-0005-0000-0000-0000060F0000}"/>
    <cellStyle name="Valuta 2 6 2 3 3" xfId="1365" xr:uid="{00000000-0005-0000-0000-0000070F0000}"/>
    <cellStyle name="Valuta 2 6 2 3 3 2" xfId="3208" xr:uid="{00000000-0005-0000-0000-0000080F0000}"/>
    <cellStyle name="Valuta 2 6 2 3 4" xfId="947" xr:uid="{00000000-0005-0000-0000-0000090F0000}"/>
    <cellStyle name="Valuta 2 6 2 3 4 2" xfId="2790" xr:uid="{00000000-0005-0000-0000-00000A0F0000}"/>
    <cellStyle name="Valuta 2 6 2 3 5" xfId="2259" xr:uid="{00000000-0005-0000-0000-00000B0F0000}"/>
    <cellStyle name="Valuta 2 6 2 3 6" xfId="1816" xr:uid="{00000000-0005-0000-0000-00000C0F0000}"/>
    <cellStyle name="Valuta 2 6 2 4" xfId="496" xr:uid="{00000000-0005-0000-0000-00000D0F0000}"/>
    <cellStyle name="Valuta 2 6 2 5" xfId="614" xr:uid="{00000000-0005-0000-0000-00000E0F0000}"/>
    <cellStyle name="Valuta 2 6 2 5 2" xfId="1077" xr:uid="{00000000-0005-0000-0000-00000F0F0000}"/>
    <cellStyle name="Valuta 2 6 2 5 2 2" xfId="2920" xr:uid="{00000000-0005-0000-0000-0000100F0000}"/>
    <cellStyle name="Valuta 2 6 2 5 3" xfId="2457" xr:uid="{00000000-0005-0000-0000-0000110F0000}"/>
    <cellStyle name="Valuta 2 6 2 5 4" xfId="1906" xr:uid="{00000000-0005-0000-0000-0000120F0000}"/>
    <cellStyle name="Valuta 2 6 2 6" xfId="1279" xr:uid="{00000000-0005-0000-0000-0000130F0000}"/>
    <cellStyle name="Valuta 2 6 2 6 2" xfId="3122" xr:uid="{00000000-0005-0000-0000-0000140F0000}"/>
    <cellStyle name="Valuta 2 6 2 7" xfId="852" xr:uid="{00000000-0005-0000-0000-0000150F0000}"/>
    <cellStyle name="Valuta 2 6 2 7 2" xfId="2695" xr:uid="{00000000-0005-0000-0000-0000160F0000}"/>
    <cellStyle name="Valuta 2 6 2 8" xfId="2164" xr:uid="{00000000-0005-0000-0000-0000170F0000}"/>
    <cellStyle name="Valuta 2 6 2 9" xfId="1736" xr:uid="{00000000-0005-0000-0000-0000180F0000}"/>
    <cellStyle name="Valuta 2 6 3" xfId="232" xr:uid="{00000000-0005-0000-0000-0000190F0000}"/>
    <cellStyle name="Valuta 2 6 3 2" xfId="328" xr:uid="{00000000-0005-0000-0000-00001A0F0000}"/>
    <cellStyle name="Valuta 2 6 3 2 2" xfId="725" xr:uid="{00000000-0005-0000-0000-00001B0F0000}"/>
    <cellStyle name="Valuta 2 6 3 2 2 2" xfId="1188" xr:uid="{00000000-0005-0000-0000-00001C0F0000}"/>
    <cellStyle name="Valuta 2 6 3 2 2 2 2" xfId="3031" xr:uid="{00000000-0005-0000-0000-00001D0F0000}"/>
    <cellStyle name="Valuta 2 6 3 2 2 3" xfId="2568" xr:uid="{00000000-0005-0000-0000-00001E0F0000}"/>
    <cellStyle name="Valuta 2 6 3 2 2 4" xfId="2005" xr:uid="{00000000-0005-0000-0000-00001F0F0000}"/>
    <cellStyle name="Valuta 2 6 3 2 3" xfId="1381" xr:uid="{00000000-0005-0000-0000-0000200F0000}"/>
    <cellStyle name="Valuta 2 6 3 2 3 2" xfId="3224" xr:uid="{00000000-0005-0000-0000-0000210F0000}"/>
    <cellStyle name="Valuta 2 6 3 2 4" xfId="963" xr:uid="{00000000-0005-0000-0000-0000220F0000}"/>
    <cellStyle name="Valuta 2 6 3 2 4 2" xfId="2806" xr:uid="{00000000-0005-0000-0000-0000230F0000}"/>
    <cellStyle name="Valuta 2 6 3 2 5" xfId="2275" xr:uid="{00000000-0005-0000-0000-0000240F0000}"/>
    <cellStyle name="Valuta 2 6 3 2 6" xfId="1832" xr:uid="{00000000-0005-0000-0000-0000250F0000}"/>
    <cellStyle name="Valuta 2 6 3 3" xfId="498" xr:uid="{00000000-0005-0000-0000-0000260F0000}"/>
    <cellStyle name="Valuta 2 6 3 4" xfId="630" xr:uid="{00000000-0005-0000-0000-0000270F0000}"/>
    <cellStyle name="Valuta 2 6 3 4 2" xfId="1093" xr:uid="{00000000-0005-0000-0000-0000280F0000}"/>
    <cellStyle name="Valuta 2 6 3 4 2 2" xfId="2936" xr:uid="{00000000-0005-0000-0000-0000290F0000}"/>
    <cellStyle name="Valuta 2 6 3 4 3" xfId="2473" xr:uid="{00000000-0005-0000-0000-00002A0F0000}"/>
    <cellStyle name="Valuta 2 6 3 4 4" xfId="1922" xr:uid="{00000000-0005-0000-0000-00002B0F0000}"/>
    <cellStyle name="Valuta 2 6 3 5" xfId="1295" xr:uid="{00000000-0005-0000-0000-00002C0F0000}"/>
    <cellStyle name="Valuta 2 6 3 5 2" xfId="3138" xr:uid="{00000000-0005-0000-0000-00002D0F0000}"/>
    <cellStyle name="Valuta 2 6 3 6" xfId="868" xr:uid="{00000000-0005-0000-0000-00002E0F0000}"/>
    <cellStyle name="Valuta 2 6 3 6 2" xfId="2711" xr:uid="{00000000-0005-0000-0000-00002F0F0000}"/>
    <cellStyle name="Valuta 2 6 3 7" xfId="2180" xr:uid="{00000000-0005-0000-0000-0000300F0000}"/>
    <cellStyle name="Valuta 2 6 3 8" xfId="1752" xr:uid="{00000000-0005-0000-0000-0000310F0000}"/>
    <cellStyle name="Valuta 2 6 4" xfId="283" xr:uid="{00000000-0005-0000-0000-0000320F0000}"/>
    <cellStyle name="Valuta 2 6 4 2" xfId="680" xr:uid="{00000000-0005-0000-0000-0000330F0000}"/>
    <cellStyle name="Valuta 2 6 4 2 2" xfId="1143" xr:uid="{00000000-0005-0000-0000-0000340F0000}"/>
    <cellStyle name="Valuta 2 6 4 2 2 2" xfId="2986" xr:uid="{00000000-0005-0000-0000-0000350F0000}"/>
    <cellStyle name="Valuta 2 6 4 2 3" xfId="2523" xr:uid="{00000000-0005-0000-0000-0000360F0000}"/>
    <cellStyle name="Valuta 2 6 4 2 4" xfId="1964" xr:uid="{00000000-0005-0000-0000-0000370F0000}"/>
    <cellStyle name="Valuta 2 6 4 3" xfId="1339" xr:uid="{00000000-0005-0000-0000-0000380F0000}"/>
    <cellStyle name="Valuta 2 6 4 3 2" xfId="3182" xr:uid="{00000000-0005-0000-0000-0000390F0000}"/>
    <cellStyle name="Valuta 2 6 4 4" xfId="918" xr:uid="{00000000-0005-0000-0000-00003A0F0000}"/>
    <cellStyle name="Valuta 2 6 4 4 2" xfId="2761" xr:uid="{00000000-0005-0000-0000-00003B0F0000}"/>
    <cellStyle name="Valuta 2 6 4 5" xfId="2230" xr:uid="{00000000-0005-0000-0000-00003C0F0000}"/>
    <cellStyle name="Valuta 2 6 4 6" xfId="1792" xr:uid="{00000000-0005-0000-0000-00003D0F0000}"/>
    <cellStyle name="Valuta 2 6 5" xfId="495" xr:uid="{00000000-0005-0000-0000-00003E0F0000}"/>
    <cellStyle name="Valuta 2 6 6" xfId="588" xr:uid="{00000000-0005-0000-0000-00003F0F0000}"/>
    <cellStyle name="Valuta 2 6 6 2" xfId="1051" xr:uid="{00000000-0005-0000-0000-0000400F0000}"/>
    <cellStyle name="Valuta 2 6 6 2 2" xfId="2894" xr:uid="{00000000-0005-0000-0000-0000410F0000}"/>
    <cellStyle name="Valuta 2 6 6 3" xfId="2431" xr:uid="{00000000-0005-0000-0000-0000420F0000}"/>
    <cellStyle name="Valuta 2 6 6 4" xfId="1881" xr:uid="{00000000-0005-0000-0000-0000430F0000}"/>
    <cellStyle name="Valuta 2 6 7" xfId="1254" xr:uid="{00000000-0005-0000-0000-0000440F0000}"/>
    <cellStyle name="Valuta 2 6 7 2" xfId="3097" xr:uid="{00000000-0005-0000-0000-0000450F0000}"/>
    <cellStyle name="Valuta 2 6 8" xfId="823" xr:uid="{00000000-0005-0000-0000-0000460F0000}"/>
    <cellStyle name="Valuta 2 6 8 2" xfId="2666" xr:uid="{00000000-0005-0000-0000-0000470F0000}"/>
    <cellStyle name="Valuta 2 6 9" xfId="2135" xr:uid="{00000000-0005-0000-0000-0000480F0000}"/>
    <cellStyle name="Valuta 2 7" xfId="199" xr:uid="{00000000-0005-0000-0000-0000490F0000}"/>
    <cellStyle name="Valuta 2 7 2" xfId="243" xr:uid="{00000000-0005-0000-0000-00004A0F0000}"/>
    <cellStyle name="Valuta 2 7 2 2" xfId="339" xr:uid="{00000000-0005-0000-0000-00004B0F0000}"/>
    <cellStyle name="Valuta 2 7 2 2 2" xfId="736" xr:uid="{00000000-0005-0000-0000-00004C0F0000}"/>
    <cellStyle name="Valuta 2 7 2 2 2 2" xfId="1199" xr:uid="{00000000-0005-0000-0000-00004D0F0000}"/>
    <cellStyle name="Valuta 2 7 2 2 2 2 2" xfId="3042" xr:uid="{00000000-0005-0000-0000-00004E0F0000}"/>
    <cellStyle name="Valuta 2 7 2 2 2 3" xfId="2579" xr:uid="{00000000-0005-0000-0000-00004F0F0000}"/>
    <cellStyle name="Valuta 2 7 2 2 2 4" xfId="2016" xr:uid="{00000000-0005-0000-0000-0000500F0000}"/>
    <cellStyle name="Valuta 2 7 2 2 3" xfId="1392" xr:uid="{00000000-0005-0000-0000-0000510F0000}"/>
    <cellStyle name="Valuta 2 7 2 2 3 2" xfId="3235" xr:uid="{00000000-0005-0000-0000-0000520F0000}"/>
    <cellStyle name="Valuta 2 7 2 2 4" xfId="974" xr:uid="{00000000-0005-0000-0000-0000530F0000}"/>
    <cellStyle name="Valuta 2 7 2 2 4 2" xfId="2817" xr:uid="{00000000-0005-0000-0000-0000540F0000}"/>
    <cellStyle name="Valuta 2 7 2 2 5" xfId="2286" xr:uid="{00000000-0005-0000-0000-0000550F0000}"/>
    <cellStyle name="Valuta 2 7 2 2 6" xfId="1843" xr:uid="{00000000-0005-0000-0000-0000560F0000}"/>
    <cellStyle name="Valuta 2 7 2 3" xfId="500" xr:uid="{00000000-0005-0000-0000-0000570F0000}"/>
    <cellStyle name="Valuta 2 7 2 4" xfId="641" xr:uid="{00000000-0005-0000-0000-0000580F0000}"/>
    <cellStyle name="Valuta 2 7 2 4 2" xfId="1104" xr:uid="{00000000-0005-0000-0000-0000590F0000}"/>
    <cellStyle name="Valuta 2 7 2 4 2 2" xfId="2947" xr:uid="{00000000-0005-0000-0000-00005A0F0000}"/>
    <cellStyle name="Valuta 2 7 2 4 3" xfId="2484" xr:uid="{00000000-0005-0000-0000-00005B0F0000}"/>
    <cellStyle name="Valuta 2 7 2 4 4" xfId="1933" xr:uid="{00000000-0005-0000-0000-00005C0F0000}"/>
    <cellStyle name="Valuta 2 7 2 5" xfId="1306" xr:uid="{00000000-0005-0000-0000-00005D0F0000}"/>
    <cellStyle name="Valuta 2 7 2 5 2" xfId="3149" xr:uid="{00000000-0005-0000-0000-00005E0F0000}"/>
    <cellStyle name="Valuta 2 7 2 6" xfId="879" xr:uid="{00000000-0005-0000-0000-00005F0F0000}"/>
    <cellStyle name="Valuta 2 7 2 6 2" xfId="2722" xr:uid="{00000000-0005-0000-0000-0000600F0000}"/>
    <cellStyle name="Valuta 2 7 2 7" xfId="2191" xr:uid="{00000000-0005-0000-0000-0000610F0000}"/>
    <cellStyle name="Valuta 2 7 2 8" xfId="1763" xr:uid="{00000000-0005-0000-0000-0000620F0000}"/>
    <cellStyle name="Valuta 2 7 3" xfId="294" xr:uid="{00000000-0005-0000-0000-0000630F0000}"/>
    <cellStyle name="Valuta 2 7 3 2" xfId="691" xr:uid="{00000000-0005-0000-0000-0000640F0000}"/>
    <cellStyle name="Valuta 2 7 3 2 2" xfId="1154" xr:uid="{00000000-0005-0000-0000-0000650F0000}"/>
    <cellStyle name="Valuta 2 7 3 2 2 2" xfId="2997" xr:uid="{00000000-0005-0000-0000-0000660F0000}"/>
    <cellStyle name="Valuta 2 7 3 2 3" xfId="2534" xr:uid="{00000000-0005-0000-0000-0000670F0000}"/>
    <cellStyle name="Valuta 2 7 3 2 4" xfId="1975" xr:uid="{00000000-0005-0000-0000-0000680F0000}"/>
    <cellStyle name="Valuta 2 7 3 3" xfId="1350" xr:uid="{00000000-0005-0000-0000-0000690F0000}"/>
    <cellStyle name="Valuta 2 7 3 3 2" xfId="3193" xr:uid="{00000000-0005-0000-0000-00006A0F0000}"/>
    <cellStyle name="Valuta 2 7 3 4" xfId="929" xr:uid="{00000000-0005-0000-0000-00006B0F0000}"/>
    <cellStyle name="Valuta 2 7 3 4 2" xfId="2772" xr:uid="{00000000-0005-0000-0000-00006C0F0000}"/>
    <cellStyle name="Valuta 2 7 3 5" xfId="2241" xr:uid="{00000000-0005-0000-0000-00006D0F0000}"/>
    <cellStyle name="Valuta 2 7 3 6" xfId="1803" xr:uid="{00000000-0005-0000-0000-00006E0F0000}"/>
    <cellStyle name="Valuta 2 7 4" xfId="499" xr:uid="{00000000-0005-0000-0000-00006F0F0000}"/>
    <cellStyle name="Valuta 2 7 5" xfId="599" xr:uid="{00000000-0005-0000-0000-0000700F0000}"/>
    <cellStyle name="Valuta 2 7 5 2" xfId="1062" xr:uid="{00000000-0005-0000-0000-0000710F0000}"/>
    <cellStyle name="Valuta 2 7 5 2 2" xfId="2905" xr:uid="{00000000-0005-0000-0000-0000720F0000}"/>
    <cellStyle name="Valuta 2 7 5 3" xfId="2442" xr:uid="{00000000-0005-0000-0000-0000730F0000}"/>
    <cellStyle name="Valuta 2 7 5 4" xfId="1892" xr:uid="{00000000-0005-0000-0000-0000740F0000}"/>
    <cellStyle name="Valuta 2 7 6" xfId="1265" xr:uid="{00000000-0005-0000-0000-0000750F0000}"/>
    <cellStyle name="Valuta 2 7 6 2" xfId="3108" xr:uid="{00000000-0005-0000-0000-0000760F0000}"/>
    <cellStyle name="Valuta 2 7 7" xfId="836" xr:uid="{00000000-0005-0000-0000-0000770F0000}"/>
    <cellStyle name="Valuta 2 7 7 2" xfId="2679" xr:uid="{00000000-0005-0000-0000-0000780F0000}"/>
    <cellStyle name="Valuta 2 7 8" xfId="2148" xr:uid="{00000000-0005-0000-0000-0000790F0000}"/>
    <cellStyle name="Valuta 2 7 9" xfId="1723" xr:uid="{00000000-0005-0000-0000-00007A0F0000}"/>
    <cellStyle name="Valuta 2 8" xfId="190" xr:uid="{00000000-0005-0000-0000-00007B0F0000}"/>
    <cellStyle name="Valuta 2 8 2" xfId="237" xr:uid="{00000000-0005-0000-0000-00007C0F0000}"/>
    <cellStyle name="Valuta 2 8 2 2" xfId="333" xr:uid="{00000000-0005-0000-0000-00007D0F0000}"/>
    <cellStyle name="Valuta 2 8 2 2 2" xfId="730" xr:uid="{00000000-0005-0000-0000-00007E0F0000}"/>
    <cellStyle name="Valuta 2 8 2 2 2 2" xfId="1193" xr:uid="{00000000-0005-0000-0000-00007F0F0000}"/>
    <cellStyle name="Valuta 2 8 2 2 2 2 2" xfId="3036" xr:uid="{00000000-0005-0000-0000-0000800F0000}"/>
    <cellStyle name="Valuta 2 8 2 2 2 3" xfId="2573" xr:uid="{00000000-0005-0000-0000-0000810F0000}"/>
    <cellStyle name="Valuta 2 8 2 2 2 4" xfId="2010" xr:uid="{00000000-0005-0000-0000-0000820F0000}"/>
    <cellStyle name="Valuta 2 8 2 2 3" xfId="1386" xr:uid="{00000000-0005-0000-0000-0000830F0000}"/>
    <cellStyle name="Valuta 2 8 2 2 3 2" xfId="3229" xr:uid="{00000000-0005-0000-0000-0000840F0000}"/>
    <cellStyle name="Valuta 2 8 2 2 4" xfId="968" xr:uid="{00000000-0005-0000-0000-0000850F0000}"/>
    <cellStyle name="Valuta 2 8 2 2 4 2" xfId="2811" xr:uid="{00000000-0005-0000-0000-0000860F0000}"/>
    <cellStyle name="Valuta 2 8 2 2 5" xfId="2280" xr:uid="{00000000-0005-0000-0000-0000870F0000}"/>
    <cellStyle name="Valuta 2 8 2 2 6" xfId="1837" xr:uid="{00000000-0005-0000-0000-0000880F0000}"/>
    <cellStyle name="Valuta 2 8 2 3" xfId="502" xr:uid="{00000000-0005-0000-0000-0000890F0000}"/>
    <cellStyle name="Valuta 2 8 2 4" xfId="635" xr:uid="{00000000-0005-0000-0000-00008A0F0000}"/>
    <cellStyle name="Valuta 2 8 2 4 2" xfId="1098" xr:uid="{00000000-0005-0000-0000-00008B0F0000}"/>
    <cellStyle name="Valuta 2 8 2 4 2 2" xfId="2941" xr:uid="{00000000-0005-0000-0000-00008C0F0000}"/>
    <cellStyle name="Valuta 2 8 2 4 3" xfId="2478" xr:uid="{00000000-0005-0000-0000-00008D0F0000}"/>
    <cellStyle name="Valuta 2 8 2 4 4" xfId="1927" xr:uid="{00000000-0005-0000-0000-00008E0F0000}"/>
    <cellStyle name="Valuta 2 8 2 5" xfId="1300" xr:uid="{00000000-0005-0000-0000-00008F0F0000}"/>
    <cellStyle name="Valuta 2 8 2 5 2" xfId="3143" xr:uid="{00000000-0005-0000-0000-0000900F0000}"/>
    <cellStyle name="Valuta 2 8 2 6" xfId="873" xr:uid="{00000000-0005-0000-0000-0000910F0000}"/>
    <cellStyle name="Valuta 2 8 2 6 2" xfId="2716" xr:uid="{00000000-0005-0000-0000-0000920F0000}"/>
    <cellStyle name="Valuta 2 8 2 7" xfId="2185" xr:uid="{00000000-0005-0000-0000-0000930F0000}"/>
    <cellStyle name="Valuta 2 8 2 8" xfId="1757" xr:uid="{00000000-0005-0000-0000-0000940F0000}"/>
    <cellStyle name="Valuta 2 8 3" xfId="288" xr:uid="{00000000-0005-0000-0000-0000950F0000}"/>
    <cellStyle name="Valuta 2 8 3 2" xfId="685" xr:uid="{00000000-0005-0000-0000-0000960F0000}"/>
    <cellStyle name="Valuta 2 8 3 2 2" xfId="1148" xr:uid="{00000000-0005-0000-0000-0000970F0000}"/>
    <cellStyle name="Valuta 2 8 3 2 2 2" xfId="2991" xr:uid="{00000000-0005-0000-0000-0000980F0000}"/>
    <cellStyle name="Valuta 2 8 3 2 3" xfId="2528" xr:uid="{00000000-0005-0000-0000-0000990F0000}"/>
    <cellStyle name="Valuta 2 8 3 2 4" xfId="1969" xr:uid="{00000000-0005-0000-0000-00009A0F0000}"/>
    <cellStyle name="Valuta 2 8 3 3" xfId="1344" xr:uid="{00000000-0005-0000-0000-00009B0F0000}"/>
    <cellStyle name="Valuta 2 8 3 3 2" xfId="3187" xr:uid="{00000000-0005-0000-0000-00009C0F0000}"/>
    <cellStyle name="Valuta 2 8 3 4" xfId="923" xr:uid="{00000000-0005-0000-0000-00009D0F0000}"/>
    <cellStyle name="Valuta 2 8 3 4 2" xfId="2766" xr:uid="{00000000-0005-0000-0000-00009E0F0000}"/>
    <cellStyle name="Valuta 2 8 3 5" xfId="2235" xr:uid="{00000000-0005-0000-0000-00009F0F0000}"/>
    <cellStyle name="Valuta 2 8 3 6" xfId="1797" xr:uid="{00000000-0005-0000-0000-0000A00F0000}"/>
    <cellStyle name="Valuta 2 8 4" xfId="501" xr:uid="{00000000-0005-0000-0000-0000A10F0000}"/>
    <cellStyle name="Valuta 2 8 5" xfId="593" xr:uid="{00000000-0005-0000-0000-0000A20F0000}"/>
    <cellStyle name="Valuta 2 8 5 2" xfId="1056" xr:uid="{00000000-0005-0000-0000-0000A30F0000}"/>
    <cellStyle name="Valuta 2 8 5 2 2" xfId="2899" xr:uid="{00000000-0005-0000-0000-0000A40F0000}"/>
    <cellStyle name="Valuta 2 8 5 3" xfId="2436" xr:uid="{00000000-0005-0000-0000-0000A50F0000}"/>
    <cellStyle name="Valuta 2 8 5 4" xfId="1886" xr:uid="{00000000-0005-0000-0000-0000A60F0000}"/>
    <cellStyle name="Valuta 2 8 6" xfId="1259" xr:uid="{00000000-0005-0000-0000-0000A70F0000}"/>
    <cellStyle name="Valuta 2 8 6 2" xfId="3102" xr:uid="{00000000-0005-0000-0000-0000A80F0000}"/>
    <cellStyle name="Valuta 2 8 7" xfId="828" xr:uid="{00000000-0005-0000-0000-0000A90F0000}"/>
    <cellStyle name="Valuta 2 8 7 2" xfId="2671" xr:uid="{00000000-0005-0000-0000-0000AA0F0000}"/>
    <cellStyle name="Valuta 2 8 8" xfId="2140" xr:uid="{00000000-0005-0000-0000-0000AB0F0000}"/>
    <cellStyle name="Valuta 2 8 9" xfId="1717" xr:uid="{00000000-0005-0000-0000-0000AC0F0000}"/>
    <cellStyle name="Valuta 2 9" xfId="221" xr:uid="{00000000-0005-0000-0000-0000AD0F0000}"/>
    <cellStyle name="Valuta 2 9 2" xfId="317" xr:uid="{00000000-0005-0000-0000-0000AE0F0000}"/>
    <cellStyle name="Valuta 2 9 2 2" xfId="714" xr:uid="{00000000-0005-0000-0000-0000AF0F0000}"/>
    <cellStyle name="Valuta 2 9 2 2 2" xfId="1177" xr:uid="{00000000-0005-0000-0000-0000B00F0000}"/>
    <cellStyle name="Valuta 2 9 2 2 2 2" xfId="3020" xr:uid="{00000000-0005-0000-0000-0000B10F0000}"/>
    <cellStyle name="Valuta 2 9 2 2 3" xfId="2557" xr:uid="{00000000-0005-0000-0000-0000B20F0000}"/>
    <cellStyle name="Valuta 2 9 2 2 4" xfId="1994" xr:uid="{00000000-0005-0000-0000-0000B30F0000}"/>
    <cellStyle name="Valuta 2 9 2 3" xfId="1370" xr:uid="{00000000-0005-0000-0000-0000B40F0000}"/>
    <cellStyle name="Valuta 2 9 2 3 2" xfId="3213" xr:uid="{00000000-0005-0000-0000-0000B50F0000}"/>
    <cellStyle name="Valuta 2 9 2 4" xfId="952" xr:uid="{00000000-0005-0000-0000-0000B60F0000}"/>
    <cellStyle name="Valuta 2 9 2 4 2" xfId="2795" xr:uid="{00000000-0005-0000-0000-0000B70F0000}"/>
    <cellStyle name="Valuta 2 9 2 5" xfId="2264" xr:uid="{00000000-0005-0000-0000-0000B80F0000}"/>
    <cellStyle name="Valuta 2 9 2 6" xfId="1821" xr:uid="{00000000-0005-0000-0000-0000B90F0000}"/>
    <cellStyle name="Valuta 2 9 3" xfId="503" xr:uid="{00000000-0005-0000-0000-0000BA0F0000}"/>
    <cellStyle name="Valuta 2 9 4" xfId="619" xr:uid="{00000000-0005-0000-0000-0000BB0F0000}"/>
    <cellStyle name="Valuta 2 9 4 2" xfId="1082" xr:uid="{00000000-0005-0000-0000-0000BC0F0000}"/>
    <cellStyle name="Valuta 2 9 4 2 2" xfId="2925" xr:uid="{00000000-0005-0000-0000-0000BD0F0000}"/>
    <cellStyle name="Valuta 2 9 4 3" xfId="2462" xr:uid="{00000000-0005-0000-0000-0000BE0F0000}"/>
    <cellStyle name="Valuta 2 9 4 4" xfId="1911" xr:uid="{00000000-0005-0000-0000-0000BF0F0000}"/>
    <cellStyle name="Valuta 2 9 5" xfId="1284" xr:uid="{00000000-0005-0000-0000-0000C00F0000}"/>
    <cellStyle name="Valuta 2 9 5 2" xfId="3127" xr:uid="{00000000-0005-0000-0000-0000C10F0000}"/>
    <cellStyle name="Valuta 2 9 6" xfId="857" xr:uid="{00000000-0005-0000-0000-0000C20F0000}"/>
    <cellStyle name="Valuta 2 9 6 2" xfId="2700" xr:uid="{00000000-0005-0000-0000-0000C30F0000}"/>
    <cellStyle name="Valuta 2 9 7" xfId="2169" xr:uid="{00000000-0005-0000-0000-0000C40F0000}"/>
    <cellStyle name="Valuta 2 9 8" xfId="1741" xr:uid="{00000000-0005-0000-0000-0000C50F0000}"/>
    <cellStyle name="Valuta 3" xfId="70" xr:uid="{00000000-0005-0000-0000-0000C60F0000}"/>
    <cellStyle name="Valuta 3 10" xfId="271" xr:uid="{00000000-0005-0000-0000-0000C70F0000}"/>
    <cellStyle name="Valuta 3 10 2" xfId="668" xr:uid="{00000000-0005-0000-0000-0000C80F0000}"/>
    <cellStyle name="Valuta 3 10 2 2" xfId="1131" xr:uid="{00000000-0005-0000-0000-0000C90F0000}"/>
    <cellStyle name="Valuta 3 10 2 2 2" xfId="2974" xr:uid="{00000000-0005-0000-0000-0000CA0F0000}"/>
    <cellStyle name="Valuta 3 10 2 3" xfId="2511" xr:uid="{00000000-0005-0000-0000-0000CB0F0000}"/>
    <cellStyle name="Valuta 3 10 2 4" xfId="1952" xr:uid="{00000000-0005-0000-0000-0000CC0F0000}"/>
    <cellStyle name="Valuta 3 10 3" xfId="1327" xr:uid="{00000000-0005-0000-0000-0000CD0F0000}"/>
    <cellStyle name="Valuta 3 10 3 2" xfId="3170" xr:uid="{00000000-0005-0000-0000-0000CE0F0000}"/>
    <cellStyle name="Valuta 3 10 4" xfId="906" xr:uid="{00000000-0005-0000-0000-0000CF0F0000}"/>
    <cellStyle name="Valuta 3 10 4 2" xfId="2749" xr:uid="{00000000-0005-0000-0000-0000D00F0000}"/>
    <cellStyle name="Valuta 3 10 5" xfId="2218" xr:uid="{00000000-0005-0000-0000-0000D10F0000}"/>
    <cellStyle name="Valuta 3 10 6" xfId="1780" xr:uid="{00000000-0005-0000-0000-0000D20F0000}"/>
    <cellStyle name="Valuta 3 11" xfId="504" xr:uid="{00000000-0005-0000-0000-0000D30F0000}"/>
    <cellStyle name="Valuta 3 12" xfId="163" xr:uid="{00000000-0005-0000-0000-0000D40F0000}"/>
    <cellStyle name="Valuta 3 12 2" xfId="576" xr:uid="{00000000-0005-0000-0000-0000D50F0000}"/>
    <cellStyle name="Valuta 3 12 2 2" xfId="1039" xr:uid="{00000000-0005-0000-0000-0000D60F0000}"/>
    <cellStyle name="Valuta 3 12 2 2 2" xfId="2882" xr:uid="{00000000-0005-0000-0000-0000D70F0000}"/>
    <cellStyle name="Valuta 3 12 2 3" xfId="2419" xr:uid="{00000000-0005-0000-0000-0000D80F0000}"/>
    <cellStyle name="Valuta 3 12 2 4" xfId="1869" xr:uid="{00000000-0005-0000-0000-0000D90F0000}"/>
    <cellStyle name="Valuta 3 12 3" xfId="1241" xr:uid="{00000000-0005-0000-0000-0000DA0F0000}"/>
    <cellStyle name="Valuta 3 12 3 2" xfId="3084" xr:uid="{00000000-0005-0000-0000-0000DB0F0000}"/>
    <cellStyle name="Valuta 3 12 4" xfId="808" xr:uid="{00000000-0005-0000-0000-0000DC0F0000}"/>
    <cellStyle name="Valuta 3 12 4 2" xfId="2651" xr:uid="{00000000-0005-0000-0000-0000DD0F0000}"/>
    <cellStyle name="Valuta 3 12 5" xfId="2118" xr:uid="{00000000-0005-0000-0000-0000DE0F0000}"/>
    <cellStyle name="Valuta 3 12 6" xfId="1700" xr:uid="{00000000-0005-0000-0000-0000DF0F0000}"/>
    <cellStyle name="Valuta 3 13" xfId="567" xr:uid="{00000000-0005-0000-0000-0000E00F0000}"/>
    <cellStyle name="Valuta 3 13 2" xfId="1030" xr:uid="{00000000-0005-0000-0000-0000E10F0000}"/>
    <cellStyle name="Valuta 3 13 2 2" xfId="2873" xr:uid="{00000000-0005-0000-0000-0000E20F0000}"/>
    <cellStyle name="Valuta 3 13 3" xfId="2410" xr:uid="{00000000-0005-0000-0000-0000E30F0000}"/>
    <cellStyle name="Valuta 3 13 4" xfId="1864" xr:uid="{00000000-0005-0000-0000-0000E40F0000}"/>
    <cellStyle name="Valuta 3 14" xfId="1227" xr:uid="{00000000-0005-0000-0000-0000E50F0000}"/>
    <cellStyle name="Valuta 3 14 2" xfId="3070" xr:uid="{00000000-0005-0000-0000-0000E60F0000}"/>
    <cellStyle name="Valuta 3 15" xfId="775" xr:uid="{00000000-0005-0000-0000-0000E70F0000}"/>
    <cellStyle name="Valuta 3 15 2" xfId="2618" xr:uid="{00000000-0005-0000-0000-0000E80F0000}"/>
    <cellStyle name="Valuta 3 16" xfId="2074" xr:uid="{00000000-0005-0000-0000-0000E90F0000}"/>
    <cellStyle name="Valuta 3 17" xfId="1696" xr:uid="{00000000-0005-0000-0000-0000EA0F0000}"/>
    <cellStyle name="Valuta 3 2" xfId="168" xr:uid="{00000000-0005-0000-0000-0000EB0F0000}"/>
    <cellStyle name="Valuta 3 2 10" xfId="811" xr:uid="{00000000-0005-0000-0000-0000EC0F0000}"/>
    <cellStyle name="Valuta 3 2 10 2" xfId="2654" xr:uid="{00000000-0005-0000-0000-0000ED0F0000}"/>
    <cellStyle name="Valuta 3 2 11" xfId="2121" xr:uid="{00000000-0005-0000-0000-0000EE0F0000}"/>
    <cellStyle name="Valuta 3 2 12" xfId="1702" xr:uid="{00000000-0005-0000-0000-0000EF0F0000}"/>
    <cellStyle name="Valuta 3 2 2" xfId="186" xr:uid="{00000000-0005-0000-0000-0000F00F0000}"/>
    <cellStyle name="Valuta 3 2 2 10" xfId="1713" xr:uid="{00000000-0005-0000-0000-0000F10F0000}"/>
    <cellStyle name="Valuta 3 2 2 2" xfId="216" xr:uid="{00000000-0005-0000-0000-0000F20F0000}"/>
    <cellStyle name="Valuta 3 2 2 2 2" xfId="257" xr:uid="{00000000-0005-0000-0000-0000F30F0000}"/>
    <cellStyle name="Valuta 3 2 2 2 2 2" xfId="353" xr:uid="{00000000-0005-0000-0000-0000F40F0000}"/>
    <cellStyle name="Valuta 3 2 2 2 2 2 2" xfId="750" xr:uid="{00000000-0005-0000-0000-0000F50F0000}"/>
    <cellStyle name="Valuta 3 2 2 2 2 2 2 2" xfId="1213" xr:uid="{00000000-0005-0000-0000-0000F60F0000}"/>
    <cellStyle name="Valuta 3 2 2 2 2 2 2 2 2" xfId="3056" xr:uid="{00000000-0005-0000-0000-0000F70F0000}"/>
    <cellStyle name="Valuta 3 2 2 2 2 2 2 3" xfId="2593" xr:uid="{00000000-0005-0000-0000-0000F80F0000}"/>
    <cellStyle name="Valuta 3 2 2 2 2 2 2 4" xfId="2030" xr:uid="{00000000-0005-0000-0000-0000F90F0000}"/>
    <cellStyle name="Valuta 3 2 2 2 2 2 3" xfId="1406" xr:uid="{00000000-0005-0000-0000-0000FA0F0000}"/>
    <cellStyle name="Valuta 3 2 2 2 2 2 3 2" xfId="3249" xr:uid="{00000000-0005-0000-0000-0000FB0F0000}"/>
    <cellStyle name="Valuta 3 2 2 2 2 2 4" xfId="988" xr:uid="{00000000-0005-0000-0000-0000FC0F0000}"/>
    <cellStyle name="Valuta 3 2 2 2 2 2 4 2" xfId="2831" xr:uid="{00000000-0005-0000-0000-0000FD0F0000}"/>
    <cellStyle name="Valuta 3 2 2 2 2 2 5" xfId="2300" xr:uid="{00000000-0005-0000-0000-0000FE0F0000}"/>
    <cellStyle name="Valuta 3 2 2 2 2 2 6" xfId="1857" xr:uid="{00000000-0005-0000-0000-0000FF0F0000}"/>
    <cellStyle name="Valuta 3 2 2 2 2 3" xfId="508" xr:uid="{00000000-0005-0000-0000-000000100000}"/>
    <cellStyle name="Valuta 3 2 2 2 2 4" xfId="655" xr:uid="{00000000-0005-0000-0000-000001100000}"/>
    <cellStyle name="Valuta 3 2 2 2 2 4 2" xfId="1118" xr:uid="{00000000-0005-0000-0000-000002100000}"/>
    <cellStyle name="Valuta 3 2 2 2 2 4 2 2" xfId="2961" xr:uid="{00000000-0005-0000-0000-000003100000}"/>
    <cellStyle name="Valuta 3 2 2 2 2 4 3" xfId="2498" xr:uid="{00000000-0005-0000-0000-000004100000}"/>
    <cellStyle name="Valuta 3 2 2 2 2 4 4" xfId="1947" xr:uid="{00000000-0005-0000-0000-000005100000}"/>
    <cellStyle name="Valuta 3 2 2 2 2 5" xfId="1320" xr:uid="{00000000-0005-0000-0000-000006100000}"/>
    <cellStyle name="Valuta 3 2 2 2 2 5 2" xfId="3163" xr:uid="{00000000-0005-0000-0000-000007100000}"/>
    <cellStyle name="Valuta 3 2 2 2 2 6" xfId="893" xr:uid="{00000000-0005-0000-0000-000008100000}"/>
    <cellStyle name="Valuta 3 2 2 2 2 6 2" xfId="2736" xr:uid="{00000000-0005-0000-0000-000009100000}"/>
    <cellStyle name="Valuta 3 2 2 2 2 7" xfId="2205" xr:uid="{00000000-0005-0000-0000-00000A100000}"/>
    <cellStyle name="Valuta 3 2 2 2 2 8" xfId="1777" xr:uid="{00000000-0005-0000-0000-00000B100000}"/>
    <cellStyle name="Valuta 3 2 2 2 3" xfId="313" xr:uid="{00000000-0005-0000-0000-00000C100000}"/>
    <cellStyle name="Valuta 3 2 2 2 3 2" xfId="710" xr:uid="{00000000-0005-0000-0000-00000D100000}"/>
    <cellStyle name="Valuta 3 2 2 2 3 2 2" xfId="1173" xr:uid="{00000000-0005-0000-0000-00000E100000}"/>
    <cellStyle name="Valuta 3 2 2 2 3 2 2 2" xfId="3016" xr:uid="{00000000-0005-0000-0000-00000F100000}"/>
    <cellStyle name="Valuta 3 2 2 2 3 2 3" xfId="2553" xr:uid="{00000000-0005-0000-0000-000010100000}"/>
    <cellStyle name="Valuta 3 2 2 2 3 2 4" xfId="1990" xr:uid="{00000000-0005-0000-0000-000011100000}"/>
    <cellStyle name="Valuta 3 2 2 2 3 3" xfId="1366" xr:uid="{00000000-0005-0000-0000-000012100000}"/>
    <cellStyle name="Valuta 3 2 2 2 3 3 2" xfId="3209" xr:uid="{00000000-0005-0000-0000-000013100000}"/>
    <cellStyle name="Valuta 3 2 2 2 3 4" xfId="948" xr:uid="{00000000-0005-0000-0000-000014100000}"/>
    <cellStyle name="Valuta 3 2 2 2 3 4 2" xfId="2791" xr:uid="{00000000-0005-0000-0000-000015100000}"/>
    <cellStyle name="Valuta 3 2 2 2 3 5" xfId="2260" xr:uid="{00000000-0005-0000-0000-000016100000}"/>
    <cellStyle name="Valuta 3 2 2 2 3 6" xfId="1817" xr:uid="{00000000-0005-0000-0000-000017100000}"/>
    <cellStyle name="Valuta 3 2 2 2 4" xfId="507" xr:uid="{00000000-0005-0000-0000-000018100000}"/>
    <cellStyle name="Valuta 3 2 2 2 5" xfId="615" xr:uid="{00000000-0005-0000-0000-000019100000}"/>
    <cellStyle name="Valuta 3 2 2 2 5 2" xfId="1078" xr:uid="{00000000-0005-0000-0000-00001A100000}"/>
    <cellStyle name="Valuta 3 2 2 2 5 2 2" xfId="2921" xr:uid="{00000000-0005-0000-0000-00001B100000}"/>
    <cellStyle name="Valuta 3 2 2 2 5 3" xfId="2458" xr:uid="{00000000-0005-0000-0000-00001C100000}"/>
    <cellStyle name="Valuta 3 2 2 2 5 4" xfId="1907" xr:uid="{00000000-0005-0000-0000-00001D100000}"/>
    <cellStyle name="Valuta 3 2 2 2 6" xfId="1280" xr:uid="{00000000-0005-0000-0000-00001E100000}"/>
    <cellStyle name="Valuta 3 2 2 2 6 2" xfId="3123" xr:uid="{00000000-0005-0000-0000-00001F100000}"/>
    <cellStyle name="Valuta 3 2 2 2 7" xfId="853" xr:uid="{00000000-0005-0000-0000-000020100000}"/>
    <cellStyle name="Valuta 3 2 2 2 7 2" xfId="2696" xr:uid="{00000000-0005-0000-0000-000021100000}"/>
    <cellStyle name="Valuta 3 2 2 2 8" xfId="2165" xr:uid="{00000000-0005-0000-0000-000022100000}"/>
    <cellStyle name="Valuta 3 2 2 2 9" xfId="1737" xr:uid="{00000000-0005-0000-0000-000023100000}"/>
    <cellStyle name="Valuta 3 2 2 3" xfId="233" xr:uid="{00000000-0005-0000-0000-000024100000}"/>
    <cellStyle name="Valuta 3 2 2 3 2" xfId="329" xr:uid="{00000000-0005-0000-0000-000025100000}"/>
    <cellStyle name="Valuta 3 2 2 3 2 2" xfId="726" xr:uid="{00000000-0005-0000-0000-000026100000}"/>
    <cellStyle name="Valuta 3 2 2 3 2 2 2" xfId="1189" xr:uid="{00000000-0005-0000-0000-000027100000}"/>
    <cellStyle name="Valuta 3 2 2 3 2 2 2 2" xfId="3032" xr:uid="{00000000-0005-0000-0000-000028100000}"/>
    <cellStyle name="Valuta 3 2 2 3 2 2 3" xfId="2569" xr:uid="{00000000-0005-0000-0000-000029100000}"/>
    <cellStyle name="Valuta 3 2 2 3 2 2 4" xfId="2006" xr:uid="{00000000-0005-0000-0000-00002A100000}"/>
    <cellStyle name="Valuta 3 2 2 3 2 3" xfId="1382" xr:uid="{00000000-0005-0000-0000-00002B100000}"/>
    <cellStyle name="Valuta 3 2 2 3 2 3 2" xfId="3225" xr:uid="{00000000-0005-0000-0000-00002C100000}"/>
    <cellStyle name="Valuta 3 2 2 3 2 4" xfId="964" xr:uid="{00000000-0005-0000-0000-00002D100000}"/>
    <cellStyle name="Valuta 3 2 2 3 2 4 2" xfId="2807" xr:uid="{00000000-0005-0000-0000-00002E100000}"/>
    <cellStyle name="Valuta 3 2 2 3 2 5" xfId="2276" xr:uid="{00000000-0005-0000-0000-00002F100000}"/>
    <cellStyle name="Valuta 3 2 2 3 2 6" xfId="1833" xr:uid="{00000000-0005-0000-0000-000030100000}"/>
    <cellStyle name="Valuta 3 2 2 3 3" xfId="509" xr:uid="{00000000-0005-0000-0000-000031100000}"/>
    <cellStyle name="Valuta 3 2 2 3 4" xfId="631" xr:uid="{00000000-0005-0000-0000-000032100000}"/>
    <cellStyle name="Valuta 3 2 2 3 4 2" xfId="1094" xr:uid="{00000000-0005-0000-0000-000033100000}"/>
    <cellStyle name="Valuta 3 2 2 3 4 2 2" xfId="2937" xr:uid="{00000000-0005-0000-0000-000034100000}"/>
    <cellStyle name="Valuta 3 2 2 3 4 3" xfId="2474" xr:uid="{00000000-0005-0000-0000-000035100000}"/>
    <cellStyle name="Valuta 3 2 2 3 4 4" xfId="1923" xr:uid="{00000000-0005-0000-0000-000036100000}"/>
    <cellStyle name="Valuta 3 2 2 3 5" xfId="1296" xr:uid="{00000000-0005-0000-0000-000037100000}"/>
    <cellStyle name="Valuta 3 2 2 3 5 2" xfId="3139" xr:uid="{00000000-0005-0000-0000-000038100000}"/>
    <cellStyle name="Valuta 3 2 2 3 6" xfId="869" xr:uid="{00000000-0005-0000-0000-000039100000}"/>
    <cellStyle name="Valuta 3 2 2 3 6 2" xfId="2712" xr:uid="{00000000-0005-0000-0000-00003A100000}"/>
    <cellStyle name="Valuta 3 2 2 3 7" xfId="2181" xr:uid="{00000000-0005-0000-0000-00003B100000}"/>
    <cellStyle name="Valuta 3 2 2 3 8" xfId="1753" xr:uid="{00000000-0005-0000-0000-00003C100000}"/>
    <cellStyle name="Valuta 3 2 2 4" xfId="284" xr:uid="{00000000-0005-0000-0000-00003D100000}"/>
    <cellStyle name="Valuta 3 2 2 4 2" xfId="681" xr:uid="{00000000-0005-0000-0000-00003E100000}"/>
    <cellStyle name="Valuta 3 2 2 4 2 2" xfId="1144" xr:uid="{00000000-0005-0000-0000-00003F100000}"/>
    <cellStyle name="Valuta 3 2 2 4 2 2 2" xfId="2987" xr:uid="{00000000-0005-0000-0000-000040100000}"/>
    <cellStyle name="Valuta 3 2 2 4 2 3" xfId="2524" xr:uid="{00000000-0005-0000-0000-000041100000}"/>
    <cellStyle name="Valuta 3 2 2 4 2 4" xfId="1965" xr:uid="{00000000-0005-0000-0000-000042100000}"/>
    <cellStyle name="Valuta 3 2 2 4 3" xfId="1340" xr:uid="{00000000-0005-0000-0000-000043100000}"/>
    <cellStyle name="Valuta 3 2 2 4 3 2" xfId="3183" xr:uid="{00000000-0005-0000-0000-000044100000}"/>
    <cellStyle name="Valuta 3 2 2 4 4" xfId="919" xr:uid="{00000000-0005-0000-0000-000045100000}"/>
    <cellStyle name="Valuta 3 2 2 4 4 2" xfId="2762" xr:uid="{00000000-0005-0000-0000-000046100000}"/>
    <cellStyle name="Valuta 3 2 2 4 5" xfId="2231" xr:uid="{00000000-0005-0000-0000-000047100000}"/>
    <cellStyle name="Valuta 3 2 2 4 6" xfId="1793" xr:uid="{00000000-0005-0000-0000-000048100000}"/>
    <cellStyle name="Valuta 3 2 2 5" xfId="506" xr:uid="{00000000-0005-0000-0000-000049100000}"/>
    <cellStyle name="Valuta 3 2 2 6" xfId="589" xr:uid="{00000000-0005-0000-0000-00004A100000}"/>
    <cellStyle name="Valuta 3 2 2 6 2" xfId="1052" xr:uid="{00000000-0005-0000-0000-00004B100000}"/>
    <cellStyle name="Valuta 3 2 2 6 2 2" xfId="2895" xr:uid="{00000000-0005-0000-0000-00004C100000}"/>
    <cellStyle name="Valuta 3 2 2 6 3" xfId="2432" xr:uid="{00000000-0005-0000-0000-00004D100000}"/>
    <cellStyle name="Valuta 3 2 2 6 4" xfId="1882" xr:uid="{00000000-0005-0000-0000-00004E100000}"/>
    <cellStyle name="Valuta 3 2 2 7" xfId="1255" xr:uid="{00000000-0005-0000-0000-00004F100000}"/>
    <cellStyle name="Valuta 3 2 2 7 2" xfId="3098" xr:uid="{00000000-0005-0000-0000-000050100000}"/>
    <cellStyle name="Valuta 3 2 2 8" xfId="824" xr:uid="{00000000-0005-0000-0000-000051100000}"/>
    <cellStyle name="Valuta 3 2 2 8 2" xfId="2667" xr:uid="{00000000-0005-0000-0000-000052100000}"/>
    <cellStyle name="Valuta 3 2 2 9" xfId="2136" xr:uid="{00000000-0005-0000-0000-000053100000}"/>
    <cellStyle name="Valuta 3 2 3" xfId="206" xr:uid="{00000000-0005-0000-0000-000054100000}"/>
    <cellStyle name="Valuta 3 2 3 2" xfId="247" xr:uid="{00000000-0005-0000-0000-000055100000}"/>
    <cellStyle name="Valuta 3 2 3 2 2" xfId="343" xr:uid="{00000000-0005-0000-0000-000056100000}"/>
    <cellStyle name="Valuta 3 2 3 2 2 2" xfId="740" xr:uid="{00000000-0005-0000-0000-000057100000}"/>
    <cellStyle name="Valuta 3 2 3 2 2 2 2" xfId="1203" xr:uid="{00000000-0005-0000-0000-000058100000}"/>
    <cellStyle name="Valuta 3 2 3 2 2 2 2 2" xfId="3046" xr:uid="{00000000-0005-0000-0000-000059100000}"/>
    <cellStyle name="Valuta 3 2 3 2 2 2 3" xfId="2583" xr:uid="{00000000-0005-0000-0000-00005A100000}"/>
    <cellStyle name="Valuta 3 2 3 2 2 2 4" xfId="2020" xr:uid="{00000000-0005-0000-0000-00005B100000}"/>
    <cellStyle name="Valuta 3 2 3 2 2 3" xfId="1396" xr:uid="{00000000-0005-0000-0000-00005C100000}"/>
    <cellStyle name="Valuta 3 2 3 2 2 3 2" xfId="3239" xr:uid="{00000000-0005-0000-0000-00005D100000}"/>
    <cellStyle name="Valuta 3 2 3 2 2 4" xfId="978" xr:uid="{00000000-0005-0000-0000-00005E100000}"/>
    <cellStyle name="Valuta 3 2 3 2 2 4 2" xfId="2821" xr:uid="{00000000-0005-0000-0000-00005F100000}"/>
    <cellStyle name="Valuta 3 2 3 2 2 5" xfId="2290" xr:uid="{00000000-0005-0000-0000-000060100000}"/>
    <cellStyle name="Valuta 3 2 3 2 2 6" xfId="1847" xr:uid="{00000000-0005-0000-0000-000061100000}"/>
    <cellStyle name="Valuta 3 2 3 2 3" xfId="511" xr:uid="{00000000-0005-0000-0000-000062100000}"/>
    <cellStyle name="Valuta 3 2 3 2 4" xfId="645" xr:uid="{00000000-0005-0000-0000-000063100000}"/>
    <cellStyle name="Valuta 3 2 3 2 4 2" xfId="1108" xr:uid="{00000000-0005-0000-0000-000064100000}"/>
    <cellStyle name="Valuta 3 2 3 2 4 2 2" xfId="2951" xr:uid="{00000000-0005-0000-0000-000065100000}"/>
    <cellStyle name="Valuta 3 2 3 2 4 3" xfId="2488" xr:uid="{00000000-0005-0000-0000-000066100000}"/>
    <cellStyle name="Valuta 3 2 3 2 4 4" xfId="1937" xr:uid="{00000000-0005-0000-0000-000067100000}"/>
    <cellStyle name="Valuta 3 2 3 2 5" xfId="1310" xr:uid="{00000000-0005-0000-0000-000068100000}"/>
    <cellStyle name="Valuta 3 2 3 2 5 2" xfId="3153" xr:uid="{00000000-0005-0000-0000-000069100000}"/>
    <cellStyle name="Valuta 3 2 3 2 6" xfId="883" xr:uid="{00000000-0005-0000-0000-00006A100000}"/>
    <cellStyle name="Valuta 3 2 3 2 6 2" xfId="2726" xr:uid="{00000000-0005-0000-0000-00006B100000}"/>
    <cellStyle name="Valuta 3 2 3 2 7" xfId="2195" xr:uid="{00000000-0005-0000-0000-00006C100000}"/>
    <cellStyle name="Valuta 3 2 3 2 8" xfId="1767" xr:uid="{00000000-0005-0000-0000-00006D100000}"/>
    <cellStyle name="Valuta 3 2 3 3" xfId="303" xr:uid="{00000000-0005-0000-0000-00006E100000}"/>
    <cellStyle name="Valuta 3 2 3 3 2" xfId="700" xr:uid="{00000000-0005-0000-0000-00006F100000}"/>
    <cellStyle name="Valuta 3 2 3 3 2 2" xfId="1163" xr:uid="{00000000-0005-0000-0000-000070100000}"/>
    <cellStyle name="Valuta 3 2 3 3 2 2 2" xfId="3006" xr:uid="{00000000-0005-0000-0000-000071100000}"/>
    <cellStyle name="Valuta 3 2 3 3 2 3" xfId="2543" xr:uid="{00000000-0005-0000-0000-000072100000}"/>
    <cellStyle name="Valuta 3 2 3 3 2 4" xfId="1980" xr:uid="{00000000-0005-0000-0000-000073100000}"/>
    <cellStyle name="Valuta 3 2 3 3 3" xfId="1356" xr:uid="{00000000-0005-0000-0000-000074100000}"/>
    <cellStyle name="Valuta 3 2 3 3 3 2" xfId="3199" xr:uid="{00000000-0005-0000-0000-000075100000}"/>
    <cellStyle name="Valuta 3 2 3 3 4" xfId="938" xr:uid="{00000000-0005-0000-0000-000076100000}"/>
    <cellStyle name="Valuta 3 2 3 3 4 2" xfId="2781" xr:uid="{00000000-0005-0000-0000-000077100000}"/>
    <cellStyle name="Valuta 3 2 3 3 5" xfId="2250" xr:uid="{00000000-0005-0000-0000-000078100000}"/>
    <cellStyle name="Valuta 3 2 3 3 6" xfId="1807" xr:uid="{00000000-0005-0000-0000-000079100000}"/>
    <cellStyle name="Valuta 3 2 3 4" xfId="510" xr:uid="{00000000-0005-0000-0000-00007A100000}"/>
    <cellStyle name="Valuta 3 2 3 5" xfId="605" xr:uid="{00000000-0005-0000-0000-00007B100000}"/>
    <cellStyle name="Valuta 3 2 3 5 2" xfId="1068" xr:uid="{00000000-0005-0000-0000-00007C100000}"/>
    <cellStyle name="Valuta 3 2 3 5 2 2" xfId="2911" xr:uid="{00000000-0005-0000-0000-00007D100000}"/>
    <cellStyle name="Valuta 3 2 3 5 3" xfId="2448" xr:uid="{00000000-0005-0000-0000-00007E100000}"/>
    <cellStyle name="Valuta 3 2 3 5 4" xfId="1897" xr:uid="{00000000-0005-0000-0000-00007F100000}"/>
    <cellStyle name="Valuta 3 2 3 6" xfId="1270" xr:uid="{00000000-0005-0000-0000-000080100000}"/>
    <cellStyle name="Valuta 3 2 3 6 2" xfId="3113" xr:uid="{00000000-0005-0000-0000-000081100000}"/>
    <cellStyle name="Valuta 3 2 3 7" xfId="843" xr:uid="{00000000-0005-0000-0000-000082100000}"/>
    <cellStyle name="Valuta 3 2 3 7 2" xfId="2686" xr:uid="{00000000-0005-0000-0000-000083100000}"/>
    <cellStyle name="Valuta 3 2 3 8" xfId="2155" xr:uid="{00000000-0005-0000-0000-000084100000}"/>
    <cellStyle name="Valuta 3 2 3 9" xfId="1727" xr:uid="{00000000-0005-0000-0000-000085100000}"/>
    <cellStyle name="Valuta 3 2 4" xfId="191" xr:uid="{00000000-0005-0000-0000-000086100000}"/>
    <cellStyle name="Valuta 3 2 4 2" xfId="238" xr:uid="{00000000-0005-0000-0000-000087100000}"/>
    <cellStyle name="Valuta 3 2 4 2 2" xfId="334" xr:uid="{00000000-0005-0000-0000-000088100000}"/>
    <cellStyle name="Valuta 3 2 4 2 2 2" xfId="731" xr:uid="{00000000-0005-0000-0000-000089100000}"/>
    <cellStyle name="Valuta 3 2 4 2 2 2 2" xfId="1194" xr:uid="{00000000-0005-0000-0000-00008A100000}"/>
    <cellStyle name="Valuta 3 2 4 2 2 2 2 2" xfId="3037" xr:uid="{00000000-0005-0000-0000-00008B100000}"/>
    <cellStyle name="Valuta 3 2 4 2 2 2 3" xfId="2574" xr:uid="{00000000-0005-0000-0000-00008C100000}"/>
    <cellStyle name="Valuta 3 2 4 2 2 2 4" xfId="2011" xr:uid="{00000000-0005-0000-0000-00008D100000}"/>
    <cellStyle name="Valuta 3 2 4 2 2 3" xfId="1387" xr:uid="{00000000-0005-0000-0000-00008E100000}"/>
    <cellStyle name="Valuta 3 2 4 2 2 3 2" xfId="3230" xr:uid="{00000000-0005-0000-0000-00008F100000}"/>
    <cellStyle name="Valuta 3 2 4 2 2 4" xfId="969" xr:uid="{00000000-0005-0000-0000-000090100000}"/>
    <cellStyle name="Valuta 3 2 4 2 2 4 2" xfId="2812" xr:uid="{00000000-0005-0000-0000-000091100000}"/>
    <cellStyle name="Valuta 3 2 4 2 2 5" xfId="2281" xr:uid="{00000000-0005-0000-0000-000092100000}"/>
    <cellStyle name="Valuta 3 2 4 2 2 6" xfId="1838" xr:uid="{00000000-0005-0000-0000-000093100000}"/>
    <cellStyle name="Valuta 3 2 4 2 3" xfId="513" xr:uid="{00000000-0005-0000-0000-000094100000}"/>
    <cellStyle name="Valuta 3 2 4 2 4" xfId="636" xr:uid="{00000000-0005-0000-0000-000095100000}"/>
    <cellStyle name="Valuta 3 2 4 2 4 2" xfId="1099" xr:uid="{00000000-0005-0000-0000-000096100000}"/>
    <cellStyle name="Valuta 3 2 4 2 4 2 2" xfId="2942" xr:uid="{00000000-0005-0000-0000-000097100000}"/>
    <cellStyle name="Valuta 3 2 4 2 4 3" xfId="2479" xr:uid="{00000000-0005-0000-0000-000098100000}"/>
    <cellStyle name="Valuta 3 2 4 2 4 4" xfId="1928" xr:uid="{00000000-0005-0000-0000-000099100000}"/>
    <cellStyle name="Valuta 3 2 4 2 5" xfId="1301" xr:uid="{00000000-0005-0000-0000-00009A100000}"/>
    <cellStyle name="Valuta 3 2 4 2 5 2" xfId="3144" xr:uid="{00000000-0005-0000-0000-00009B100000}"/>
    <cellStyle name="Valuta 3 2 4 2 6" xfId="874" xr:uid="{00000000-0005-0000-0000-00009C100000}"/>
    <cellStyle name="Valuta 3 2 4 2 6 2" xfId="2717" xr:uid="{00000000-0005-0000-0000-00009D100000}"/>
    <cellStyle name="Valuta 3 2 4 2 7" xfId="2186" xr:uid="{00000000-0005-0000-0000-00009E100000}"/>
    <cellStyle name="Valuta 3 2 4 2 8" xfId="1758" xr:uid="{00000000-0005-0000-0000-00009F100000}"/>
    <cellStyle name="Valuta 3 2 4 3" xfId="289" xr:uid="{00000000-0005-0000-0000-0000A0100000}"/>
    <cellStyle name="Valuta 3 2 4 3 2" xfId="686" xr:uid="{00000000-0005-0000-0000-0000A1100000}"/>
    <cellStyle name="Valuta 3 2 4 3 2 2" xfId="1149" xr:uid="{00000000-0005-0000-0000-0000A2100000}"/>
    <cellStyle name="Valuta 3 2 4 3 2 2 2" xfId="2992" xr:uid="{00000000-0005-0000-0000-0000A3100000}"/>
    <cellStyle name="Valuta 3 2 4 3 2 3" xfId="2529" xr:uid="{00000000-0005-0000-0000-0000A4100000}"/>
    <cellStyle name="Valuta 3 2 4 3 2 4" xfId="1970" xr:uid="{00000000-0005-0000-0000-0000A5100000}"/>
    <cellStyle name="Valuta 3 2 4 3 3" xfId="1345" xr:uid="{00000000-0005-0000-0000-0000A6100000}"/>
    <cellStyle name="Valuta 3 2 4 3 3 2" xfId="3188" xr:uid="{00000000-0005-0000-0000-0000A7100000}"/>
    <cellStyle name="Valuta 3 2 4 3 4" xfId="924" xr:uid="{00000000-0005-0000-0000-0000A8100000}"/>
    <cellStyle name="Valuta 3 2 4 3 4 2" xfId="2767" xr:uid="{00000000-0005-0000-0000-0000A9100000}"/>
    <cellStyle name="Valuta 3 2 4 3 5" xfId="2236" xr:uid="{00000000-0005-0000-0000-0000AA100000}"/>
    <cellStyle name="Valuta 3 2 4 3 6" xfId="1798" xr:uid="{00000000-0005-0000-0000-0000AB100000}"/>
    <cellStyle name="Valuta 3 2 4 4" xfId="512" xr:uid="{00000000-0005-0000-0000-0000AC100000}"/>
    <cellStyle name="Valuta 3 2 4 5" xfId="594" xr:uid="{00000000-0005-0000-0000-0000AD100000}"/>
    <cellStyle name="Valuta 3 2 4 5 2" xfId="1057" xr:uid="{00000000-0005-0000-0000-0000AE100000}"/>
    <cellStyle name="Valuta 3 2 4 5 2 2" xfId="2900" xr:uid="{00000000-0005-0000-0000-0000AF100000}"/>
    <cellStyle name="Valuta 3 2 4 5 3" xfId="2437" xr:uid="{00000000-0005-0000-0000-0000B0100000}"/>
    <cellStyle name="Valuta 3 2 4 5 4" xfId="1887" xr:uid="{00000000-0005-0000-0000-0000B1100000}"/>
    <cellStyle name="Valuta 3 2 4 6" xfId="1260" xr:uid="{00000000-0005-0000-0000-0000B2100000}"/>
    <cellStyle name="Valuta 3 2 4 6 2" xfId="3103" xr:uid="{00000000-0005-0000-0000-0000B3100000}"/>
    <cellStyle name="Valuta 3 2 4 7" xfId="829" xr:uid="{00000000-0005-0000-0000-0000B4100000}"/>
    <cellStyle name="Valuta 3 2 4 7 2" xfId="2672" xr:uid="{00000000-0005-0000-0000-0000B5100000}"/>
    <cellStyle name="Valuta 3 2 4 8" xfId="2141" xr:uid="{00000000-0005-0000-0000-0000B6100000}"/>
    <cellStyle name="Valuta 3 2 4 9" xfId="1718" xr:uid="{00000000-0005-0000-0000-0000B7100000}"/>
    <cellStyle name="Valuta 3 2 5" xfId="222" xr:uid="{00000000-0005-0000-0000-0000B8100000}"/>
    <cellStyle name="Valuta 3 2 5 2" xfId="318" xr:uid="{00000000-0005-0000-0000-0000B9100000}"/>
    <cellStyle name="Valuta 3 2 5 2 2" xfId="715" xr:uid="{00000000-0005-0000-0000-0000BA100000}"/>
    <cellStyle name="Valuta 3 2 5 2 2 2" xfId="1178" xr:uid="{00000000-0005-0000-0000-0000BB100000}"/>
    <cellStyle name="Valuta 3 2 5 2 2 2 2" xfId="3021" xr:uid="{00000000-0005-0000-0000-0000BC100000}"/>
    <cellStyle name="Valuta 3 2 5 2 2 3" xfId="2558" xr:uid="{00000000-0005-0000-0000-0000BD100000}"/>
    <cellStyle name="Valuta 3 2 5 2 2 4" xfId="1995" xr:uid="{00000000-0005-0000-0000-0000BE100000}"/>
    <cellStyle name="Valuta 3 2 5 2 3" xfId="1371" xr:uid="{00000000-0005-0000-0000-0000BF100000}"/>
    <cellStyle name="Valuta 3 2 5 2 3 2" xfId="3214" xr:uid="{00000000-0005-0000-0000-0000C0100000}"/>
    <cellStyle name="Valuta 3 2 5 2 4" xfId="953" xr:uid="{00000000-0005-0000-0000-0000C1100000}"/>
    <cellStyle name="Valuta 3 2 5 2 4 2" xfId="2796" xr:uid="{00000000-0005-0000-0000-0000C2100000}"/>
    <cellStyle name="Valuta 3 2 5 2 5" xfId="2265" xr:uid="{00000000-0005-0000-0000-0000C3100000}"/>
    <cellStyle name="Valuta 3 2 5 2 6" xfId="1822" xr:uid="{00000000-0005-0000-0000-0000C4100000}"/>
    <cellStyle name="Valuta 3 2 5 3" xfId="514" xr:uid="{00000000-0005-0000-0000-0000C5100000}"/>
    <cellStyle name="Valuta 3 2 5 4" xfId="620" xr:uid="{00000000-0005-0000-0000-0000C6100000}"/>
    <cellStyle name="Valuta 3 2 5 4 2" xfId="1083" xr:uid="{00000000-0005-0000-0000-0000C7100000}"/>
    <cellStyle name="Valuta 3 2 5 4 2 2" xfId="2926" xr:uid="{00000000-0005-0000-0000-0000C8100000}"/>
    <cellStyle name="Valuta 3 2 5 4 3" xfId="2463" xr:uid="{00000000-0005-0000-0000-0000C9100000}"/>
    <cellStyle name="Valuta 3 2 5 4 4" xfId="1912" xr:uid="{00000000-0005-0000-0000-0000CA100000}"/>
    <cellStyle name="Valuta 3 2 5 5" xfId="1285" xr:uid="{00000000-0005-0000-0000-0000CB100000}"/>
    <cellStyle name="Valuta 3 2 5 5 2" xfId="3128" xr:uid="{00000000-0005-0000-0000-0000CC100000}"/>
    <cellStyle name="Valuta 3 2 5 6" xfId="858" xr:uid="{00000000-0005-0000-0000-0000CD100000}"/>
    <cellStyle name="Valuta 3 2 5 6 2" xfId="2701" xr:uid="{00000000-0005-0000-0000-0000CE100000}"/>
    <cellStyle name="Valuta 3 2 5 7" xfId="2170" xr:uid="{00000000-0005-0000-0000-0000CF100000}"/>
    <cellStyle name="Valuta 3 2 5 8" xfId="1742" xr:uid="{00000000-0005-0000-0000-0000D0100000}"/>
    <cellStyle name="Valuta 3 2 6" xfId="273" xr:uid="{00000000-0005-0000-0000-0000D1100000}"/>
    <cellStyle name="Valuta 3 2 6 2" xfId="670" xr:uid="{00000000-0005-0000-0000-0000D2100000}"/>
    <cellStyle name="Valuta 3 2 6 2 2" xfId="1133" xr:uid="{00000000-0005-0000-0000-0000D3100000}"/>
    <cellStyle name="Valuta 3 2 6 2 2 2" xfId="2976" xr:uid="{00000000-0005-0000-0000-0000D4100000}"/>
    <cellStyle name="Valuta 3 2 6 2 3" xfId="2513" xr:uid="{00000000-0005-0000-0000-0000D5100000}"/>
    <cellStyle name="Valuta 3 2 6 2 4" xfId="1954" xr:uid="{00000000-0005-0000-0000-0000D6100000}"/>
    <cellStyle name="Valuta 3 2 6 3" xfId="1329" xr:uid="{00000000-0005-0000-0000-0000D7100000}"/>
    <cellStyle name="Valuta 3 2 6 3 2" xfId="3172" xr:uid="{00000000-0005-0000-0000-0000D8100000}"/>
    <cellStyle name="Valuta 3 2 6 4" xfId="908" xr:uid="{00000000-0005-0000-0000-0000D9100000}"/>
    <cellStyle name="Valuta 3 2 6 4 2" xfId="2751" xr:uid="{00000000-0005-0000-0000-0000DA100000}"/>
    <cellStyle name="Valuta 3 2 6 5" xfId="2220" xr:uid="{00000000-0005-0000-0000-0000DB100000}"/>
    <cellStyle name="Valuta 3 2 6 6" xfId="1782" xr:uid="{00000000-0005-0000-0000-0000DC100000}"/>
    <cellStyle name="Valuta 3 2 7" xfId="505" xr:uid="{00000000-0005-0000-0000-0000DD100000}"/>
    <cellStyle name="Valuta 3 2 8" xfId="578" xr:uid="{00000000-0005-0000-0000-0000DE100000}"/>
    <cellStyle name="Valuta 3 2 8 2" xfId="1041" xr:uid="{00000000-0005-0000-0000-0000DF100000}"/>
    <cellStyle name="Valuta 3 2 8 2 2" xfId="2884" xr:uid="{00000000-0005-0000-0000-0000E0100000}"/>
    <cellStyle name="Valuta 3 2 8 3" xfId="2421" xr:uid="{00000000-0005-0000-0000-0000E1100000}"/>
    <cellStyle name="Valuta 3 2 8 4" xfId="1871" xr:uid="{00000000-0005-0000-0000-0000E2100000}"/>
    <cellStyle name="Valuta 3 2 9" xfId="1243" xr:uid="{00000000-0005-0000-0000-0000E3100000}"/>
    <cellStyle name="Valuta 3 2 9 2" xfId="3086" xr:uid="{00000000-0005-0000-0000-0000E4100000}"/>
    <cellStyle name="Valuta 3 3" xfId="178" xr:uid="{00000000-0005-0000-0000-0000E5100000}"/>
    <cellStyle name="Valuta 3 3 10" xfId="2128" xr:uid="{00000000-0005-0000-0000-0000E6100000}"/>
    <cellStyle name="Valuta 3 3 11" xfId="1705" xr:uid="{00000000-0005-0000-0000-0000E7100000}"/>
    <cellStyle name="Valuta 3 3 2" xfId="208" xr:uid="{00000000-0005-0000-0000-0000E8100000}"/>
    <cellStyle name="Valuta 3 3 2 2" xfId="249" xr:uid="{00000000-0005-0000-0000-0000E9100000}"/>
    <cellStyle name="Valuta 3 3 2 2 2" xfId="345" xr:uid="{00000000-0005-0000-0000-0000EA100000}"/>
    <cellStyle name="Valuta 3 3 2 2 2 2" xfId="742" xr:uid="{00000000-0005-0000-0000-0000EB100000}"/>
    <cellStyle name="Valuta 3 3 2 2 2 2 2" xfId="1205" xr:uid="{00000000-0005-0000-0000-0000EC100000}"/>
    <cellStyle name="Valuta 3 3 2 2 2 2 2 2" xfId="3048" xr:uid="{00000000-0005-0000-0000-0000ED100000}"/>
    <cellStyle name="Valuta 3 3 2 2 2 2 3" xfId="2585" xr:uid="{00000000-0005-0000-0000-0000EE100000}"/>
    <cellStyle name="Valuta 3 3 2 2 2 2 4" xfId="2022" xr:uid="{00000000-0005-0000-0000-0000EF100000}"/>
    <cellStyle name="Valuta 3 3 2 2 2 3" xfId="1398" xr:uid="{00000000-0005-0000-0000-0000F0100000}"/>
    <cellStyle name="Valuta 3 3 2 2 2 3 2" xfId="3241" xr:uid="{00000000-0005-0000-0000-0000F1100000}"/>
    <cellStyle name="Valuta 3 3 2 2 2 4" xfId="980" xr:uid="{00000000-0005-0000-0000-0000F2100000}"/>
    <cellStyle name="Valuta 3 3 2 2 2 4 2" xfId="2823" xr:uid="{00000000-0005-0000-0000-0000F3100000}"/>
    <cellStyle name="Valuta 3 3 2 2 2 5" xfId="2292" xr:uid="{00000000-0005-0000-0000-0000F4100000}"/>
    <cellStyle name="Valuta 3 3 2 2 2 6" xfId="1849" xr:uid="{00000000-0005-0000-0000-0000F5100000}"/>
    <cellStyle name="Valuta 3 3 2 2 3" xfId="517" xr:uid="{00000000-0005-0000-0000-0000F6100000}"/>
    <cellStyle name="Valuta 3 3 2 2 4" xfId="647" xr:uid="{00000000-0005-0000-0000-0000F7100000}"/>
    <cellStyle name="Valuta 3 3 2 2 4 2" xfId="1110" xr:uid="{00000000-0005-0000-0000-0000F8100000}"/>
    <cellStyle name="Valuta 3 3 2 2 4 2 2" xfId="2953" xr:uid="{00000000-0005-0000-0000-0000F9100000}"/>
    <cellStyle name="Valuta 3 3 2 2 4 3" xfId="2490" xr:uid="{00000000-0005-0000-0000-0000FA100000}"/>
    <cellStyle name="Valuta 3 3 2 2 4 4" xfId="1939" xr:uid="{00000000-0005-0000-0000-0000FB100000}"/>
    <cellStyle name="Valuta 3 3 2 2 5" xfId="1312" xr:uid="{00000000-0005-0000-0000-0000FC100000}"/>
    <cellStyle name="Valuta 3 3 2 2 5 2" xfId="3155" xr:uid="{00000000-0005-0000-0000-0000FD100000}"/>
    <cellStyle name="Valuta 3 3 2 2 6" xfId="885" xr:uid="{00000000-0005-0000-0000-0000FE100000}"/>
    <cellStyle name="Valuta 3 3 2 2 6 2" xfId="2728" xr:uid="{00000000-0005-0000-0000-0000FF100000}"/>
    <cellStyle name="Valuta 3 3 2 2 7" xfId="2197" xr:uid="{00000000-0005-0000-0000-000000110000}"/>
    <cellStyle name="Valuta 3 3 2 2 8" xfId="1769" xr:uid="{00000000-0005-0000-0000-000001110000}"/>
    <cellStyle name="Valuta 3 3 2 3" xfId="305" xr:uid="{00000000-0005-0000-0000-000002110000}"/>
    <cellStyle name="Valuta 3 3 2 3 2" xfId="702" xr:uid="{00000000-0005-0000-0000-000003110000}"/>
    <cellStyle name="Valuta 3 3 2 3 2 2" xfId="1165" xr:uid="{00000000-0005-0000-0000-000004110000}"/>
    <cellStyle name="Valuta 3 3 2 3 2 2 2" xfId="3008" xr:uid="{00000000-0005-0000-0000-000005110000}"/>
    <cellStyle name="Valuta 3 3 2 3 2 3" xfId="2545" xr:uid="{00000000-0005-0000-0000-000006110000}"/>
    <cellStyle name="Valuta 3 3 2 3 2 4" xfId="1982" xr:uid="{00000000-0005-0000-0000-000007110000}"/>
    <cellStyle name="Valuta 3 3 2 3 3" xfId="1358" xr:uid="{00000000-0005-0000-0000-000008110000}"/>
    <cellStyle name="Valuta 3 3 2 3 3 2" xfId="3201" xr:uid="{00000000-0005-0000-0000-000009110000}"/>
    <cellStyle name="Valuta 3 3 2 3 4" xfId="940" xr:uid="{00000000-0005-0000-0000-00000A110000}"/>
    <cellStyle name="Valuta 3 3 2 3 4 2" xfId="2783" xr:uid="{00000000-0005-0000-0000-00000B110000}"/>
    <cellStyle name="Valuta 3 3 2 3 5" xfId="2252" xr:uid="{00000000-0005-0000-0000-00000C110000}"/>
    <cellStyle name="Valuta 3 3 2 3 6" xfId="1809" xr:uid="{00000000-0005-0000-0000-00000D110000}"/>
    <cellStyle name="Valuta 3 3 2 4" xfId="516" xr:uid="{00000000-0005-0000-0000-00000E110000}"/>
    <cellStyle name="Valuta 3 3 2 5" xfId="607" xr:uid="{00000000-0005-0000-0000-00000F110000}"/>
    <cellStyle name="Valuta 3 3 2 5 2" xfId="1070" xr:uid="{00000000-0005-0000-0000-000010110000}"/>
    <cellStyle name="Valuta 3 3 2 5 2 2" xfId="2913" xr:uid="{00000000-0005-0000-0000-000011110000}"/>
    <cellStyle name="Valuta 3 3 2 5 3" xfId="2450" xr:uid="{00000000-0005-0000-0000-000012110000}"/>
    <cellStyle name="Valuta 3 3 2 5 4" xfId="1899" xr:uid="{00000000-0005-0000-0000-000013110000}"/>
    <cellStyle name="Valuta 3 3 2 6" xfId="1272" xr:uid="{00000000-0005-0000-0000-000014110000}"/>
    <cellStyle name="Valuta 3 3 2 6 2" xfId="3115" xr:uid="{00000000-0005-0000-0000-000015110000}"/>
    <cellStyle name="Valuta 3 3 2 7" xfId="845" xr:uid="{00000000-0005-0000-0000-000016110000}"/>
    <cellStyle name="Valuta 3 3 2 7 2" xfId="2688" xr:uid="{00000000-0005-0000-0000-000017110000}"/>
    <cellStyle name="Valuta 3 3 2 8" xfId="2157" xr:uid="{00000000-0005-0000-0000-000018110000}"/>
    <cellStyle name="Valuta 3 3 2 9" xfId="1729" xr:uid="{00000000-0005-0000-0000-000019110000}"/>
    <cellStyle name="Valuta 3 3 3" xfId="194" xr:uid="{00000000-0005-0000-0000-00001A110000}"/>
    <cellStyle name="Valuta 3 3 3 2" xfId="241" xr:uid="{00000000-0005-0000-0000-00001B110000}"/>
    <cellStyle name="Valuta 3 3 3 2 2" xfId="337" xr:uid="{00000000-0005-0000-0000-00001C110000}"/>
    <cellStyle name="Valuta 3 3 3 2 2 2" xfId="734" xr:uid="{00000000-0005-0000-0000-00001D110000}"/>
    <cellStyle name="Valuta 3 3 3 2 2 2 2" xfId="1197" xr:uid="{00000000-0005-0000-0000-00001E110000}"/>
    <cellStyle name="Valuta 3 3 3 2 2 2 2 2" xfId="3040" xr:uid="{00000000-0005-0000-0000-00001F110000}"/>
    <cellStyle name="Valuta 3 3 3 2 2 2 3" xfId="2577" xr:uid="{00000000-0005-0000-0000-000020110000}"/>
    <cellStyle name="Valuta 3 3 3 2 2 2 4" xfId="2014" xr:uid="{00000000-0005-0000-0000-000021110000}"/>
    <cellStyle name="Valuta 3 3 3 2 2 3" xfId="1390" xr:uid="{00000000-0005-0000-0000-000022110000}"/>
    <cellStyle name="Valuta 3 3 3 2 2 3 2" xfId="3233" xr:uid="{00000000-0005-0000-0000-000023110000}"/>
    <cellStyle name="Valuta 3 3 3 2 2 4" xfId="972" xr:uid="{00000000-0005-0000-0000-000024110000}"/>
    <cellStyle name="Valuta 3 3 3 2 2 4 2" xfId="2815" xr:uid="{00000000-0005-0000-0000-000025110000}"/>
    <cellStyle name="Valuta 3 3 3 2 2 5" xfId="2284" xr:uid="{00000000-0005-0000-0000-000026110000}"/>
    <cellStyle name="Valuta 3 3 3 2 2 6" xfId="1841" xr:uid="{00000000-0005-0000-0000-000027110000}"/>
    <cellStyle name="Valuta 3 3 3 2 3" xfId="519" xr:uid="{00000000-0005-0000-0000-000028110000}"/>
    <cellStyle name="Valuta 3 3 3 2 4" xfId="639" xr:uid="{00000000-0005-0000-0000-000029110000}"/>
    <cellStyle name="Valuta 3 3 3 2 4 2" xfId="1102" xr:uid="{00000000-0005-0000-0000-00002A110000}"/>
    <cellStyle name="Valuta 3 3 3 2 4 2 2" xfId="2945" xr:uid="{00000000-0005-0000-0000-00002B110000}"/>
    <cellStyle name="Valuta 3 3 3 2 4 3" xfId="2482" xr:uid="{00000000-0005-0000-0000-00002C110000}"/>
    <cellStyle name="Valuta 3 3 3 2 4 4" xfId="1931" xr:uid="{00000000-0005-0000-0000-00002D110000}"/>
    <cellStyle name="Valuta 3 3 3 2 5" xfId="1304" xr:uid="{00000000-0005-0000-0000-00002E110000}"/>
    <cellStyle name="Valuta 3 3 3 2 5 2" xfId="3147" xr:uid="{00000000-0005-0000-0000-00002F110000}"/>
    <cellStyle name="Valuta 3 3 3 2 6" xfId="877" xr:uid="{00000000-0005-0000-0000-000030110000}"/>
    <cellStyle name="Valuta 3 3 3 2 6 2" xfId="2720" xr:uid="{00000000-0005-0000-0000-000031110000}"/>
    <cellStyle name="Valuta 3 3 3 2 7" xfId="2189" xr:uid="{00000000-0005-0000-0000-000032110000}"/>
    <cellStyle name="Valuta 3 3 3 2 8" xfId="1761" xr:uid="{00000000-0005-0000-0000-000033110000}"/>
    <cellStyle name="Valuta 3 3 3 3" xfId="292" xr:uid="{00000000-0005-0000-0000-000034110000}"/>
    <cellStyle name="Valuta 3 3 3 3 2" xfId="689" xr:uid="{00000000-0005-0000-0000-000035110000}"/>
    <cellStyle name="Valuta 3 3 3 3 2 2" xfId="1152" xr:uid="{00000000-0005-0000-0000-000036110000}"/>
    <cellStyle name="Valuta 3 3 3 3 2 2 2" xfId="2995" xr:uid="{00000000-0005-0000-0000-000037110000}"/>
    <cellStyle name="Valuta 3 3 3 3 2 3" xfId="2532" xr:uid="{00000000-0005-0000-0000-000038110000}"/>
    <cellStyle name="Valuta 3 3 3 3 2 4" xfId="1973" xr:uid="{00000000-0005-0000-0000-000039110000}"/>
    <cellStyle name="Valuta 3 3 3 3 3" xfId="1348" xr:uid="{00000000-0005-0000-0000-00003A110000}"/>
    <cellStyle name="Valuta 3 3 3 3 3 2" xfId="3191" xr:uid="{00000000-0005-0000-0000-00003B110000}"/>
    <cellStyle name="Valuta 3 3 3 3 4" xfId="927" xr:uid="{00000000-0005-0000-0000-00003C110000}"/>
    <cellStyle name="Valuta 3 3 3 3 4 2" xfId="2770" xr:uid="{00000000-0005-0000-0000-00003D110000}"/>
    <cellStyle name="Valuta 3 3 3 3 5" xfId="2239" xr:uid="{00000000-0005-0000-0000-00003E110000}"/>
    <cellStyle name="Valuta 3 3 3 3 6" xfId="1801" xr:uid="{00000000-0005-0000-0000-00003F110000}"/>
    <cellStyle name="Valuta 3 3 3 4" xfId="518" xr:uid="{00000000-0005-0000-0000-000040110000}"/>
    <cellStyle name="Valuta 3 3 3 5" xfId="597" xr:uid="{00000000-0005-0000-0000-000041110000}"/>
    <cellStyle name="Valuta 3 3 3 5 2" xfId="1060" xr:uid="{00000000-0005-0000-0000-000042110000}"/>
    <cellStyle name="Valuta 3 3 3 5 2 2" xfId="2903" xr:uid="{00000000-0005-0000-0000-000043110000}"/>
    <cellStyle name="Valuta 3 3 3 5 3" xfId="2440" xr:uid="{00000000-0005-0000-0000-000044110000}"/>
    <cellStyle name="Valuta 3 3 3 5 4" xfId="1890" xr:uid="{00000000-0005-0000-0000-000045110000}"/>
    <cellStyle name="Valuta 3 3 3 6" xfId="1263" xr:uid="{00000000-0005-0000-0000-000046110000}"/>
    <cellStyle name="Valuta 3 3 3 6 2" xfId="3106" xr:uid="{00000000-0005-0000-0000-000047110000}"/>
    <cellStyle name="Valuta 3 3 3 7" xfId="832" xr:uid="{00000000-0005-0000-0000-000048110000}"/>
    <cellStyle name="Valuta 3 3 3 7 2" xfId="2675" xr:uid="{00000000-0005-0000-0000-000049110000}"/>
    <cellStyle name="Valuta 3 3 3 8" xfId="2144" xr:uid="{00000000-0005-0000-0000-00004A110000}"/>
    <cellStyle name="Valuta 3 3 3 9" xfId="1721" xr:uid="{00000000-0005-0000-0000-00004B110000}"/>
    <cellStyle name="Valuta 3 3 4" xfId="225" xr:uid="{00000000-0005-0000-0000-00004C110000}"/>
    <cellStyle name="Valuta 3 3 4 2" xfId="321" xr:uid="{00000000-0005-0000-0000-00004D110000}"/>
    <cellStyle name="Valuta 3 3 4 2 2" xfId="718" xr:uid="{00000000-0005-0000-0000-00004E110000}"/>
    <cellStyle name="Valuta 3 3 4 2 2 2" xfId="1181" xr:uid="{00000000-0005-0000-0000-00004F110000}"/>
    <cellStyle name="Valuta 3 3 4 2 2 2 2" xfId="3024" xr:uid="{00000000-0005-0000-0000-000050110000}"/>
    <cellStyle name="Valuta 3 3 4 2 2 3" xfId="2561" xr:uid="{00000000-0005-0000-0000-000051110000}"/>
    <cellStyle name="Valuta 3 3 4 2 2 4" xfId="1998" xr:uid="{00000000-0005-0000-0000-000052110000}"/>
    <cellStyle name="Valuta 3 3 4 2 3" xfId="1374" xr:uid="{00000000-0005-0000-0000-000053110000}"/>
    <cellStyle name="Valuta 3 3 4 2 3 2" xfId="3217" xr:uid="{00000000-0005-0000-0000-000054110000}"/>
    <cellStyle name="Valuta 3 3 4 2 4" xfId="956" xr:uid="{00000000-0005-0000-0000-000055110000}"/>
    <cellStyle name="Valuta 3 3 4 2 4 2" xfId="2799" xr:uid="{00000000-0005-0000-0000-000056110000}"/>
    <cellStyle name="Valuta 3 3 4 2 5" xfId="2268" xr:uid="{00000000-0005-0000-0000-000057110000}"/>
    <cellStyle name="Valuta 3 3 4 2 6" xfId="1825" xr:uid="{00000000-0005-0000-0000-000058110000}"/>
    <cellStyle name="Valuta 3 3 4 3" xfId="520" xr:uid="{00000000-0005-0000-0000-000059110000}"/>
    <cellStyle name="Valuta 3 3 4 4" xfId="623" xr:uid="{00000000-0005-0000-0000-00005A110000}"/>
    <cellStyle name="Valuta 3 3 4 4 2" xfId="1086" xr:uid="{00000000-0005-0000-0000-00005B110000}"/>
    <cellStyle name="Valuta 3 3 4 4 2 2" xfId="2929" xr:uid="{00000000-0005-0000-0000-00005C110000}"/>
    <cellStyle name="Valuta 3 3 4 4 3" xfId="2466" xr:uid="{00000000-0005-0000-0000-00005D110000}"/>
    <cellStyle name="Valuta 3 3 4 4 4" xfId="1915" xr:uid="{00000000-0005-0000-0000-00005E110000}"/>
    <cellStyle name="Valuta 3 3 4 5" xfId="1288" xr:uid="{00000000-0005-0000-0000-00005F110000}"/>
    <cellStyle name="Valuta 3 3 4 5 2" xfId="3131" xr:uid="{00000000-0005-0000-0000-000060110000}"/>
    <cellStyle name="Valuta 3 3 4 6" xfId="861" xr:uid="{00000000-0005-0000-0000-000061110000}"/>
    <cellStyle name="Valuta 3 3 4 6 2" xfId="2704" xr:uid="{00000000-0005-0000-0000-000062110000}"/>
    <cellStyle name="Valuta 3 3 4 7" xfId="2173" xr:uid="{00000000-0005-0000-0000-000063110000}"/>
    <cellStyle name="Valuta 3 3 4 8" xfId="1745" xr:uid="{00000000-0005-0000-0000-000064110000}"/>
    <cellStyle name="Valuta 3 3 5" xfId="276" xr:uid="{00000000-0005-0000-0000-000065110000}"/>
    <cellStyle name="Valuta 3 3 5 2" xfId="673" xr:uid="{00000000-0005-0000-0000-000066110000}"/>
    <cellStyle name="Valuta 3 3 5 2 2" xfId="1136" xr:uid="{00000000-0005-0000-0000-000067110000}"/>
    <cellStyle name="Valuta 3 3 5 2 2 2" xfId="2979" xr:uid="{00000000-0005-0000-0000-000068110000}"/>
    <cellStyle name="Valuta 3 3 5 2 3" xfId="2516" xr:uid="{00000000-0005-0000-0000-000069110000}"/>
    <cellStyle name="Valuta 3 3 5 2 4" xfId="1957" xr:uid="{00000000-0005-0000-0000-00006A110000}"/>
    <cellStyle name="Valuta 3 3 5 3" xfId="1332" xr:uid="{00000000-0005-0000-0000-00006B110000}"/>
    <cellStyle name="Valuta 3 3 5 3 2" xfId="3175" xr:uid="{00000000-0005-0000-0000-00006C110000}"/>
    <cellStyle name="Valuta 3 3 5 4" xfId="911" xr:uid="{00000000-0005-0000-0000-00006D110000}"/>
    <cellStyle name="Valuta 3 3 5 4 2" xfId="2754" xr:uid="{00000000-0005-0000-0000-00006E110000}"/>
    <cellStyle name="Valuta 3 3 5 5" xfId="2223" xr:uid="{00000000-0005-0000-0000-00006F110000}"/>
    <cellStyle name="Valuta 3 3 5 6" xfId="1785" xr:uid="{00000000-0005-0000-0000-000070110000}"/>
    <cellStyle name="Valuta 3 3 6" xfId="515" xr:uid="{00000000-0005-0000-0000-000071110000}"/>
    <cellStyle name="Valuta 3 3 7" xfId="581" xr:uid="{00000000-0005-0000-0000-000072110000}"/>
    <cellStyle name="Valuta 3 3 7 2" xfId="1044" xr:uid="{00000000-0005-0000-0000-000073110000}"/>
    <cellStyle name="Valuta 3 3 7 2 2" xfId="2887" xr:uid="{00000000-0005-0000-0000-000074110000}"/>
    <cellStyle name="Valuta 3 3 7 3" xfId="2424" xr:uid="{00000000-0005-0000-0000-000075110000}"/>
    <cellStyle name="Valuta 3 3 7 4" xfId="1874" xr:uid="{00000000-0005-0000-0000-000076110000}"/>
    <cellStyle name="Valuta 3 3 8" xfId="1247" xr:uid="{00000000-0005-0000-0000-000077110000}"/>
    <cellStyle name="Valuta 3 3 8 2" xfId="3090" xr:uid="{00000000-0005-0000-0000-000078110000}"/>
    <cellStyle name="Valuta 3 3 9" xfId="816" xr:uid="{00000000-0005-0000-0000-000079110000}"/>
    <cellStyle name="Valuta 3 3 9 2" xfId="2659" xr:uid="{00000000-0005-0000-0000-00007A110000}"/>
    <cellStyle name="Valuta 3 4" xfId="180" xr:uid="{00000000-0005-0000-0000-00007B110000}"/>
    <cellStyle name="Valuta 3 4 10" xfId="1707" xr:uid="{00000000-0005-0000-0000-00007C110000}"/>
    <cellStyle name="Valuta 3 4 2" xfId="210" xr:uid="{00000000-0005-0000-0000-00007D110000}"/>
    <cellStyle name="Valuta 3 4 2 2" xfId="251" xr:uid="{00000000-0005-0000-0000-00007E110000}"/>
    <cellStyle name="Valuta 3 4 2 2 2" xfId="347" xr:uid="{00000000-0005-0000-0000-00007F110000}"/>
    <cellStyle name="Valuta 3 4 2 2 2 2" xfId="744" xr:uid="{00000000-0005-0000-0000-000080110000}"/>
    <cellStyle name="Valuta 3 4 2 2 2 2 2" xfId="1207" xr:uid="{00000000-0005-0000-0000-000081110000}"/>
    <cellStyle name="Valuta 3 4 2 2 2 2 2 2" xfId="3050" xr:uid="{00000000-0005-0000-0000-000082110000}"/>
    <cellStyle name="Valuta 3 4 2 2 2 2 3" xfId="2587" xr:uid="{00000000-0005-0000-0000-000083110000}"/>
    <cellStyle name="Valuta 3 4 2 2 2 2 4" xfId="2024" xr:uid="{00000000-0005-0000-0000-000084110000}"/>
    <cellStyle name="Valuta 3 4 2 2 2 3" xfId="1400" xr:uid="{00000000-0005-0000-0000-000085110000}"/>
    <cellStyle name="Valuta 3 4 2 2 2 3 2" xfId="3243" xr:uid="{00000000-0005-0000-0000-000086110000}"/>
    <cellStyle name="Valuta 3 4 2 2 2 4" xfId="982" xr:uid="{00000000-0005-0000-0000-000087110000}"/>
    <cellStyle name="Valuta 3 4 2 2 2 4 2" xfId="2825" xr:uid="{00000000-0005-0000-0000-000088110000}"/>
    <cellStyle name="Valuta 3 4 2 2 2 5" xfId="2294" xr:uid="{00000000-0005-0000-0000-000089110000}"/>
    <cellStyle name="Valuta 3 4 2 2 2 6" xfId="1851" xr:uid="{00000000-0005-0000-0000-00008A110000}"/>
    <cellStyle name="Valuta 3 4 2 2 3" xfId="523" xr:uid="{00000000-0005-0000-0000-00008B110000}"/>
    <cellStyle name="Valuta 3 4 2 2 4" xfId="649" xr:uid="{00000000-0005-0000-0000-00008C110000}"/>
    <cellStyle name="Valuta 3 4 2 2 4 2" xfId="1112" xr:uid="{00000000-0005-0000-0000-00008D110000}"/>
    <cellStyle name="Valuta 3 4 2 2 4 2 2" xfId="2955" xr:uid="{00000000-0005-0000-0000-00008E110000}"/>
    <cellStyle name="Valuta 3 4 2 2 4 3" xfId="2492" xr:uid="{00000000-0005-0000-0000-00008F110000}"/>
    <cellStyle name="Valuta 3 4 2 2 4 4" xfId="1941" xr:uid="{00000000-0005-0000-0000-000090110000}"/>
    <cellStyle name="Valuta 3 4 2 2 5" xfId="1314" xr:uid="{00000000-0005-0000-0000-000091110000}"/>
    <cellStyle name="Valuta 3 4 2 2 5 2" xfId="3157" xr:uid="{00000000-0005-0000-0000-000092110000}"/>
    <cellStyle name="Valuta 3 4 2 2 6" xfId="887" xr:uid="{00000000-0005-0000-0000-000093110000}"/>
    <cellStyle name="Valuta 3 4 2 2 6 2" xfId="2730" xr:uid="{00000000-0005-0000-0000-000094110000}"/>
    <cellStyle name="Valuta 3 4 2 2 7" xfId="2199" xr:uid="{00000000-0005-0000-0000-000095110000}"/>
    <cellStyle name="Valuta 3 4 2 2 8" xfId="1771" xr:uid="{00000000-0005-0000-0000-000096110000}"/>
    <cellStyle name="Valuta 3 4 2 3" xfId="307" xr:uid="{00000000-0005-0000-0000-000097110000}"/>
    <cellStyle name="Valuta 3 4 2 3 2" xfId="704" xr:uid="{00000000-0005-0000-0000-000098110000}"/>
    <cellStyle name="Valuta 3 4 2 3 2 2" xfId="1167" xr:uid="{00000000-0005-0000-0000-000099110000}"/>
    <cellStyle name="Valuta 3 4 2 3 2 2 2" xfId="3010" xr:uid="{00000000-0005-0000-0000-00009A110000}"/>
    <cellStyle name="Valuta 3 4 2 3 2 3" xfId="2547" xr:uid="{00000000-0005-0000-0000-00009B110000}"/>
    <cellStyle name="Valuta 3 4 2 3 2 4" xfId="1984" xr:uid="{00000000-0005-0000-0000-00009C110000}"/>
    <cellStyle name="Valuta 3 4 2 3 3" xfId="1360" xr:uid="{00000000-0005-0000-0000-00009D110000}"/>
    <cellStyle name="Valuta 3 4 2 3 3 2" xfId="3203" xr:uid="{00000000-0005-0000-0000-00009E110000}"/>
    <cellStyle name="Valuta 3 4 2 3 4" xfId="942" xr:uid="{00000000-0005-0000-0000-00009F110000}"/>
    <cellStyle name="Valuta 3 4 2 3 4 2" xfId="2785" xr:uid="{00000000-0005-0000-0000-0000A0110000}"/>
    <cellStyle name="Valuta 3 4 2 3 5" xfId="2254" xr:uid="{00000000-0005-0000-0000-0000A1110000}"/>
    <cellStyle name="Valuta 3 4 2 3 6" xfId="1811" xr:uid="{00000000-0005-0000-0000-0000A2110000}"/>
    <cellStyle name="Valuta 3 4 2 4" xfId="522" xr:uid="{00000000-0005-0000-0000-0000A3110000}"/>
    <cellStyle name="Valuta 3 4 2 5" xfId="609" xr:uid="{00000000-0005-0000-0000-0000A4110000}"/>
    <cellStyle name="Valuta 3 4 2 5 2" xfId="1072" xr:uid="{00000000-0005-0000-0000-0000A5110000}"/>
    <cellStyle name="Valuta 3 4 2 5 2 2" xfId="2915" xr:uid="{00000000-0005-0000-0000-0000A6110000}"/>
    <cellStyle name="Valuta 3 4 2 5 3" xfId="2452" xr:uid="{00000000-0005-0000-0000-0000A7110000}"/>
    <cellStyle name="Valuta 3 4 2 5 4" xfId="1901" xr:uid="{00000000-0005-0000-0000-0000A8110000}"/>
    <cellStyle name="Valuta 3 4 2 6" xfId="1274" xr:uid="{00000000-0005-0000-0000-0000A9110000}"/>
    <cellStyle name="Valuta 3 4 2 6 2" xfId="3117" xr:uid="{00000000-0005-0000-0000-0000AA110000}"/>
    <cellStyle name="Valuta 3 4 2 7" xfId="847" xr:uid="{00000000-0005-0000-0000-0000AB110000}"/>
    <cellStyle name="Valuta 3 4 2 7 2" xfId="2690" xr:uid="{00000000-0005-0000-0000-0000AC110000}"/>
    <cellStyle name="Valuta 3 4 2 8" xfId="2159" xr:uid="{00000000-0005-0000-0000-0000AD110000}"/>
    <cellStyle name="Valuta 3 4 2 9" xfId="1731" xr:uid="{00000000-0005-0000-0000-0000AE110000}"/>
    <cellStyle name="Valuta 3 4 3" xfId="227" xr:uid="{00000000-0005-0000-0000-0000AF110000}"/>
    <cellStyle name="Valuta 3 4 3 2" xfId="323" xr:uid="{00000000-0005-0000-0000-0000B0110000}"/>
    <cellStyle name="Valuta 3 4 3 2 2" xfId="720" xr:uid="{00000000-0005-0000-0000-0000B1110000}"/>
    <cellStyle name="Valuta 3 4 3 2 2 2" xfId="1183" xr:uid="{00000000-0005-0000-0000-0000B2110000}"/>
    <cellStyle name="Valuta 3 4 3 2 2 2 2" xfId="3026" xr:uid="{00000000-0005-0000-0000-0000B3110000}"/>
    <cellStyle name="Valuta 3 4 3 2 2 3" xfId="2563" xr:uid="{00000000-0005-0000-0000-0000B4110000}"/>
    <cellStyle name="Valuta 3 4 3 2 2 4" xfId="2000" xr:uid="{00000000-0005-0000-0000-0000B5110000}"/>
    <cellStyle name="Valuta 3 4 3 2 3" xfId="1376" xr:uid="{00000000-0005-0000-0000-0000B6110000}"/>
    <cellStyle name="Valuta 3 4 3 2 3 2" xfId="3219" xr:uid="{00000000-0005-0000-0000-0000B7110000}"/>
    <cellStyle name="Valuta 3 4 3 2 4" xfId="958" xr:uid="{00000000-0005-0000-0000-0000B8110000}"/>
    <cellStyle name="Valuta 3 4 3 2 4 2" xfId="2801" xr:uid="{00000000-0005-0000-0000-0000B9110000}"/>
    <cellStyle name="Valuta 3 4 3 2 5" xfId="2270" xr:uid="{00000000-0005-0000-0000-0000BA110000}"/>
    <cellStyle name="Valuta 3 4 3 2 6" xfId="1827" xr:uid="{00000000-0005-0000-0000-0000BB110000}"/>
    <cellStyle name="Valuta 3 4 3 3" xfId="524" xr:uid="{00000000-0005-0000-0000-0000BC110000}"/>
    <cellStyle name="Valuta 3 4 3 4" xfId="625" xr:uid="{00000000-0005-0000-0000-0000BD110000}"/>
    <cellStyle name="Valuta 3 4 3 4 2" xfId="1088" xr:uid="{00000000-0005-0000-0000-0000BE110000}"/>
    <cellStyle name="Valuta 3 4 3 4 2 2" xfId="2931" xr:uid="{00000000-0005-0000-0000-0000BF110000}"/>
    <cellStyle name="Valuta 3 4 3 4 3" xfId="2468" xr:uid="{00000000-0005-0000-0000-0000C0110000}"/>
    <cellStyle name="Valuta 3 4 3 4 4" xfId="1917" xr:uid="{00000000-0005-0000-0000-0000C1110000}"/>
    <cellStyle name="Valuta 3 4 3 5" xfId="1290" xr:uid="{00000000-0005-0000-0000-0000C2110000}"/>
    <cellStyle name="Valuta 3 4 3 5 2" xfId="3133" xr:uid="{00000000-0005-0000-0000-0000C3110000}"/>
    <cellStyle name="Valuta 3 4 3 6" xfId="863" xr:uid="{00000000-0005-0000-0000-0000C4110000}"/>
    <cellStyle name="Valuta 3 4 3 6 2" xfId="2706" xr:uid="{00000000-0005-0000-0000-0000C5110000}"/>
    <cellStyle name="Valuta 3 4 3 7" xfId="2175" xr:uid="{00000000-0005-0000-0000-0000C6110000}"/>
    <cellStyle name="Valuta 3 4 3 8" xfId="1747" xr:uid="{00000000-0005-0000-0000-0000C7110000}"/>
    <cellStyle name="Valuta 3 4 4" xfId="278" xr:uid="{00000000-0005-0000-0000-0000C8110000}"/>
    <cellStyle name="Valuta 3 4 4 2" xfId="675" xr:uid="{00000000-0005-0000-0000-0000C9110000}"/>
    <cellStyle name="Valuta 3 4 4 2 2" xfId="1138" xr:uid="{00000000-0005-0000-0000-0000CA110000}"/>
    <cellStyle name="Valuta 3 4 4 2 2 2" xfId="2981" xr:uid="{00000000-0005-0000-0000-0000CB110000}"/>
    <cellStyle name="Valuta 3 4 4 2 3" xfId="2518" xr:uid="{00000000-0005-0000-0000-0000CC110000}"/>
    <cellStyle name="Valuta 3 4 4 2 4" xfId="1959" xr:uid="{00000000-0005-0000-0000-0000CD110000}"/>
    <cellStyle name="Valuta 3 4 4 3" xfId="1334" xr:uid="{00000000-0005-0000-0000-0000CE110000}"/>
    <cellStyle name="Valuta 3 4 4 3 2" xfId="3177" xr:uid="{00000000-0005-0000-0000-0000CF110000}"/>
    <cellStyle name="Valuta 3 4 4 4" xfId="913" xr:uid="{00000000-0005-0000-0000-0000D0110000}"/>
    <cellStyle name="Valuta 3 4 4 4 2" xfId="2756" xr:uid="{00000000-0005-0000-0000-0000D1110000}"/>
    <cellStyle name="Valuta 3 4 4 5" xfId="2225" xr:uid="{00000000-0005-0000-0000-0000D2110000}"/>
    <cellStyle name="Valuta 3 4 4 6" xfId="1787" xr:uid="{00000000-0005-0000-0000-0000D3110000}"/>
    <cellStyle name="Valuta 3 4 5" xfId="521" xr:uid="{00000000-0005-0000-0000-0000D4110000}"/>
    <cellStyle name="Valuta 3 4 6" xfId="583" xr:uid="{00000000-0005-0000-0000-0000D5110000}"/>
    <cellStyle name="Valuta 3 4 6 2" xfId="1046" xr:uid="{00000000-0005-0000-0000-0000D6110000}"/>
    <cellStyle name="Valuta 3 4 6 2 2" xfId="2889" xr:uid="{00000000-0005-0000-0000-0000D7110000}"/>
    <cellStyle name="Valuta 3 4 6 3" xfId="2426" xr:uid="{00000000-0005-0000-0000-0000D8110000}"/>
    <cellStyle name="Valuta 3 4 6 4" xfId="1876" xr:uid="{00000000-0005-0000-0000-0000D9110000}"/>
    <cellStyle name="Valuta 3 4 7" xfId="1249" xr:uid="{00000000-0005-0000-0000-0000DA110000}"/>
    <cellStyle name="Valuta 3 4 7 2" xfId="3092" xr:uid="{00000000-0005-0000-0000-0000DB110000}"/>
    <cellStyle name="Valuta 3 4 8" xfId="818" xr:uid="{00000000-0005-0000-0000-0000DC110000}"/>
    <cellStyle name="Valuta 3 4 8 2" xfId="2661" xr:uid="{00000000-0005-0000-0000-0000DD110000}"/>
    <cellStyle name="Valuta 3 4 9" xfId="2130" xr:uid="{00000000-0005-0000-0000-0000DE110000}"/>
    <cellStyle name="Valuta 3 5" xfId="182" xr:uid="{00000000-0005-0000-0000-0000DF110000}"/>
    <cellStyle name="Valuta 3 5 10" xfId="1709" xr:uid="{00000000-0005-0000-0000-0000E0110000}"/>
    <cellStyle name="Valuta 3 5 2" xfId="212" xr:uid="{00000000-0005-0000-0000-0000E1110000}"/>
    <cellStyle name="Valuta 3 5 2 2" xfId="253" xr:uid="{00000000-0005-0000-0000-0000E2110000}"/>
    <cellStyle name="Valuta 3 5 2 2 2" xfId="349" xr:uid="{00000000-0005-0000-0000-0000E3110000}"/>
    <cellStyle name="Valuta 3 5 2 2 2 2" xfId="746" xr:uid="{00000000-0005-0000-0000-0000E4110000}"/>
    <cellStyle name="Valuta 3 5 2 2 2 2 2" xfId="1209" xr:uid="{00000000-0005-0000-0000-0000E5110000}"/>
    <cellStyle name="Valuta 3 5 2 2 2 2 2 2" xfId="3052" xr:uid="{00000000-0005-0000-0000-0000E6110000}"/>
    <cellStyle name="Valuta 3 5 2 2 2 2 3" xfId="2589" xr:uid="{00000000-0005-0000-0000-0000E7110000}"/>
    <cellStyle name="Valuta 3 5 2 2 2 2 4" xfId="2026" xr:uid="{00000000-0005-0000-0000-0000E8110000}"/>
    <cellStyle name="Valuta 3 5 2 2 2 3" xfId="1402" xr:uid="{00000000-0005-0000-0000-0000E9110000}"/>
    <cellStyle name="Valuta 3 5 2 2 2 3 2" xfId="3245" xr:uid="{00000000-0005-0000-0000-0000EA110000}"/>
    <cellStyle name="Valuta 3 5 2 2 2 4" xfId="984" xr:uid="{00000000-0005-0000-0000-0000EB110000}"/>
    <cellStyle name="Valuta 3 5 2 2 2 4 2" xfId="2827" xr:uid="{00000000-0005-0000-0000-0000EC110000}"/>
    <cellStyle name="Valuta 3 5 2 2 2 5" xfId="2296" xr:uid="{00000000-0005-0000-0000-0000ED110000}"/>
    <cellStyle name="Valuta 3 5 2 2 2 6" xfId="1853" xr:uid="{00000000-0005-0000-0000-0000EE110000}"/>
    <cellStyle name="Valuta 3 5 2 2 3" xfId="527" xr:uid="{00000000-0005-0000-0000-0000EF110000}"/>
    <cellStyle name="Valuta 3 5 2 2 4" xfId="651" xr:uid="{00000000-0005-0000-0000-0000F0110000}"/>
    <cellStyle name="Valuta 3 5 2 2 4 2" xfId="1114" xr:uid="{00000000-0005-0000-0000-0000F1110000}"/>
    <cellStyle name="Valuta 3 5 2 2 4 2 2" xfId="2957" xr:uid="{00000000-0005-0000-0000-0000F2110000}"/>
    <cellStyle name="Valuta 3 5 2 2 4 3" xfId="2494" xr:uid="{00000000-0005-0000-0000-0000F3110000}"/>
    <cellStyle name="Valuta 3 5 2 2 4 4" xfId="1943" xr:uid="{00000000-0005-0000-0000-0000F4110000}"/>
    <cellStyle name="Valuta 3 5 2 2 5" xfId="1316" xr:uid="{00000000-0005-0000-0000-0000F5110000}"/>
    <cellStyle name="Valuta 3 5 2 2 5 2" xfId="3159" xr:uid="{00000000-0005-0000-0000-0000F6110000}"/>
    <cellStyle name="Valuta 3 5 2 2 6" xfId="889" xr:uid="{00000000-0005-0000-0000-0000F7110000}"/>
    <cellStyle name="Valuta 3 5 2 2 6 2" xfId="2732" xr:uid="{00000000-0005-0000-0000-0000F8110000}"/>
    <cellStyle name="Valuta 3 5 2 2 7" xfId="2201" xr:uid="{00000000-0005-0000-0000-0000F9110000}"/>
    <cellStyle name="Valuta 3 5 2 2 8" xfId="1773" xr:uid="{00000000-0005-0000-0000-0000FA110000}"/>
    <cellStyle name="Valuta 3 5 2 3" xfId="309" xr:uid="{00000000-0005-0000-0000-0000FB110000}"/>
    <cellStyle name="Valuta 3 5 2 3 2" xfId="706" xr:uid="{00000000-0005-0000-0000-0000FC110000}"/>
    <cellStyle name="Valuta 3 5 2 3 2 2" xfId="1169" xr:uid="{00000000-0005-0000-0000-0000FD110000}"/>
    <cellStyle name="Valuta 3 5 2 3 2 2 2" xfId="3012" xr:uid="{00000000-0005-0000-0000-0000FE110000}"/>
    <cellStyle name="Valuta 3 5 2 3 2 3" xfId="2549" xr:uid="{00000000-0005-0000-0000-0000FF110000}"/>
    <cellStyle name="Valuta 3 5 2 3 2 4" xfId="1986" xr:uid="{00000000-0005-0000-0000-000000120000}"/>
    <cellStyle name="Valuta 3 5 2 3 3" xfId="1362" xr:uid="{00000000-0005-0000-0000-000001120000}"/>
    <cellStyle name="Valuta 3 5 2 3 3 2" xfId="3205" xr:uid="{00000000-0005-0000-0000-000002120000}"/>
    <cellStyle name="Valuta 3 5 2 3 4" xfId="944" xr:uid="{00000000-0005-0000-0000-000003120000}"/>
    <cellStyle name="Valuta 3 5 2 3 4 2" xfId="2787" xr:uid="{00000000-0005-0000-0000-000004120000}"/>
    <cellStyle name="Valuta 3 5 2 3 5" xfId="2256" xr:uid="{00000000-0005-0000-0000-000005120000}"/>
    <cellStyle name="Valuta 3 5 2 3 6" xfId="1813" xr:uid="{00000000-0005-0000-0000-000006120000}"/>
    <cellStyle name="Valuta 3 5 2 4" xfId="526" xr:uid="{00000000-0005-0000-0000-000007120000}"/>
    <cellStyle name="Valuta 3 5 2 5" xfId="611" xr:uid="{00000000-0005-0000-0000-000008120000}"/>
    <cellStyle name="Valuta 3 5 2 5 2" xfId="1074" xr:uid="{00000000-0005-0000-0000-000009120000}"/>
    <cellStyle name="Valuta 3 5 2 5 2 2" xfId="2917" xr:uid="{00000000-0005-0000-0000-00000A120000}"/>
    <cellStyle name="Valuta 3 5 2 5 3" xfId="2454" xr:uid="{00000000-0005-0000-0000-00000B120000}"/>
    <cellStyle name="Valuta 3 5 2 5 4" xfId="1903" xr:uid="{00000000-0005-0000-0000-00000C120000}"/>
    <cellStyle name="Valuta 3 5 2 6" xfId="1276" xr:uid="{00000000-0005-0000-0000-00000D120000}"/>
    <cellStyle name="Valuta 3 5 2 6 2" xfId="3119" xr:uid="{00000000-0005-0000-0000-00000E120000}"/>
    <cellStyle name="Valuta 3 5 2 7" xfId="849" xr:uid="{00000000-0005-0000-0000-00000F120000}"/>
    <cellStyle name="Valuta 3 5 2 7 2" xfId="2692" xr:uid="{00000000-0005-0000-0000-000010120000}"/>
    <cellStyle name="Valuta 3 5 2 8" xfId="2161" xr:uid="{00000000-0005-0000-0000-000011120000}"/>
    <cellStyle name="Valuta 3 5 2 9" xfId="1733" xr:uid="{00000000-0005-0000-0000-000012120000}"/>
    <cellStyle name="Valuta 3 5 3" xfId="229" xr:uid="{00000000-0005-0000-0000-000013120000}"/>
    <cellStyle name="Valuta 3 5 3 2" xfId="325" xr:uid="{00000000-0005-0000-0000-000014120000}"/>
    <cellStyle name="Valuta 3 5 3 2 2" xfId="722" xr:uid="{00000000-0005-0000-0000-000015120000}"/>
    <cellStyle name="Valuta 3 5 3 2 2 2" xfId="1185" xr:uid="{00000000-0005-0000-0000-000016120000}"/>
    <cellStyle name="Valuta 3 5 3 2 2 2 2" xfId="3028" xr:uid="{00000000-0005-0000-0000-000017120000}"/>
    <cellStyle name="Valuta 3 5 3 2 2 3" xfId="2565" xr:uid="{00000000-0005-0000-0000-000018120000}"/>
    <cellStyle name="Valuta 3 5 3 2 2 4" xfId="2002" xr:uid="{00000000-0005-0000-0000-000019120000}"/>
    <cellStyle name="Valuta 3 5 3 2 3" xfId="1378" xr:uid="{00000000-0005-0000-0000-00001A120000}"/>
    <cellStyle name="Valuta 3 5 3 2 3 2" xfId="3221" xr:uid="{00000000-0005-0000-0000-00001B120000}"/>
    <cellStyle name="Valuta 3 5 3 2 4" xfId="960" xr:uid="{00000000-0005-0000-0000-00001C120000}"/>
    <cellStyle name="Valuta 3 5 3 2 4 2" xfId="2803" xr:uid="{00000000-0005-0000-0000-00001D120000}"/>
    <cellStyle name="Valuta 3 5 3 2 5" xfId="2272" xr:uid="{00000000-0005-0000-0000-00001E120000}"/>
    <cellStyle name="Valuta 3 5 3 2 6" xfId="1829" xr:uid="{00000000-0005-0000-0000-00001F120000}"/>
    <cellStyle name="Valuta 3 5 3 3" xfId="528" xr:uid="{00000000-0005-0000-0000-000020120000}"/>
    <cellStyle name="Valuta 3 5 3 4" xfId="627" xr:uid="{00000000-0005-0000-0000-000021120000}"/>
    <cellStyle name="Valuta 3 5 3 4 2" xfId="1090" xr:uid="{00000000-0005-0000-0000-000022120000}"/>
    <cellStyle name="Valuta 3 5 3 4 2 2" xfId="2933" xr:uid="{00000000-0005-0000-0000-000023120000}"/>
    <cellStyle name="Valuta 3 5 3 4 3" xfId="2470" xr:uid="{00000000-0005-0000-0000-000024120000}"/>
    <cellStyle name="Valuta 3 5 3 4 4" xfId="1919" xr:uid="{00000000-0005-0000-0000-000025120000}"/>
    <cellStyle name="Valuta 3 5 3 5" xfId="1292" xr:uid="{00000000-0005-0000-0000-000026120000}"/>
    <cellStyle name="Valuta 3 5 3 5 2" xfId="3135" xr:uid="{00000000-0005-0000-0000-000027120000}"/>
    <cellStyle name="Valuta 3 5 3 6" xfId="865" xr:uid="{00000000-0005-0000-0000-000028120000}"/>
    <cellStyle name="Valuta 3 5 3 6 2" xfId="2708" xr:uid="{00000000-0005-0000-0000-000029120000}"/>
    <cellStyle name="Valuta 3 5 3 7" xfId="2177" xr:uid="{00000000-0005-0000-0000-00002A120000}"/>
    <cellStyle name="Valuta 3 5 3 8" xfId="1749" xr:uid="{00000000-0005-0000-0000-00002B120000}"/>
    <cellStyle name="Valuta 3 5 4" xfId="280" xr:uid="{00000000-0005-0000-0000-00002C120000}"/>
    <cellStyle name="Valuta 3 5 4 2" xfId="677" xr:uid="{00000000-0005-0000-0000-00002D120000}"/>
    <cellStyle name="Valuta 3 5 4 2 2" xfId="1140" xr:uid="{00000000-0005-0000-0000-00002E120000}"/>
    <cellStyle name="Valuta 3 5 4 2 2 2" xfId="2983" xr:uid="{00000000-0005-0000-0000-00002F120000}"/>
    <cellStyle name="Valuta 3 5 4 2 3" xfId="2520" xr:uid="{00000000-0005-0000-0000-000030120000}"/>
    <cellStyle name="Valuta 3 5 4 2 4" xfId="1961" xr:uid="{00000000-0005-0000-0000-000031120000}"/>
    <cellStyle name="Valuta 3 5 4 3" xfId="1336" xr:uid="{00000000-0005-0000-0000-000032120000}"/>
    <cellStyle name="Valuta 3 5 4 3 2" xfId="3179" xr:uid="{00000000-0005-0000-0000-000033120000}"/>
    <cellStyle name="Valuta 3 5 4 4" xfId="915" xr:uid="{00000000-0005-0000-0000-000034120000}"/>
    <cellStyle name="Valuta 3 5 4 4 2" xfId="2758" xr:uid="{00000000-0005-0000-0000-000035120000}"/>
    <cellStyle name="Valuta 3 5 4 5" xfId="2227" xr:uid="{00000000-0005-0000-0000-000036120000}"/>
    <cellStyle name="Valuta 3 5 4 6" xfId="1789" xr:uid="{00000000-0005-0000-0000-000037120000}"/>
    <cellStyle name="Valuta 3 5 5" xfId="525" xr:uid="{00000000-0005-0000-0000-000038120000}"/>
    <cellStyle name="Valuta 3 5 6" xfId="585" xr:uid="{00000000-0005-0000-0000-000039120000}"/>
    <cellStyle name="Valuta 3 5 6 2" xfId="1048" xr:uid="{00000000-0005-0000-0000-00003A120000}"/>
    <cellStyle name="Valuta 3 5 6 2 2" xfId="2891" xr:uid="{00000000-0005-0000-0000-00003B120000}"/>
    <cellStyle name="Valuta 3 5 6 3" xfId="2428" xr:uid="{00000000-0005-0000-0000-00003C120000}"/>
    <cellStyle name="Valuta 3 5 6 4" xfId="1878" xr:uid="{00000000-0005-0000-0000-00003D120000}"/>
    <cellStyle name="Valuta 3 5 7" xfId="1251" xr:uid="{00000000-0005-0000-0000-00003E120000}"/>
    <cellStyle name="Valuta 3 5 7 2" xfId="3094" xr:uid="{00000000-0005-0000-0000-00003F120000}"/>
    <cellStyle name="Valuta 3 5 8" xfId="820" xr:uid="{00000000-0005-0000-0000-000040120000}"/>
    <cellStyle name="Valuta 3 5 8 2" xfId="2663" xr:uid="{00000000-0005-0000-0000-000041120000}"/>
    <cellStyle name="Valuta 3 5 9" xfId="2132" xr:uid="{00000000-0005-0000-0000-000042120000}"/>
    <cellStyle name="Valuta 3 6" xfId="184" xr:uid="{00000000-0005-0000-0000-000043120000}"/>
    <cellStyle name="Valuta 3 6 10" xfId="1711" xr:uid="{00000000-0005-0000-0000-000044120000}"/>
    <cellStyle name="Valuta 3 6 2" xfId="214" xr:uid="{00000000-0005-0000-0000-000045120000}"/>
    <cellStyle name="Valuta 3 6 2 2" xfId="255" xr:uid="{00000000-0005-0000-0000-000046120000}"/>
    <cellStyle name="Valuta 3 6 2 2 2" xfId="351" xr:uid="{00000000-0005-0000-0000-000047120000}"/>
    <cellStyle name="Valuta 3 6 2 2 2 2" xfId="748" xr:uid="{00000000-0005-0000-0000-000048120000}"/>
    <cellStyle name="Valuta 3 6 2 2 2 2 2" xfId="1211" xr:uid="{00000000-0005-0000-0000-000049120000}"/>
    <cellStyle name="Valuta 3 6 2 2 2 2 2 2" xfId="3054" xr:uid="{00000000-0005-0000-0000-00004A120000}"/>
    <cellStyle name="Valuta 3 6 2 2 2 2 3" xfId="2591" xr:uid="{00000000-0005-0000-0000-00004B120000}"/>
    <cellStyle name="Valuta 3 6 2 2 2 2 4" xfId="2028" xr:uid="{00000000-0005-0000-0000-00004C120000}"/>
    <cellStyle name="Valuta 3 6 2 2 2 3" xfId="1404" xr:uid="{00000000-0005-0000-0000-00004D120000}"/>
    <cellStyle name="Valuta 3 6 2 2 2 3 2" xfId="3247" xr:uid="{00000000-0005-0000-0000-00004E120000}"/>
    <cellStyle name="Valuta 3 6 2 2 2 4" xfId="986" xr:uid="{00000000-0005-0000-0000-00004F120000}"/>
    <cellStyle name="Valuta 3 6 2 2 2 4 2" xfId="2829" xr:uid="{00000000-0005-0000-0000-000050120000}"/>
    <cellStyle name="Valuta 3 6 2 2 2 5" xfId="2298" xr:uid="{00000000-0005-0000-0000-000051120000}"/>
    <cellStyle name="Valuta 3 6 2 2 2 6" xfId="1855" xr:uid="{00000000-0005-0000-0000-000052120000}"/>
    <cellStyle name="Valuta 3 6 2 2 3" xfId="531" xr:uid="{00000000-0005-0000-0000-000053120000}"/>
    <cellStyle name="Valuta 3 6 2 2 4" xfId="653" xr:uid="{00000000-0005-0000-0000-000054120000}"/>
    <cellStyle name="Valuta 3 6 2 2 4 2" xfId="1116" xr:uid="{00000000-0005-0000-0000-000055120000}"/>
    <cellStyle name="Valuta 3 6 2 2 4 2 2" xfId="2959" xr:uid="{00000000-0005-0000-0000-000056120000}"/>
    <cellStyle name="Valuta 3 6 2 2 4 3" xfId="2496" xr:uid="{00000000-0005-0000-0000-000057120000}"/>
    <cellStyle name="Valuta 3 6 2 2 4 4" xfId="1945" xr:uid="{00000000-0005-0000-0000-000058120000}"/>
    <cellStyle name="Valuta 3 6 2 2 5" xfId="1318" xr:uid="{00000000-0005-0000-0000-000059120000}"/>
    <cellStyle name="Valuta 3 6 2 2 5 2" xfId="3161" xr:uid="{00000000-0005-0000-0000-00005A120000}"/>
    <cellStyle name="Valuta 3 6 2 2 6" xfId="891" xr:uid="{00000000-0005-0000-0000-00005B120000}"/>
    <cellStyle name="Valuta 3 6 2 2 6 2" xfId="2734" xr:uid="{00000000-0005-0000-0000-00005C120000}"/>
    <cellStyle name="Valuta 3 6 2 2 7" xfId="2203" xr:uid="{00000000-0005-0000-0000-00005D120000}"/>
    <cellStyle name="Valuta 3 6 2 2 8" xfId="1775" xr:uid="{00000000-0005-0000-0000-00005E120000}"/>
    <cellStyle name="Valuta 3 6 2 3" xfId="311" xr:uid="{00000000-0005-0000-0000-00005F120000}"/>
    <cellStyle name="Valuta 3 6 2 3 2" xfId="708" xr:uid="{00000000-0005-0000-0000-000060120000}"/>
    <cellStyle name="Valuta 3 6 2 3 2 2" xfId="1171" xr:uid="{00000000-0005-0000-0000-000061120000}"/>
    <cellStyle name="Valuta 3 6 2 3 2 2 2" xfId="3014" xr:uid="{00000000-0005-0000-0000-000062120000}"/>
    <cellStyle name="Valuta 3 6 2 3 2 3" xfId="2551" xr:uid="{00000000-0005-0000-0000-000063120000}"/>
    <cellStyle name="Valuta 3 6 2 3 2 4" xfId="1988" xr:uid="{00000000-0005-0000-0000-000064120000}"/>
    <cellStyle name="Valuta 3 6 2 3 3" xfId="1364" xr:uid="{00000000-0005-0000-0000-000065120000}"/>
    <cellStyle name="Valuta 3 6 2 3 3 2" xfId="3207" xr:uid="{00000000-0005-0000-0000-000066120000}"/>
    <cellStyle name="Valuta 3 6 2 3 4" xfId="946" xr:uid="{00000000-0005-0000-0000-000067120000}"/>
    <cellStyle name="Valuta 3 6 2 3 4 2" xfId="2789" xr:uid="{00000000-0005-0000-0000-000068120000}"/>
    <cellStyle name="Valuta 3 6 2 3 5" xfId="2258" xr:uid="{00000000-0005-0000-0000-000069120000}"/>
    <cellStyle name="Valuta 3 6 2 3 6" xfId="1815" xr:uid="{00000000-0005-0000-0000-00006A120000}"/>
    <cellStyle name="Valuta 3 6 2 4" xfId="530" xr:uid="{00000000-0005-0000-0000-00006B120000}"/>
    <cellStyle name="Valuta 3 6 2 5" xfId="613" xr:uid="{00000000-0005-0000-0000-00006C120000}"/>
    <cellStyle name="Valuta 3 6 2 5 2" xfId="1076" xr:uid="{00000000-0005-0000-0000-00006D120000}"/>
    <cellStyle name="Valuta 3 6 2 5 2 2" xfId="2919" xr:uid="{00000000-0005-0000-0000-00006E120000}"/>
    <cellStyle name="Valuta 3 6 2 5 3" xfId="2456" xr:uid="{00000000-0005-0000-0000-00006F120000}"/>
    <cellStyle name="Valuta 3 6 2 5 4" xfId="1905" xr:uid="{00000000-0005-0000-0000-000070120000}"/>
    <cellStyle name="Valuta 3 6 2 6" xfId="1278" xr:uid="{00000000-0005-0000-0000-000071120000}"/>
    <cellStyle name="Valuta 3 6 2 6 2" xfId="3121" xr:uid="{00000000-0005-0000-0000-000072120000}"/>
    <cellStyle name="Valuta 3 6 2 7" xfId="851" xr:uid="{00000000-0005-0000-0000-000073120000}"/>
    <cellStyle name="Valuta 3 6 2 7 2" xfId="2694" xr:uid="{00000000-0005-0000-0000-000074120000}"/>
    <cellStyle name="Valuta 3 6 2 8" xfId="2163" xr:uid="{00000000-0005-0000-0000-000075120000}"/>
    <cellStyle name="Valuta 3 6 2 9" xfId="1735" xr:uid="{00000000-0005-0000-0000-000076120000}"/>
    <cellStyle name="Valuta 3 6 3" xfId="231" xr:uid="{00000000-0005-0000-0000-000077120000}"/>
    <cellStyle name="Valuta 3 6 3 2" xfId="327" xr:uid="{00000000-0005-0000-0000-000078120000}"/>
    <cellStyle name="Valuta 3 6 3 2 2" xfId="724" xr:uid="{00000000-0005-0000-0000-000079120000}"/>
    <cellStyle name="Valuta 3 6 3 2 2 2" xfId="1187" xr:uid="{00000000-0005-0000-0000-00007A120000}"/>
    <cellStyle name="Valuta 3 6 3 2 2 2 2" xfId="3030" xr:uid="{00000000-0005-0000-0000-00007B120000}"/>
    <cellStyle name="Valuta 3 6 3 2 2 3" xfId="2567" xr:uid="{00000000-0005-0000-0000-00007C120000}"/>
    <cellStyle name="Valuta 3 6 3 2 2 4" xfId="2004" xr:uid="{00000000-0005-0000-0000-00007D120000}"/>
    <cellStyle name="Valuta 3 6 3 2 3" xfId="1380" xr:uid="{00000000-0005-0000-0000-00007E120000}"/>
    <cellStyle name="Valuta 3 6 3 2 3 2" xfId="3223" xr:uid="{00000000-0005-0000-0000-00007F120000}"/>
    <cellStyle name="Valuta 3 6 3 2 4" xfId="962" xr:uid="{00000000-0005-0000-0000-000080120000}"/>
    <cellStyle name="Valuta 3 6 3 2 4 2" xfId="2805" xr:uid="{00000000-0005-0000-0000-000081120000}"/>
    <cellStyle name="Valuta 3 6 3 2 5" xfId="2274" xr:uid="{00000000-0005-0000-0000-000082120000}"/>
    <cellStyle name="Valuta 3 6 3 2 6" xfId="1831" xr:uid="{00000000-0005-0000-0000-000083120000}"/>
    <cellStyle name="Valuta 3 6 3 3" xfId="532" xr:uid="{00000000-0005-0000-0000-000084120000}"/>
    <cellStyle name="Valuta 3 6 3 4" xfId="629" xr:uid="{00000000-0005-0000-0000-000085120000}"/>
    <cellStyle name="Valuta 3 6 3 4 2" xfId="1092" xr:uid="{00000000-0005-0000-0000-000086120000}"/>
    <cellStyle name="Valuta 3 6 3 4 2 2" xfId="2935" xr:uid="{00000000-0005-0000-0000-000087120000}"/>
    <cellStyle name="Valuta 3 6 3 4 3" xfId="2472" xr:uid="{00000000-0005-0000-0000-000088120000}"/>
    <cellStyle name="Valuta 3 6 3 4 4" xfId="1921" xr:uid="{00000000-0005-0000-0000-000089120000}"/>
    <cellStyle name="Valuta 3 6 3 5" xfId="1294" xr:uid="{00000000-0005-0000-0000-00008A120000}"/>
    <cellStyle name="Valuta 3 6 3 5 2" xfId="3137" xr:uid="{00000000-0005-0000-0000-00008B120000}"/>
    <cellStyle name="Valuta 3 6 3 6" xfId="867" xr:uid="{00000000-0005-0000-0000-00008C120000}"/>
    <cellStyle name="Valuta 3 6 3 6 2" xfId="2710" xr:uid="{00000000-0005-0000-0000-00008D120000}"/>
    <cellStyle name="Valuta 3 6 3 7" xfId="2179" xr:uid="{00000000-0005-0000-0000-00008E120000}"/>
    <cellStyle name="Valuta 3 6 3 8" xfId="1751" xr:uid="{00000000-0005-0000-0000-00008F120000}"/>
    <cellStyle name="Valuta 3 6 4" xfId="282" xr:uid="{00000000-0005-0000-0000-000090120000}"/>
    <cellStyle name="Valuta 3 6 4 2" xfId="679" xr:uid="{00000000-0005-0000-0000-000091120000}"/>
    <cellStyle name="Valuta 3 6 4 2 2" xfId="1142" xr:uid="{00000000-0005-0000-0000-000092120000}"/>
    <cellStyle name="Valuta 3 6 4 2 2 2" xfId="2985" xr:uid="{00000000-0005-0000-0000-000093120000}"/>
    <cellStyle name="Valuta 3 6 4 2 3" xfId="2522" xr:uid="{00000000-0005-0000-0000-000094120000}"/>
    <cellStyle name="Valuta 3 6 4 2 4" xfId="1963" xr:uid="{00000000-0005-0000-0000-000095120000}"/>
    <cellStyle name="Valuta 3 6 4 3" xfId="1338" xr:uid="{00000000-0005-0000-0000-000096120000}"/>
    <cellStyle name="Valuta 3 6 4 3 2" xfId="3181" xr:uid="{00000000-0005-0000-0000-000097120000}"/>
    <cellStyle name="Valuta 3 6 4 4" xfId="917" xr:uid="{00000000-0005-0000-0000-000098120000}"/>
    <cellStyle name="Valuta 3 6 4 4 2" xfId="2760" xr:uid="{00000000-0005-0000-0000-000099120000}"/>
    <cellStyle name="Valuta 3 6 4 5" xfId="2229" xr:uid="{00000000-0005-0000-0000-00009A120000}"/>
    <cellStyle name="Valuta 3 6 4 6" xfId="1791" xr:uid="{00000000-0005-0000-0000-00009B120000}"/>
    <cellStyle name="Valuta 3 6 5" xfId="529" xr:uid="{00000000-0005-0000-0000-00009C120000}"/>
    <cellStyle name="Valuta 3 6 6" xfId="587" xr:uid="{00000000-0005-0000-0000-00009D120000}"/>
    <cellStyle name="Valuta 3 6 6 2" xfId="1050" xr:uid="{00000000-0005-0000-0000-00009E120000}"/>
    <cellStyle name="Valuta 3 6 6 2 2" xfId="2893" xr:uid="{00000000-0005-0000-0000-00009F120000}"/>
    <cellStyle name="Valuta 3 6 6 3" xfId="2430" xr:uid="{00000000-0005-0000-0000-0000A0120000}"/>
    <cellStyle name="Valuta 3 6 6 4" xfId="1880" xr:uid="{00000000-0005-0000-0000-0000A1120000}"/>
    <cellStyle name="Valuta 3 6 7" xfId="1253" xr:uid="{00000000-0005-0000-0000-0000A2120000}"/>
    <cellStyle name="Valuta 3 6 7 2" xfId="3096" xr:uid="{00000000-0005-0000-0000-0000A3120000}"/>
    <cellStyle name="Valuta 3 6 8" xfId="822" xr:uid="{00000000-0005-0000-0000-0000A4120000}"/>
    <cellStyle name="Valuta 3 6 8 2" xfId="2665" xr:uid="{00000000-0005-0000-0000-0000A5120000}"/>
    <cellStyle name="Valuta 3 6 9" xfId="2134" xr:uid="{00000000-0005-0000-0000-0000A6120000}"/>
    <cellStyle name="Valuta 3 7" xfId="203" xr:uid="{00000000-0005-0000-0000-0000A7120000}"/>
    <cellStyle name="Valuta 3 7 2" xfId="244" xr:uid="{00000000-0005-0000-0000-0000A8120000}"/>
    <cellStyle name="Valuta 3 7 2 2" xfId="340" xr:uid="{00000000-0005-0000-0000-0000A9120000}"/>
    <cellStyle name="Valuta 3 7 2 2 2" xfId="737" xr:uid="{00000000-0005-0000-0000-0000AA120000}"/>
    <cellStyle name="Valuta 3 7 2 2 2 2" xfId="1200" xr:uid="{00000000-0005-0000-0000-0000AB120000}"/>
    <cellStyle name="Valuta 3 7 2 2 2 2 2" xfId="3043" xr:uid="{00000000-0005-0000-0000-0000AC120000}"/>
    <cellStyle name="Valuta 3 7 2 2 2 3" xfId="2580" xr:uid="{00000000-0005-0000-0000-0000AD120000}"/>
    <cellStyle name="Valuta 3 7 2 2 2 4" xfId="2017" xr:uid="{00000000-0005-0000-0000-0000AE120000}"/>
    <cellStyle name="Valuta 3 7 2 2 3" xfId="1393" xr:uid="{00000000-0005-0000-0000-0000AF120000}"/>
    <cellStyle name="Valuta 3 7 2 2 3 2" xfId="3236" xr:uid="{00000000-0005-0000-0000-0000B0120000}"/>
    <cellStyle name="Valuta 3 7 2 2 4" xfId="975" xr:uid="{00000000-0005-0000-0000-0000B1120000}"/>
    <cellStyle name="Valuta 3 7 2 2 4 2" xfId="2818" xr:uid="{00000000-0005-0000-0000-0000B2120000}"/>
    <cellStyle name="Valuta 3 7 2 2 5" xfId="2287" xr:uid="{00000000-0005-0000-0000-0000B3120000}"/>
    <cellStyle name="Valuta 3 7 2 2 6" xfId="1844" xr:uid="{00000000-0005-0000-0000-0000B4120000}"/>
    <cellStyle name="Valuta 3 7 2 3" xfId="534" xr:uid="{00000000-0005-0000-0000-0000B5120000}"/>
    <cellStyle name="Valuta 3 7 2 4" xfId="642" xr:uid="{00000000-0005-0000-0000-0000B6120000}"/>
    <cellStyle name="Valuta 3 7 2 4 2" xfId="1105" xr:uid="{00000000-0005-0000-0000-0000B7120000}"/>
    <cellStyle name="Valuta 3 7 2 4 2 2" xfId="2948" xr:uid="{00000000-0005-0000-0000-0000B8120000}"/>
    <cellStyle name="Valuta 3 7 2 4 3" xfId="2485" xr:uid="{00000000-0005-0000-0000-0000B9120000}"/>
    <cellStyle name="Valuta 3 7 2 4 4" xfId="1934" xr:uid="{00000000-0005-0000-0000-0000BA120000}"/>
    <cellStyle name="Valuta 3 7 2 5" xfId="1307" xr:uid="{00000000-0005-0000-0000-0000BB120000}"/>
    <cellStyle name="Valuta 3 7 2 5 2" xfId="3150" xr:uid="{00000000-0005-0000-0000-0000BC120000}"/>
    <cellStyle name="Valuta 3 7 2 6" xfId="880" xr:uid="{00000000-0005-0000-0000-0000BD120000}"/>
    <cellStyle name="Valuta 3 7 2 6 2" xfId="2723" xr:uid="{00000000-0005-0000-0000-0000BE120000}"/>
    <cellStyle name="Valuta 3 7 2 7" xfId="2192" xr:uid="{00000000-0005-0000-0000-0000BF120000}"/>
    <cellStyle name="Valuta 3 7 2 8" xfId="1764" xr:uid="{00000000-0005-0000-0000-0000C0120000}"/>
    <cellStyle name="Valuta 3 7 3" xfId="300" xr:uid="{00000000-0005-0000-0000-0000C1120000}"/>
    <cellStyle name="Valuta 3 7 3 2" xfId="697" xr:uid="{00000000-0005-0000-0000-0000C2120000}"/>
    <cellStyle name="Valuta 3 7 3 2 2" xfId="1160" xr:uid="{00000000-0005-0000-0000-0000C3120000}"/>
    <cellStyle name="Valuta 3 7 3 2 2 2" xfId="3003" xr:uid="{00000000-0005-0000-0000-0000C4120000}"/>
    <cellStyle name="Valuta 3 7 3 2 3" xfId="2540" xr:uid="{00000000-0005-0000-0000-0000C5120000}"/>
    <cellStyle name="Valuta 3 7 3 2 4" xfId="1977" xr:uid="{00000000-0005-0000-0000-0000C6120000}"/>
    <cellStyle name="Valuta 3 7 3 3" xfId="1353" xr:uid="{00000000-0005-0000-0000-0000C7120000}"/>
    <cellStyle name="Valuta 3 7 3 3 2" xfId="3196" xr:uid="{00000000-0005-0000-0000-0000C8120000}"/>
    <cellStyle name="Valuta 3 7 3 4" xfId="935" xr:uid="{00000000-0005-0000-0000-0000C9120000}"/>
    <cellStyle name="Valuta 3 7 3 4 2" xfId="2778" xr:uid="{00000000-0005-0000-0000-0000CA120000}"/>
    <cellStyle name="Valuta 3 7 3 5" xfId="2247" xr:uid="{00000000-0005-0000-0000-0000CB120000}"/>
    <cellStyle name="Valuta 3 7 3 6" xfId="1804" xr:uid="{00000000-0005-0000-0000-0000CC120000}"/>
    <cellStyle name="Valuta 3 7 4" xfId="533" xr:uid="{00000000-0005-0000-0000-0000CD120000}"/>
    <cellStyle name="Valuta 3 7 5" xfId="602" xr:uid="{00000000-0005-0000-0000-0000CE120000}"/>
    <cellStyle name="Valuta 3 7 5 2" xfId="1065" xr:uid="{00000000-0005-0000-0000-0000CF120000}"/>
    <cellStyle name="Valuta 3 7 5 2 2" xfId="2908" xr:uid="{00000000-0005-0000-0000-0000D0120000}"/>
    <cellStyle name="Valuta 3 7 5 3" xfId="2445" xr:uid="{00000000-0005-0000-0000-0000D1120000}"/>
    <cellStyle name="Valuta 3 7 5 4" xfId="1894" xr:uid="{00000000-0005-0000-0000-0000D2120000}"/>
    <cellStyle name="Valuta 3 7 6" xfId="1267" xr:uid="{00000000-0005-0000-0000-0000D3120000}"/>
    <cellStyle name="Valuta 3 7 6 2" xfId="3110" xr:uid="{00000000-0005-0000-0000-0000D4120000}"/>
    <cellStyle name="Valuta 3 7 7" xfId="840" xr:uid="{00000000-0005-0000-0000-0000D5120000}"/>
    <cellStyle name="Valuta 3 7 7 2" xfId="2683" xr:uid="{00000000-0005-0000-0000-0000D6120000}"/>
    <cellStyle name="Valuta 3 7 8" xfId="2152" xr:uid="{00000000-0005-0000-0000-0000D7120000}"/>
    <cellStyle name="Valuta 3 7 9" xfId="1724" xr:uid="{00000000-0005-0000-0000-0000D8120000}"/>
    <cellStyle name="Valuta 3 8" xfId="189" xr:uid="{00000000-0005-0000-0000-0000D9120000}"/>
    <cellStyle name="Valuta 3 8 2" xfId="236" xr:uid="{00000000-0005-0000-0000-0000DA120000}"/>
    <cellStyle name="Valuta 3 8 2 2" xfId="332" xr:uid="{00000000-0005-0000-0000-0000DB120000}"/>
    <cellStyle name="Valuta 3 8 2 2 2" xfId="729" xr:uid="{00000000-0005-0000-0000-0000DC120000}"/>
    <cellStyle name="Valuta 3 8 2 2 2 2" xfId="1192" xr:uid="{00000000-0005-0000-0000-0000DD120000}"/>
    <cellStyle name="Valuta 3 8 2 2 2 2 2" xfId="3035" xr:uid="{00000000-0005-0000-0000-0000DE120000}"/>
    <cellStyle name="Valuta 3 8 2 2 2 3" xfId="2572" xr:uid="{00000000-0005-0000-0000-0000DF120000}"/>
    <cellStyle name="Valuta 3 8 2 2 2 4" xfId="2009" xr:uid="{00000000-0005-0000-0000-0000E0120000}"/>
    <cellStyle name="Valuta 3 8 2 2 3" xfId="1385" xr:uid="{00000000-0005-0000-0000-0000E1120000}"/>
    <cellStyle name="Valuta 3 8 2 2 3 2" xfId="3228" xr:uid="{00000000-0005-0000-0000-0000E2120000}"/>
    <cellStyle name="Valuta 3 8 2 2 4" xfId="967" xr:uid="{00000000-0005-0000-0000-0000E3120000}"/>
    <cellStyle name="Valuta 3 8 2 2 4 2" xfId="2810" xr:uid="{00000000-0005-0000-0000-0000E4120000}"/>
    <cellStyle name="Valuta 3 8 2 2 5" xfId="2279" xr:uid="{00000000-0005-0000-0000-0000E5120000}"/>
    <cellStyle name="Valuta 3 8 2 2 6" xfId="1836" xr:uid="{00000000-0005-0000-0000-0000E6120000}"/>
    <cellStyle name="Valuta 3 8 2 3" xfId="536" xr:uid="{00000000-0005-0000-0000-0000E7120000}"/>
    <cellStyle name="Valuta 3 8 2 4" xfId="634" xr:uid="{00000000-0005-0000-0000-0000E8120000}"/>
    <cellStyle name="Valuta 3 8 2 4 2" xfId="1097" xr:uid="{00000000-0005-0000-0000-0000E9120000}"/>
    <cellStyle name="Valuta 3 8 2 4 2 2" xfId="2940" xr:uid="{00000000-0005-0000-0000-0000EA120000}"/>
    <cellStyle name="Valuta 3 8 2 4 3" xfId="2477" xr:uid="{00000000-0005-0000-0000-0000EB120000}"/>
    <cellStyle name="Valuta 3 8 2 4 4" xfId="1926" xr:uid="{00000000-0005-0000-0000-0000EC120000}"/>
    <cellStyle name="Valuta 3 8 2 5" xfId="1299" xr:uid="{00000000-0005-0000-0000-0000ED120000}"/>
    <cellStyle name="Valuta 3 8 2 5 2" xfId="3142" xr:uid="{00000000-0005-0000-0000-0000EE120000}"/>
    <cellStyle name="Valuta 3 8 2 6" xfId="872" xr:uid="{00000000-0005-0000-0000-0000EF120000}"/>
    <cellStyle name="Valuta 3 8 2 6 2" xfId="2715" xr:uid="{00000000-0005-0000-0000-0000F0120000}"/>
    <cellStyle name="Valuta 3 8 2 7" xfId="2184" xr:uid="{00000000-0005-0000-0000-0000F1120000}"/>
    <cellStyle name="Valuta 3 8 2 8" xfId="1756" xr:uid="{00000000-0005-0000-0000-0000F2120000}"/>
    <cellStyle name="Valuta 3 8 3" xfId="287" xr:uid="{00000000-0005-0000-0000-0000F3120000}"/>
    <cellStyle name="Valuta 3 8 3 2" xfId="684" xr:uid="{00000000-0005-0000-0000-0000F4120000}"/>
    <cellStyle name="Valuta 3 8 3 2 2" xfId="1147" xr:uid="{00000000-0005-0000-0000-0000F5120000}"/>
    <cellStyle name="Valuta 3 8 3 2 2 2" xfId="2990" xr:uid="{00000000-0005-0000-0000-0000F6120000}"/>
    <cellStyle name="Valuta 3 8 3 2 3" xfId="2527" xr:uid="{00000000-0005-0000-0000-0000F7120000}"/>
    <cellStyle name="Valuta 3 8 3 2 4" xfId="1968" xr:uid="{00000000-0005-0000-0000-0000F8120000}"/>
    <cellStyle name="Valuta 3 8 3 3" xfId="1343" xr:uid="{00000000-0005-0000-0000-0000F9120000}"/>
    <cellStyle name="Valuta 3 8 3 3 2" xfId="3186" xr:uid="{00000000-0005-0000-0000-0000FA120000}"/>
    <cellStyle name="Valuta 3 8 3 4" xfId="922" xr:uid="{00000000-0005-0000-0000-0000FB120000}"/>
    <cellStyle name="Valuta 3 8 3 4 2" xfId="2765" xr:uid="{00000000-0005-0000-0000-0000FC120000}"/>
    <cellStyle name="Valuta 3 8 3 5" xfId="2234" xr:uid="{00000000-0005-0000-0000-0000FD120000}"/>
    <cellStyle name="Valuta 3 8 3 6" xfId="1796" xr:uid="{00000000-0005-0000-0000-0000FE120000}"/>
    <cellStyle name="Valuta 3 8 4" xfId="535" xr:uid="{00000000-0005-0000-0000-0000FF120000}"/>
    <cellStyle name="Valuta 3 8 5" xfId="592" xr:uid="{00000000-0005-0000-0000-000000130000}"/>
    <cellStyle name="Valuta 3 8 5 2" xfId="1055" xr:uid="{00000000-0005-0000-0000-000001130000}"/>
    <cellStyle name="Valuta 3 8 5 2 2" xfId="2898" xr:uid="{00000000-0005-0000-0000-000002130000}"/>
    <cellStyle name="Valuta 3 8 5 3" xfId="2435" xr:uid="{00000000-0005-0000-0000-000003130000}"/>
    <cellStyle name="Valuta 3 8 5 4" xfId="1885" xr:uid="{00000000-0005-0000-0000-000004130000}"/>
    <cellStyle name="Valuta 3 8 6" xfId="1258" xr:uid="{00000000-0005-0000-0000-000005130000}"/>
    <cellStyle name="Valuta 3 8 6 2" xfId="3101" xr:uid="{00000000-0005-0000-0000-000006130000}"/>
    <cellStyle name="Valuta 3 8 7" xfId="827" xr:uid="{00000000-0005-0000-0000-000007130000}"/>
    <cellStyle name="Valuta 3 8 7 2" xfId="2670" xr:uid="{00000000-0005-0000-0000-000008130000}"/>
    <cellStyle name="Valuta 3 8 8" xfId="2139" xr:uid="{00000000-0005-0000-0000-000009130000}"/>
    <cellStyle name="Valuta 3 8 9" xfId="1716" xr:uid="{00000000-0005-0000-0000-00000A130000}"/>
    <cellStyle name="Valuta 3 9" xfId="220" xr:uid="{00000000-0005-0000-0000-00000B130000}"/>
    <cellStyle name="Valuta 3 9 2" xfId="316" xr:uid="{00000000-0005-0000-0000-00000C130000}"/>
    <cellStyle name="Valuta 3 9 2 2" xfId="713" xr:uid="{00000000-0005-0000-0000-00000D130000}"/>
    <cellStyle name="Valuta 3 9 2 2 2" xfId="1176" xr:uid="{00000000-0005-0000-0000-00000E130000}"/>
    <cellStyle name="Valuta 3 9 2 2 2 2" xfId="3019" xr:uid="{00000000-0005-0000-0000-00000F130000}"/>
    <cellStyle name="Valuta 3 9 2 2 3" xfId="2556" xr:uid="{00000000-0005-0000-0000-000010130000}"/>
    <cellStyle name="Valuta 3 9 2 2 4" xfId="1993" xr:uid="{00000000-0005-0000-0000-000011130000}"/>
    <cellStyle name="Valuta 3 9 2 3" xfId="1369" xr:uid="{00000000-0005-0000-0000-000012130000}"/>
    <cellStyle name="Valuta 3 9 2 3 2" xfId="3212" xr:uid="{00000000-0005-0000-0000-000013130000}"/>
    <cellStyle name="Valuta 3 9 2 4" xfId="951" xr:uid="{00000000-0005-0000-0000-000014130000}"/>
    <cellStyle name="Valuta 3 9 2 4 2" xfId="2794" xr:uid="{00000000-0005-0000-0000-000015130000}"/>
    <cellStyle name="Valuta 3 9 2 5" xfId="2263" xr:uid="{00000000-0005-0000-0000-000016130000}"/>
    <cellStyle name="Valuta 3 9 2 6" xfId="1820" xr:uid="{00000000-0005-0000-0000-000017130000}"/>
    <cellStyle name="Valuta 3 9 3" xfId="537" xr:uid="{00000000-0005-0000-0000-000018130000}"/>
    <cellStyle name="Valuta 3 9 4" xfId="618" xr:uid="{00000000-0005-0000-0000-000019130000}"/>
    <cellStyle name="Valuta 3 9 4 2" xfId="1081" xr:uid="{00000000-0005-0000-0000-00001A130000}"/>
    <cellStyle name="Valuta 3 9 4 2 2" xfId="2924" xr:uid="{00000000-0005-0000-0000-00001B130000}"/>
    <cellStyle name="Valuta 3 9 4 3" xfId="2461" xr:uid="{00000000-0005-0000-0000-00001C130000}"/>
    <cellStyle name="Valuta 3 9 4 4" xfId="1910" xr:uid="{00000000-0005-0000-0000-00001D130000}"/>
    <cellStyle name="Valuta 3 9 5" xfId="1283" xr:uid="{00000000-0005-0000-0000-00001E130000}"/>
    <cellStyle name="Valuta 3 9 5 2" xfId="3126" xr:uid="{00000000-0005-0000-0000-00001F130000}"/>
    <cellStyle name="Valuta 3 9 6" xfId="856" xr:uid="{00000000-0005-0000-0000-000020130000}"/>
    <cellStyle name="Valuta 3 9 6 2" xfId="2699" xr:uid="{00000000-0005-0000-0000-000021130000}"/>
    <cellStyle name="Valuta 3 9 7" xfId="2168" xr:uid="{00000000-0005-0000-0000-000022130000}"/>
    <cellStyle name="Valuta 3 9 8" xfId="1740" xr:uid="{00000000-0005-0000-0000-000023130000}"/>
    <cellStyle name="Valuta 4" xfId="69" xr:uid="{00000000-0005-0000-0000-000024130000}"/>
    <cellStyle name="Valuta 4 10" xfId="774" xr:uid="{00000000-0005-0000-0000-000025130000}"/>
    <cellStyle name="Valuta 4 10 2" xfId="2617" xr:uid="{00000000-0005-0000-0000-000026130000}"/>
    <cellStyle name="Valuta 4 11" xfId="2073" xr:uid="{00000000-0005-0000-0000-000027130000}"/>
    <cellStyle name="Valuta 4 12" xfId="1695" xr:uid="{00000000-0005-0000-0000-000028130000}"/>
    <cellStyle name="Valuta 4 2" xfId="207" xr:uid="{00000000-0005-0000-0000-000029130000}"/>
    <cellStyle name="Valuta 4 2 2" xfId="248" xr:uid="{00000000-0005-0000-0000-00002A130000}"/>
    <cellStyle name="Valuta 4 2 2 2" xfId="344" xr:uid="{00000000-0005-0000-0000-00002B130000}"/>
    <cellStyle name="Valuta 4 2 2 2 2" xfId="741" xr:uid="{00000000-0005-0000-0000-00002C130000}"/>
    <cellStyle name="Valuta 4 2 2 2 2 2" xfId="1204" xr:uid="{00000000-0005-0000-0000-00002D130000}"/>
    <cellStyle name="Valuta 4 2 2 2 2 2 2" xfId="3047" xr:uid="{00000000-0005-0000-0000-00002E130000}"/>
    <cellStyle name="Valuta 4 2 2 2 2 3" xfId="2584" xr:uid="{00000000-0005-0000-0000-00002F130000}"/>
    <cellStyle name="Valuta 4 2 2 2 2 4" xfId="2021" xr:uid="{00000000-0005-0000-0000-000030130000}"/>
    <cellStyle name="Valuta 4 2 2 2 3" xfId="1397" xr:uid="{00000000-0005-0000-0000-000031130000}"/>
    <cellStyle name="Valuta 4 2 2 2 3 2" xfId="3240" xr:uid="{00000000-0005-0000-0000-000032130000}"/>
    <cellStyle name="Valuta 4 2 2 2 4" xfId="979" xr:uid="{00000000-0005-0000-0000-000033130000}"/>
    <cellStyle name="Valuta 4 2 2 2 4 2" xfId="2822" xr:uid="{00000000-0005-0000-0000-000034130000}"/>
    <cellStyle name="Valuta 4 2 2 2 5" xfId="2291" xr:uid="{00000000-0005-0000-0000-000035130000}"/>
    <cellStyle name="Valuta 4 2 2 2 6" xfId="1848" xr:uid="{00000000-0005-0000-0000-000036130000}"/>
    <cellStyle name="Valuta 4 2 2 3" xfId="540" xr:uid="{00000000-0005-0000-0000-000037130000}"/>
    <cellStyle name="Valuta 4 2 2 4" xfId="646" xr:uid="{00000000-0005-0000-0000-000038130000}"/>
    <cellStyle name="Valuta 4 2 2 4 2" xfId="1109" xr:uid="{00000000-0005-0000-0000-000039130000}"/>
    <cellStyle name="Valuta 4 2 2 4 2 2" xfId="2952" xr:uid="{00000000-0005-0000-0000-00003A130000}"/>
    <cellStyle name="Valuta 4 2 2 4 3" xfId="2489" xr:uid="{00000000-0005-0000-0000-00003B130000}"/>
    <cellStyle name="Valuta 4 2 2 4 4" xfId="1938" xr:uid="{00000000-0005-0000-0000-00003C130000}"/>
    <cellStyle name="Valuta 4 2 2 5" xfId="1311" xr:uid="{00000000-0005-0000-0000-00003D130000}"/>
    <cellStyle name="Valuta 4 2 2 5 2" xfId="3154" xr:uid="{00000000-0005-0000-0000-00003E130000}"/>
    <cellStyle name="Valuta 4 2 2 6" xfId="884" xr:uid="{00000000-0005-0000-0000-00003F130000}"/>
    <cellStyle name="Valuta 4 2 2 6 2" xfId="2727" xr:uid="{00000000-0005-0000-0000-000040130000}"/>
    <cellStyle name="Valuta 4 2 2 7" xfId="2196" xr:uid="{00000000-0005-0000-0000-000041130000}"/>
    <cellStyle name="Valuta 4 2 2 8" xfId="1768" xr:uid="{00000000-0005-0000-0000-000042130000}"/>
    <cellStyle name="Valuta 4 2 3" xfId="304" xr:uid="{00000000-0005-0000-0000-000043130000}"/>
    <cellStyle name="Valuta 4 2 3 2" xfId="701" xr:uid="{00000000-0005-0000-0000-000044130000}"/>
    <cellStyle name="Valuta 4 2 3 2 2" xfId="1164" xr:uid="{00000000-0005-0000-0000-000045130000}"/>
    <cellStyle name="Valuta 4 2 3 2 2 2" xfId="3007" xr:uid="{00000000-0005-0000-0000-000046130000}"/>
    <cellStyle name="Valuta 4 2 3 2 3" xfId="2544" xr:uid="{00000000-0005-0000-0000-000047130000}"/>
    <cellStyle name="Valuta 4 2 3 2 4" xfId="1981" xr:uid="{00000000-0005-0000-0000-000048130000}"/>
    <cellStyle name="Valuta 4 2 3 3" xfId="1357" xr:uid="{00000000-0005-0000-0000-000049130000}"/>
    <cellStyle name="Valuta 4 2 3 3 2" xfId="3200" xr:uid="{00000000-0005-0000-0000-00004A130000}"/>
    <cellStyle name="Valuta 4 2 3 4" xfId="939" xr:uid="{00000000-0005-0000-0000-00004B130000}"/>
    <cellStyle name="Valuta 4 2 3 4 2" xfId="2782" xr:uid="{00000000-0005-0000-0000-00004C130000}"/>
    <cellStyle name="Valuta 4 2 3 5" xfId="2251" xr:uid="{00000000-0005-0000-0000-00004D130000}"/>
    <cellStyle name="Valuta 4 2 3 6" xfId="1808" xr:uid="{00000000-0005-0000-0000-00004E130000}"/>
    <cellStyle name="Valuta 4 2 4" xfId="539" xr:uid="{00000000-0005-0000-0000-00004F130000}"/>
    <cellStyle name="Valuta 4 2 5" xfId="606" xr:uid="{00000000-0005-0000-0000-000050130000}"/>
    <cellStyle name="Valuta 4 2 5 2" xfId="1069" xr:uid="{00000000-0005-0000-0000-000051130000}"/>
    <cellStyle name="Valuta 4 2 5 2 2" xfId="2912" xr:uid="{00000000-0005-0000-0000-000052130000}"/>
    <cellStyle name="Valuta 4 2 5 3" xfId="2449" xr:uid="{00000000-0005-0000-0000-000053130000}"/>
    <cellStyle name="Valuta 4 2 5 4" xfId="1898" xr:uid="{00000000-0005-0000-0000-000054130000}"/>
    <cellStyle name="Valuta 4 2 6" xfId="1271" xr:uid="{00000000-0005-0000-0000-000055130000}"/>
    <cellStyle name="Valuta 4 2 6 2" xfId="3114" xr:uid="{00000000-0005-0000-0000-000056130000}"/>
    <cellStyle name="Valuta 4 2 7" xfId="844" xr:uid="{00000000-0005-0000-0000-000057130000}"/>
    <cellStyle name="Valuta 4 2 7 2" xfId="2687" xr:uid="{00000000-0005-0000-0000-000058130000}"/>
    <cellStyle name="Valuta 4 2 8" xfId="2156" xr:uid="{00000000-0005-0000-0000-000059130000}"/>
    <cellStyle name="Valuta 4 2 9" xfId="1728" xr:uid="{00000000-0005-0000-0000-00005A130000}"/>
    <cellStyle name="Valuta 4 3" xfId="193" xr:uid="{00000000-0005-0000-0000-00005B130000}"/>
    <cellStyle name="Valuta 4 3 2" xfId="240" xr:uid="{00000000-0005-0000-0000-00005C130000}"/>
    <cellStyle name="Valuta 4 3 2 2" xfId="336" xr:uid="{00000000-0005-0000-0000-00005D130000}"/>
    <cellStyle name="Valuta 4 3 2 2 2" xfId="733" xr:uid="{00000000-0005-0000-0000-00005E130000}"/>
    <cellStyle name="Valuta 4 3 2 2 2 2" xfId="1196" xr:uid="{00000000-0005-0000-0000-00005F130000}"/>
    <cellStyle name="Valuta 4 3 2 2 2 2 2" xfId="3039" xr:uid="{00000000-0005-0000-0000-000060130000}"/>
    <cellStyle name="Valuta 4 3 2 2 2 3" xfId="2576" xr:uid="{00000000-0005-0000-0000-000061130000}"/>
    <cellStyle name="Valuta 4 3 2 2 2 4" xfId="2013" xr:uid="{00000000-0005-0000-0000-000062130000}"/>
    <cellStyle name="Valuta 4 3 2 2 3" xfId="1389" xr:uid="{00000000-0005-0000-0000-000063130000}"/>
    <cellStyle name="Valuta 4 3 2 2 3 2" xfId="3232" xr:uid="{00000000-0005-0000-0000-000064130000}"/>
    <cellStyle name="Valuta 4 3 2 2 4" xfId="971" xr:uid="{00000000-0005-0000-0000-000065130000}"/>
    <cellStyle name="Valuta 4 3 2 2 4 2" xfId="2814" xr:uid="{00000000-0005-0000-0000-000066130000}"/>
    <cellStyle name="Valuta 4 3 2 2 5" xfId="2283" xr:uid="{00000000-0005-0000-0000-000067130000}"/>
    <cellStyle name="Valuta 4 3 2 2 6" xfId="1840" xr:uid="{00000000-0005-0000-0000-000068130000}"/>
    <cellStyle name="Valuta 4 3 2 3" xfId="542" xr:uid="{00000000-0005-0000-0000-000069130000}"/>
    <cellStyle name="Valuta 4 3 2 4" xfId="638" xr:uid="{00000000-0005-0000-0000-00006A130000}"/>
    <cellStyle name="Valuta 4 3 2 4 2" xfId="1101" xr:uid="{00000000-0005-0000-0000-00006B130000}"/>
    <cellStyle name="Valuta 4 3 2 4 2 2" xfId="2944" xr:uid="{00000000-0005-0000-0000-00006C130000}"/>
    <cellStyle name="Valuta 4 3 2 4 3" xfId="2481" xr:uid="{00000000-0005-0000-0000-00006D130000}"/>
    <cellStyle name="Valuta 4 3 2 4 4" xfId="1930" xr:uid="{00000000-0005-0000-0000-00006E130000}"/>
    <cellStyle name="Valuta 4 3 2 5" xfId="1303" xr:uid="{00000000-0005-0000-0000-00006F130000}"/>
    <cellStyle name="Valuta 4 3 2 5 2" xfId="3146" xr:uid="{00000000-0005-0000-0000-000070130000}"/>
    <cellStyle name="Valuta 4 3 2 6" xfId="876" xr:uid="{00000000-0005-0000-0000-000071130000}"/>
    <cellStyle name="Valuta 4 3 2 6 2" xfId="2719" xr:uid="{00000000-0005-0000-0000-000072130000}"/>
    <cellStyle name="Valuta 4 3 2 7" xfId="2188" xr:uid="{00000000-0005-0000-0000-000073130000}"/>
    <cellStyle name="Valuta 4 3 2 8" xfId="1760" xr:uid="{00000000-0005-0000-0000-000074130000}"/>
    <cellStyle name="Valuta 4 3 3" xfId="291" xr:uid="{00000000-0005-0000-0000-000075130000}"/>
    <cellStyle name="Valuta 4 3 3 2" xfId="688" xr:uid="{00000000-0005-0000-0000-000076130000}"/>
    <cellStyle name="Valuta 4 3 3 2 2" xfId="1151" xr:uid="{00000000-0005-0000-0000-000077130000}"/>
    <cellStyle name="Valuta 4 3 3 2 2 2" xfId="2994" xr:uid="{00000000-0005-0000-0000-000078130000}"/>
    <cellStyle name="Valuta 4 3 3 2 3" xfId="2531" xr:uid="{00000000-0005-0000-0000-000079130000}"/>
    <cellStyle name="Valuta 4 3 3 2 4" xfId="1972" xr:uid="{00000000-0005-0000-0000-00007A130000}"/>
    <cellStyle name="Valuta 4 3 3 3" xfId="1347" xr:uid="{00000000-0005-0000-0000-00007B130000}"/>
    <cellStyle name="Valuta 4 3 3 3 2" xfId="3190" xr:uid="{00000000-0005-0000-0000-00007C130000}"/>
    <cellStyle name="Valuta 4 3 3 4" xfId="926" xr:uid="{00000000-0005-0000-0000-00007D130000}"/>
    <cellStyle name="Valuta 4 3 3 4 2" xfId="2769" xr:uid="{00000000-0005-0000-0000-00007E130000}"/>
    <cellStyle name="Valuta 4 3 3 5" xfId="2238" xr:uid="{00000000-0005-0000-0000-00007F130000}"/>
    <cellStyle name="Valuta 4 3 3 6" xfId="1800" xr:uid="{00000000-0005-0000-0000-000080130000}"/>
    <cellStyle name="Valuta 4 3 4" xfId="541" xr:uid="{00000000-0005-0000-0000-000081130000}"/>
    <cellStyle name="Valuta 4 3 5" xfId="596" xr:uid="{00000000-0005-0000-0000-000082130000}"/>
    <cellStyle name="Valuta 4 3 5 2" xfId="1059" xr:uid="{00000000-0005-0000-0000-000083130000}"/>
    <cellStyle name="Valuta 4 3 5 2 2" xfId="2902" xr:uid="{00000000-0005-0000-0000-000084130000}"/>
    <cellStyle name="Valuta 4 3 5 3" xfId="2439" xr:uid="{00000000-0005-0000-0000-000085130000}"/>
    <cellStyle name="Valuta 4 3 5 4" xfId="1889" xr:uid="{00000000-0005-0000-0000-000086130000}"/>
    <cellStyle name="Valuta 4 3 6" xfId="1262" xr:uid="{00000000-0005-0000-0000-000087130000}"/>
    <cellStyle name="Valuta 4 3 6 2" xfId="3105" xr:uid="{00000000-0005-0000-0000-000088130000}"/>
    <cellStyle name="Valuta 4 3 7" xfId="831" xr:uid="{00000000-0005-0000-0000-000089130000}"/>
    <cellStyle name="Valuta 4 3 7 2" xfId="2674" xr:uid="{00000000-0005-0000-0000-00008A130000}"/>
    <cellStyle name="Valuta 4 3 8" xfId="2143" xr:uid="{00000000-0005-0000-0000-00008B130000}"/>
    <cellStyle name="Valuta 4 3 9" xfId="1720" xr:uid="{00000000-0005-0000-0000-00008C130000}"/>
    <cellStyle name="Valuta 4 4" xfId="224" xr:uid="{00000000-0005-0000-0000-00008D130000}"/>
    <cellStyle name="Valuta 4 4 2" xfId="320" xr:uid="{00000000-0005-0000-0000-00008E130000}"/>
    <cellStyle name="Valuta 4 4 2 2" xfId="717" xr:uid="{00000000-0005-0000-0000-00008F130000}"/>
    <cellStyle name="Valuta 4 4 2 2 2" xfId="1180" xr:uid="{00000000-0005-0000-0000-000090130000}"/>
    <cellStyle name="Valuta 4 4 2 2 2 2" xfId="3023" xr:uid="{00000000-0005-0000-0000-000091130000}"/>
    <cellStyle name="Valuta 4 4 2 2 3" xfId="2560" xr:uid="{00000000-0005-0000-0000-000092130000}"/>
    <cellStyle name="Valuta 4 4 2 2 4" xfId="1997" xr:uid="{00000000-0005-0000-0000-000093130000}"/>
    <cellStyle name="Valuta 4 4 2 3" xfId="1373" xr:uid="{00000000-0005-0000-0000-000094130000}"/>
    <cellStyle name="Valuta 4 4 2 3 2" xfId="3216" xr:uid="{00000000-0005-0000-0000-000095130000}"/>
    <cellStyle name="Valuta 4 4 2 4" xfId="955" xr:uid="{00000000-0005-0000-0000-000096130000}"/>
    <cellStyle name="Valuta 4 4 2 4 2" xfId="2798" xr:uid="{00000000-0005-0000-0000-000097130000}"/>
    <cellStyle name="Valuta 4 4 2 5" xfId="2267" xr:uid="{00000000-0005-0000-0000-000098130000}"/>
    <cellStyle name="Valuta 4 4 2 6" xfId="1824" xr:uid="{00000000-0005-0000-0000-000099130000}"/>
    <cellStyle name="Valuta 4 4 3" xfId="543" xr:uid="{00000000-0005-0000-0000-00009A130000}"/>
    <cellStyle name="Valuta 4 4 4" xfId="622" xr:uid="{00000000-0005-0000-0000-00009B130000}"/>
    <cellStyle name="Valuta 4 4 4 2" xfId="1085" xr:uid="{00000000-0005-0000-0000-00009C130000}"/>
    <cellStyle name="Valuta 4 4 4 2 2" xfId="2928" xr:uid="{00000000-0005-0000-0000-00009D130000}"/>
    <cellStyle name="Valuta 4 4 4 3" xfId="2465" xr:uid="{00000000-0005-0000-0000-00009E130000}"/>
    <cellStyle name="Valuta 4 4 4 4" xfId="1914" xr:uid="{00000000-0005-0000-0000-00009F130000}"/>
    <cellStyle name="Valuta 4 4 5" xfId="1287" xr:uid="{00000000-0005-0000-0000-0000A0130000}"/>
    <cellStyle name="Valuta 4 4 5 2" xfId="3130" xr:uid="{00000000-0005-0000-0000-0000A1130000}"/>
    <cellStyle name="Valuta 4 4 6" xfId="860" xr:uid="{00000000-0005-0000-0000-0000A2130000}"/>
    <cellStyle name="Valuta 4 4 6 2" xfId="2703" xr:uid="{00000000-0005-0000-0000-0000A3130000}"/>
    <cellStyle name="Valuta 4 4 7" xfId="2172" xr:uid="{00000000-0005-0000-0000-0000A4130000}"/>
    <cellStyle name="Valuta 4 4 8" xfId="1744" xr:uid="{00000000-0005-0000-0000-0000A5130000}"/>
    <cellStyle name="Valuta 4 5" xfId="275" xr:uid="{00000000-0005-0000-0000-0000A6130000}"/>
    <cellStyle name="Valuta 4 5 2" xfId="672" xr:uid="{00000000-0005-0000-0000-0000A7130000}"/>
    <cellStyle name="Valuta 4 5 2 2" xfId="1135" xr:uid="{00000000-0005-0000-0000-0000A8130000}"/>
    <cellStyle name="Valuta 4 5 2 2 2" xfId="2978" xr:uid="{00000000-0005-0000-0000-0000A9130000}"/>
    <cellStyle name="Valuta 4 5 2 3" xfId="2515" xr:uid="{00000000-0005-0000-0000-0000AA130000}"/>
    <cellStyle name="Valuta 4 5 2 4" xfId="1956" xr:uid="{00000000-0005-0000-0000-0000AB130000}"/>
    <cellStyle name="Valuta 4 5 3" xfId="1331" xr:uid="{00000000-0005-0000-0000-0000AC130000}"/>
    <cellStyle name="Valuta 4 5 3 2" xfId="3174" xr:uid="{00000000-0005-0000-0000-0000AD130000}"/>
    <cellStyle name="Valuta 4 5 4" xfId="910" xr:uid="{00000000-0005-0000-0000-0000AE130000}"/>
    <cellStyle name="Valuta 4 5 4 2" xfId="2753" xr:uid="{00000000-0005-0000-0000-0000AF130000}"/>
    <cellStyle name="Valuta 4 5 5" xfId="2222" xr:uid="{00000000-0005-0000-0000-0000B0130000}"/>
    <cellStyle name="Valuta 4 5 6" xfId="1784" xr:uid="{00000000-0005-0000-0000-0000B1130000}"/>
    <cellStyle name="Valuta 4 6" xfId="538" xr:uid="{00000000-0005-0000-0000-0000B2130000}"/>
    <cellStyle name="Valuta 4 7" xfId="172" xr:uid="{00000000-0005-0000-0000-0000B3130000}"/>
    <cellStyle name="Valuta 4 7 2" xfId="580" xr:uid="{00000000-0005-0000-0000-0000B4130000}"/>
    <cellStyle name="Valuta 4 7 2 2" xfId="1043" xr:uid="{00000000-0005-0000-0000-0000B5130000}"/>
    <cellStyle name="Valuta 4 7 2 2 2" xfId="2886" xr:uid="{00000000-0005-0000-0000-0000B6130000}"/>
    <cellStyle name="Valuta 4 7 2 3" xfId="2423" xr:uid="{00000000-0005-0000-0000-0000B7130000}"/>
    <cellStyle name="Valuta 4 7 2 4" xfId="1873" xr:uid="{00000000-0005-0000-0000-0000B8130000}"/>
    <cellStyle name="Valuta 4 7 3" xfId="1245" xr:uid="{00000000-0005-0000-0000-0000B9130000}"/>
    <cellStyle name="Valuta 4 7 3 2" xfId="3088" xr:uid="{00000000-0005-0000-0000-0000BA130000}"/>
    <cellStyle name="Valuta 4 7 4" xfId="814" xr:uid="{00000000-0005-0000-0000-0000BB130000}"/>
    <cellStyle name="Valuta 4 7 4 2" xfId="2657" xr:uid="{00000000-0005-0000-0000-0000BC130000}"/>
    <cellStyle name="Valuta 4 7 5" xfId="2125" xr:uid="{00000000-0005-0000-0000-0000BD130000}"/>
    <cellStyle name="Valuta 4 7 6" xfId="1704" xr:uid="{00000000-0005-0000-0000-0000BE130000}"/>
    <cellStyle name="Valuta 4 8" xfId="566" xr:uid="{00000000-0005-0000-0000-0000BF130000}"/>
    <cellStyle name="Valuta 4 8 2" xfId="1029" xr:uid="{00000000-0005-0000-0000-0000C0130000}"/>
    <cellStyle name="Valuta 4 8 2 2" xfId="2872" xr:uid="{00000000-0005-0000-0000-0000C1130000}"/>
    <cellStyle name="Valuta 4 8 3" xfId="2409" xr:uid="{00000000-0005-0000-0000-0000C2130000}"/>
    <cellStyle name="Valuta 4 8 4" xfId="1863" xr:uid="{00000000-0005-0000-0000-0000C3130000}"/>
    <cellStyle name="Valuta 4 9" xfId="1226" xr:uid="{00000000-0005-0000-0000-0000C4130000}"/>
    <cellStyle name="Valuta 4 9 2" xfId="3069" xr:uid="{00000000-0005-0000-0000-0000C5130000}"/>
    <cellStyle name="Valuta 5" xfId="563" xr:uid="{00000000-0005-0000-0000-0000C6130000}"/>
    <cellStyle name="Valuta 5 2" xfId="1026" xr:uid="{00000000-0005-0000-0000-0000C7130000}"/>
    <cellStyle name="Valuta 5 2 2" xfId="2869" xr:uid="{00000000-0005-0000-0000-0000C8130000}"/>
    <cellStyle name="Valuta 5 3" xfId="2406" xr:uid="{00000000-0005-0000-0000-0000C9130000}"/>
    <cellStyle name="Valuta 5 4" xfId="1860" xr:uid="{00000000-0005-0000-0000-0000CA130000}"/>
    <cellStyle name="Valuta 6" xfId="1223" xr:uid="{00000000-0005-0000-0000-0000CB130000}"/>
    <cellStyle name="Valuta 6 2" xfId="3066" xr:uid="{00000000-0005-0000-0000-0000CC130000}"/>
    <cellStyle name="Valuta 7" xfId="767" xr:uid="{00000000-0005-0000-0000-0000CD130000}"/>
    <cellStyle name="Valuta 7 2" xfId="2610" xr:uid="{00000000-0005-0000-0000-0000CE130000}"/>
    <cellStyle name="Valuta 8" xfId="2065" xr:uid="{00000000-0005-0000-0000-0000CF130000}"/>
    <cellStyle name="Valuta 9" xfId="1692" xr:uid="{00000000-0005-0000-0000-0000D0130000}"/>
    <cellStyle name="Vejica 2" xfId="6" xr:uid="{00000000-0005-0000-0000-0000D1130000}"/>
    <cellStyle name="Vejica 2 2" xfId="54" xr:uid="{00000000-0005-0000-0000-0000D2130000}"/>
    <cellStyle name="Vejica 2 2 2" xfId="162" xr:uid="{00000000-0005-0000-0000-0000D3130000}"/>
    <cellStyle name="Vejica 2 2 2 2" xfId="546" xr:uid="{00000000-0005-0000-0000-0000D4130000}"/>
    <cellStyle name="Vejica 2 2 3" xfId="205" xr:uid="{00000000-0005-0000-0000-0000D5130000}"/>
    <cellStyle name="Vejica 2 2 3 2" xfId="246" xr:uid="{00000000-0005-0000-0000-0000D6130000}"/>
    <cellStyle name="Vejica 2 2 3 2 2" xfId="342" xr:uid="{00000000-0005-0000-0000-0000D7130000}"/>
    <cellStyle name="Vejica 2 2 3 2 2 2" xfId="739" xr:uid="{00000000-0005-0000-0000-0000D8130000}"/>
    <cellStyle name="Vejica 2 2 3 2 2 2 2" xfId="1202" xr:uid="{00000000-0005-0000-0000-0000D9130000}"/>
    <cellStyle name="Vejica 2 2 3 2 2 2 2 2" xfId="3045" xr:uid="{00000000-0005-0000-0000-0000DA130000}"/>
    <cellStyle name="Vejica 2 2 3 2 2 2 3" xfId="2582" xr:uid="{00000000-0005-0000-0000-0000DB130000}"/>
    <cellStyle name="Vejica 2 2 3 2 2 2 4" xfId="2019" xr:uid="{00000000-0005-0000-0000-0000DC130000}"/>
    <cellStyle name="Vejica 2 2 3 2 2 3" xfId="1395" xr:uid="{00000000-0005-0000-0000-0000DD130000}"/>
    <cellStyle name="Vejica 2 2 3 2 2 3 2" xfId="3238" xr:uid="{00000000-0005-0000-0000-0000DE130000}"/>
    <cellStyle name="Vejica 2 2 3 2 2 4" xfId="977" xr:uid="{00000000-0005-0000-0000-0000DF130000}"/>
    <cellStyle name="Vejica 2 2 3 2 2 4 2" xfId="2820" xr:uid="{00000000-0005-0000-0000-0000E0130000}"/>
    <cellStyle name="Vejica 2 2 3 2 2 5" xfId="2289" xr:uid="{00000000-0005-0000-0000-0000E1130000}"/>
    <cellStyle name="Vejica 2 2 3 2 2 6" xfId="1846" xr:uid="{00000000-0005-0000-0000-0000E2130000}"/>
    <cellStyle name="Vejica 2 2 3 2 3" xfId="548" xr:uid="{00000000-0005-0000-0000-0000E3130000}"/>
    <cellStyle name="Vejica 2 2 3 2 4" xfId="644" xr:uid="{00000000-0005-0000-0000-0000E4130000}"/>
    <cellStyle name="Vejica 2 2 3 2 4 2" xfId="1107" xr:uid="{00000000-0005-0000-0000-0000E5130000}"/>
    <cellStyle name="Vejica 2 2 3 2 4 2 2" xfId="2950" xr:uid="{00000000-0005-0000-0000-0000E6130000}"/>
    <cellStyle name="Vejica 2 2 3 2 4 3" xfId="2487" xr:uid="{00000000-0005-0000-0000-0000E7130000}"/>
    <cellStyle name="Vejica 2 2 3 2 4 4" xfId="1936" xr:uid="{00000000-0005-0000-0000-0000E8130000}"/>
    <cellStyle name="Vejica 2 2 3 2 5" xfId="1309" xr:uid="{00000000-0005-0000-0000-0000E9130000}"/>
    <cellStyle name="Vejica 2 2 3 2 5 2" xfId="3152" xr:uid="{00000000-0005-0000-0000-0000EA130000}"/>
    <cellStyle name="Vejica 2 2 3 2 6" xfId="882" xr:uid="{00000000-0005-0000-0000-0000EB130000}"/>
    <cellStyle name="Vejica 2 2 3 2 6 2" xfId="2725" xr:uid="{00000000-0005-0000-0000-0000EC130000}"/>
    <cellStyle name="Vejica 2 2 3 2 7" xfId="2194" xr:uid="{00000000-0005-0000-0000-0000ED130000}"/>
    <cellStyle name="Vejica 2 2 3 2 8" xfId="1766" xr:uid="{00000000-0005-0000-0000-0000EE130000}"/>
    <cellStyle name="Vejica 2 2 3 3" xfId="302" xr:uid="{00000000-0005-0000-0000-0000EF130000}"/>
    <cellStyle name="Vejica 2 2 3 3 2" xfId="699" xr:uid="{00000000-0005-0000-0000-0000F0130000}"/>
    <cellStyle name="Vejica 2 2 3 3 2 2" xfId="1162" xr:uid="{00000000-0005-0000-0000-0000F1130000}"/>
    <cellStyle name="Vejica 2 2 3 3 2 2 2" xfId="3005" xr:uid="{00000000-0005-0000-0000-0000F2130000}"/>
    <cellStyle name="Vejica 2 2 3 3 2 3" xfId="2542" xr:uid="{00000000-0005-0000-0000-0000F3130000}"/>
    <cellStyle name="Vejica 2 2 3 3 2 4" xfId="1979" xr:uid="{00000000-0005-0000-0000-0000F4130000}"/>
    <cellStyle name="Vejica 2 2 3 3 3" xfId="1355" xr:uid="{00000000-0005-0000-0000-0000F5130000}"/>
    <cellStyle name="Vejica 2 2 3 3 3 2" xfId="3198" xr:uid="{00000000-0005-0000-0000-0000F6130000}"/>
    <cellStyle name="Vejica 2 2 3 3 4" xfId="937" xr:uid="{00000000-0005-0000-0000-0000F7130000}"/>
    <cellStyle name="Vejica 2 2 3 3 4 2" xfId="2780" xr:uid="{00000000-0005-0000-0000-0000F8130000}"/>
    <cellStyle name="Vejica 2 2 3 3 5" xfId="2249" xr:uid="{00000000-0005-0000-0000-0000F9130000}"/>
    <cellStyle name="Vejica 2 2 3 3 6" xfId="1806" xr:uid="{00000000-0005-0000-0000-0000FA130000}"/>
    <cellStyle name="Vejica 2 2 3 4" xfId="547" xr:uid="{00000000-0005-0000-0000-0000FB130000}"/>
    <cellStyle name="Vejica 2 2 3 5" xfId="604" xr:uid="{00000000-0005-0000-0000-0000FC130000}"/>
    <cellStyle name="Vejica 2 2 3 5 2" xfId="1067" xr:uid="{00000000-0005-0000-0000-0000FD130000}"/>
    <cellStyle name="Vejica 2 2 3 5 2 2" xfId="2910" xr:uid="{00000000-0005-0000-0000-0000FE130000}"/>
    <cellStyle name="Vejica 2 2 3 5 3" xfId="2447" xr:uid="{00000000-0005-0000-0000-0000FF130000}"/>
    <cellStyle name="Vejica 2 2 3 5 4" xfId="1896" xr:uid="{00000000-0005-0000-0000-000000140000}"/>
    <cellStyle name="Vejica 2 2 3 6" xfId="1269" xr:uid="{00000000-0005-0000-0000-000001140000}"/>
    <cellStyle name="Vejica 2 2 3 6 2" xfId="3112" xr:uid="{00000000-0005-0000-0000-000002140000}"/>
    <cellStyle name="Vejica 2 2 3 7" xfId="842" xr:uid="{00000000-0005-0000-0000-000003140000}"/>
    <cellStyle name="Vejica 2 2 3 7 2" xfId="2685" xr:uid="{00000000-0005-0000-0000-000004140000}"/>
    <cellStyle name="Vejica 2 2 3 8" xfId="2154" xr:uid="{00000000-0005-0000-0000-000005140000}"/>
    <cellStyle name="Vejica 2 2 3 9" xfId="1726" xr:uid="{00000000-0005-0000-0000-000006140000}"/>
    <cellStyle name="Vejica 2 2 4" xfId="188" xr:uid="{00000000-0005-0000-0000-000007140000}"/>
    <cellStyle name="Vejica 2 2 4 2" xfId="235" xr:uid="{00000000-0005-0000-0000-000008140000}"/>
    <cellStyle name="Vejica 2 2 4 2 2" xfId="331" xr:uid="{00000000-0005-0000-0000-000009140000}"/>
    <cellStyle name="Vejica 2 2 4 2 2 2" xfId="728" xr:uid="{00000000-0005-0000-0000-00000A140000}"/>
    <cellStyle name="Vejica 2 2 4 2 2 2 2" xfId="1191" xr:uid="{00000000-0005-0000-0000-00000B140000}"/>
    <cellStyle name="Vejica 2 2 4 2 2 2 2 2" xfId="3034" xr:uid="{00000000-0005-0000-0000-00000C140000}"/>
    <cellStyle name="Vejica 2 2 4 2 2 2 3" xfId="2571" xr:uid="{00000000-0005-0000-0000-00000D140000}"/>
    <cellStyle name="Vejica 2 2 4 2 2 2 4" xfId="2008" xr:uid="{00000000-0005-0000-0000-00000E140000}"/>
    <cellStyle name="Vejica 2 2 4 2 2 3" xfId="1384" xr:uid="{00000000-0005-0000-0000-00000F140000}"/>
    <cellStyle name="Vejica 2 2 4 2 2 3 2" xfId="3227" xr:uid="{00000000-0005-0000-0000-000010140000}"/>
    <cellStyle name="Vejica 2 2 4 2 2 4" xfId="966" xr:uid="{00000000-0005-0000-0000-000011140000}"/>
    <cellStyle name="Vejica 2 2 4 2 2 4 2" xfId="2809" xr:uid="{00000000-0005-0000-0000-000012140000}"/>
    <cellStyle name="Vejica 2 2 4 2 2 5" xfId="2278" xr:uid="{00000000-0005-0000-0000-000013140000}"/>
    <cellStyle name="Vejica 2 2 4 2 2 6" xfId="1835" xr:uid="{00000000-0005-0000-0000-000014140000}"/>
    <cellStyle name="Vejica 2 2 4 2 3" xfId="550" xr:uid="{00000000-0005-0000-0000-000015140000}"/>
    <cellStyle name="Vejica 2 2 4 2 4" xfId="633" xr:uid="{00000000-0005-0000-0000-000016140000}"/>
    <cellStyle name="Vejica 2 2 4 2 4 2" xfId="1096" xr:uid="{00000000-0005-0000-0000-000017140000}"/>
    <cellStyle name="Vejica 2 2 4 2 4 2 2" xfId="2939" xr:uid="{00000000-0005-0000-0000-000018140000}"/>
    <cellStyle name="Vejica 2 2 4 2 4 3" xfId="2476" xr:uid="{00000000-0005-0000-0000-000019140000}"/>
    <cellStyle name="Vejica 2 2 4 2 4 4" xfId="1925" xr:uid="{00000000-0005-0000-0000-00001A140000}"/>
    <cellStyle name="Vejica 2 2 4 2 5" xfId="1298" xr:uid="{00000000-0005-0000-0000-00001B140000}"/>
    <cellStyle name="Vejica 2 2 4 2 5 2" xfId="3141" xr:uid="{00000000-0005-0000-0000-00001C140000}"/>
    <cellStyle name="Vejica 2 2 4 2 6" xfId="871" xr:uid="{00000000-0005-0000-0000-00001D140000}"/>
    <cellStyle name="Vejica 2 2 4 2 6 2" xfId="2714" xr:uid="{00000000-0005-0000-0000-00001E140000}"/>
    <cellStyle name="Vejica 2 2 4 2 7" xfId="2183" xr:uid="{00000000-0005-0000-0000-00001F140000}"/>
    <cellStyle name="Vejica 2 2 4 2 8" xfId="1755" xr:uid="{00000000-0005-0000-0000-000020140000}"/>
    <cellStyle name="Vejica 2 2 4 3" xfId="286" xr:uid="{00000000-0005-0000-0000-000021140000}"/>
    <cellStyle name="Vejica 2 2 4 3 2" xfId="683" xr:uid="{00000000-0005-0000-0000-000022140000}"/>
    <cellStyle name="Vejica 2 2 4 3 2 2" xfId="1146" xr:uid="{00000000-0005-0000-0000-000023140000}"/>
    <cellStyle name="Vejica 2 2 4 3 2 2 2" xfId="2989" xr:uid="{00000000-0005-0000-0000-000024140000}"/>
    <cellStyle name="Vejica 2 2 4 3 2 3" xfId="2526" xr:uid="{00000000-0005-0000-0000-000025140000}"/>
    <cellStyle name="Vejica 2 2 4 3 2 4" xfId="1967" xr:uid="{00000000-0005-0000-0000-000026140000}"/>
    <cellStyle name="Vejica 2 2 4 3 3" xfId="1342" xr:uid="{00000000-0005-0000-0000-000027140000}"/>
    <cellStyle name="Vejica 2 2 4 3 3 2" xfId="3185" xr:uid="{00000000-0005-0000-0000-000028140000}"/>
    <cellStyle name="Vejica 2 2 4 3 4" xfId="921" xr:uid="{00000000-0005-0000-0000-000029140000}"/>
    <cellStyle name="Vejica 2 2 4 3 4 2" xfId="2764" xr:uid="{00000000-0005-0000-0000-00002A140000}"/>
    <cellStyle name="Vejica 2 2 4 3 5" xfId="2233" xr:uid="{00000000-0005-0000-0000-00002B140000}"/>
    <cellStyle name="Vejica 2 2 4 3 6" xfId="1795" xr:uid="{00000000-0005-0000-0000-00002C140000}"/>
    <cellStyle name="Vejica 2 2 4 4" xfId="549" xr:uid="{00000000-0005-0000-0000-00002D140000}"/>
    <cellStyle name="Vejica 2 2 4 5" xfId="591" xr:uid="{00000000-0005-0000-0000-00002E140000}"/>
    <cellStyle name="Vejica 2 2 4 5 2" xfId="1054" xr:uid="{00000000-0005-0000-0000-00002F140000}"/>
    <cellStyle name="Vejica 2 2 4 5 2 2" xfId="2897" xr:uid="{00000000-0005-0000-0000-000030140000}"/>
    <cellStyle name="Vejica 2 2 4 5 3" xfId="2434" xr:uid="{00000000-0005-0000-0000-000031140000}"/>
    <cellStyle name="Vejica 2 2 4 5 4" xfId="1884" xr:uid="{00000000-0005-0000-0000-000032140000}"/>
    <cellStyle name="Vejica 2 2 4 6" xfId="1257" xr:uid="{00000000-0005-0000-0000-000033140000}"/>
    <cellStyle name="Vejica 2 2 4 6 2" xfId="3100" xr:uid="{00000000-0005-0000-0000-000034140000}"/>
    <cellStyle name="Vejica 2 2 4 7" xfId="826" xr:uid="{00000000-0005-0000-0000-000035140000}"/>
    <cellStyle name="Vejica 2 2 4 7 2" xfId="2669" xr:uid="{00000000-0005-0000-0000-000036140000}"/>
    <cellStyle name="Vejica 2 2 4 8" xfId="2138" xr:uid="{00000000-0005-0000-0000-000037140000}"/>
    <cellStyle name="Vejica 2 2 4 9" xfId="1715" xr:uid="{00000000-0005-0000-0000-000038140000}"/>
    <cellStyle name="Vejica 2 2 5" xfId="219" xr:uid="{00000000-0005-0000-0000-000039140000}"/>
    <cellStyle name="Vejica 2 2 5 2" xfId="315" xr:uid="{00000000-0005-0000-0000-00003A140000}"/>
    <cellStyle name="Vejica 2 2 5 2 2" xfId="712" xr:uid="{00000000-0005-0000-0000-00003B140000}"/>
    <cellStyle name="Vejica 2 2 5 2 2 2" xfId="1175" xr:uid="{00000000-0005-0000-0000-00003C140000}"/>
    <cellStyle name="Vejica 2 2 5 2 2 2 2" xfId="3018" xr:uid="{00000000-0005-0000-0000-00003D140000}"/>
    <cellStyle name="Vejica 2 2 5 2 2 3" xfId="2555" xr:uid="{00000000-0005-0000-0000-00003E140000}"/>
    <cellStyle name="Vejica 2 2 5 2 2 4" xfId="1992" xr:uid="{00000000-0005-0000-0000-00003F140000}"/>
    <cellStyle name="Vejica 2 2 5 2 3" xfId="1368" xr:uid="{00000000-0005-0000-0000-000040140000}"/>
    <cellStyle name="Vejica 2 2 5 2 3 2" xfId="3211" xr:uid="{00000000-0005-0000-0000-000041140000}"/>
    <cellStyle name="Vejica 2 2 5 2 4" xfId="950" xr:uid="{00000000-0005-0000-0000-000042140000}"/>
    <cellStyle name="Vejica 2 2 5 2 4 2" xfId="2793" xr:uid="{00000000-0005-0000-0000-000043140000}"/>
    <cellStyle name="Vejica 2 2 5 2 5" xfId="2262" xr:uid="{00000000-0005-0000-0000-000044140000}"/>
    <cellStyle name="Vejica 2 2 5 2 6" xfId="1819" xr:uid="{00000000-0005-0000-0000-000045140000}"/>
    <cellStyle name="Vejica 2 2 5 3" xfId="551" xr:uid="{00000000-0005-0000-0000-000046140000}"/>
    <cellStyle name="Vejica 2 2 5 4" xfId="617" xr:uid="{00000000-0005-0000-0000-000047140000}"/>
    <cellStyle name="Vejica 2 2 5 4 2" xfId="1080" xr:uid="{00000000-0005-0000-0000-000048140000}"/>
    <cellStyle name="Vejica 2 2 5 4 2 2" xfId="2923" xr:uid="{00000000-0005-0000-0000-000049140000}"/>
    <cellStyle name="Vejica 2 2 5 4 3" xfId="2460" xr:uid="{00000000-0005-0000-0000-00004A140000}"/>
    <cellStyle name="Vejica 2 2 5 4 4" xfId="1909" xr:uid="{00000000-0005-0000-0000-00004B140000}"/>
    <cellStyle name="Vejica 2 2 5 5" xfId="1282" xr:uid="{00000000-0005-0000-0000-00004C140000}"/>
    <cellStyle name="Vejica 2 2 5 5 2" xfId="3125" xr:uid="{00000000-0005-0000-0000-00004D140000}"/>
    <cellStyle name="Vejica 2 2 5 6" xfId="855" xr:uid="{00000000-0005-0000-0000-00004E140000}"/>
    <cellStyle name="Vejica 2 2 5 6 2" xfId="2698" xr:uid="{00000000-0005-0000-0000-00004F140000}"/>
    <cellStyle name="Vejica 2 2 5 7" xfId="2167" xr:uid="{00000000-0005-0000-0000-000050140000}"/>
    <cellStyle name="Vejica 2 2 5 8" xfId="1739" xr:uid="{00000000-0005-0000-0000-000051140000}"/>
    <cellStyle name="Vejica 2 2 6" xfId="265" xr:uid="{00000000-0005-0000-0000-000052140000}"/>
    <cellStyle name="Vejica 2 2 6 2" xfId="662" xr:uid="{00000000-0005-0000-0000-000053140000}"/>
    <cellStyle name="Vejica 2 2 6 2 2" xfId="1125" xr:uid="{00000000-0005-0000-0000-000054140000}"/>
    <cellStyle name="Vejica 2 2 6 2 2 2" xfId="2968" xr:uid="{00000000-0005-0000-0000-000055140000}"/>
    <cellStyle name="Vejica 2 2 6 2 3" xfId="2505" xr:uid="{00000000-0005-0000-0000-000056140000}"/>
    <cellStyle name="Vejica 2 2 6 2 4" xfId="1950" xr:uid="{00000000-0005-0000-0000-000057140000}"/>
    <cellStyle name="Vejica 2 2 6 3" xfId="1324" xr:uid="{00000000-0005-0000-0000-000058140000}"/>
    <cellStyle name="Vejica 2 2 6 3 2" xfId="3167" xr:uid="{00000000-0005-0000-0000-000059140000}"/>
    <cellStyle name="Vejica 2 2 6 4" xfId="900" xr:uid="{00000000-0005-0000-0000-00005A140000}"/>
    <cellStyle name="Vejica 2 2 6 4 2" xfId="2743" xr:uid="{00000000-0005-0000-0000-00005B140000}"/>
    <cellStyle name="Vejica 2 2 6 5" xfId="2212" xr:uid="{00000000-0005-0000-0000-00005C140000}"/>
    <cellStyle name="Vejica 2 2 6 6" xfId="1779" xr:uid="{00000000-0005-0000-0000-00005D140000}"/>
    <cellStyle name="Vejica 2 2 7" xfId="545" xr:uid="{00000000-0005-0000-0000-00005E140000}"/>
    <cellStyle name="Vejica 2 2 8" xfId="147" xr:uid="{00000000-0005-0000-0000-00005F140000}"/>
    <cellStyle name="Vejica 2 2 8 2" xfId="575" xr:uid="{00000000-0005-0000-0000-000060140000}"/>
    <cellStyle name="Vejica 2 2 8 2 2" xfId="1038" xr:uid="{00000000-0005-0000-0000-000061140000}"/>
    <cellStyle name="Vejica 2 2 8 2 2 2" xfId="2881" xr:uid="{00000000-0005-0000-0000-000062140000}"/>
    <cellStyle name="Vejica 2 2 8 2 3" xfId="2418" xr:uid="{00000000-0005-0000-0000-000063140000}"/>
    <cellStyle name="Vejica 2 2 8 2 4" xfId="1868" xr:uid="{00000000-0005-0000-0000-000064140000}"/>
    <cellStyle name="Vejica 2 2 8 3" xfId="1239" xr:uid="{00000000-0005-0000-0000-000065140000}"/>
    <cellStyle name="Vejica 2 2 8 3 2" xfId="3082" xr:uid="{00000000-0005-0000-0000-000066140000}"/>
    <cellStyle name="Vejica 2 2 8 4" xfId="804" xr:uid="{00000000-0005-0000-0000-000067140000}"/>
    <cellStyle name="Vejica 2 2 8 4 2" xfId="2647" xr:uid="{00000000-0005-0000-0000-000068140000}"/>
    <cellStyle name="Vejica 2 2 8 5" xfId="2110" xr:uid="{00000000-0005-0000-0000-000069140000}"/>
    <cellStyle name="Vejica 2 2 8 6" xfId="1699" xr:uid="{00000000-0005-0000-0000-00006A140000}"/>
    <cellStyle name="Vejica 2 3" xfId="160" xr:uid="{00000000-0005-0000-0000-00006B140000}"/>
    <cellStyle name="Vejica 2 3 2" xfId="552" xr:uid="{00000000-0005-0000-0000-00006C140000}"/>
    <cellStyle name="Vejica 2 4" xfId="155" xr:uid="{00000000-0005-0000-0000-00006D140000}"/>
    <cellStyle name="Vejica 2 4 2" xfId="553" xr:uid="{00000000-0005-0000-0000-00006E140000}"/>
    <cellStyle name="Vejica 2 5" xfId="544" xr:uid="{00000000-0005-0000-0000-00006F140000}"/>
    <cellStyle name="Vejica 3" xfId="53" xr:uid="{00000000-0005-0000-0000-000070140000}"/>
    <cellStyle name="Vejica 3 2" xfId="554" xr:uid="{00000000-0005-0000-0000-000071140000}"/>
    <cellStyle name="Vejica 4" xfId="65" xr:uid="{00000000-0005-0000-0000-000072140000}"/>
    <cellStyle name="Vejica 4 2" xfId="555" xr:uid="{00000000-0005-0000-0000-000073140000}"/>
    <cellStyle name="Vejica 4 3" xfId="138" xr:uid="{00000000-0005-0000-0000-000074140000}"/>
    <cellStyle name="Vejica 4 4" xfId="565" xr:uid="{00000000-0005-0000-0000-000075140000}"/>
    <cellStyle name="Vejica 4 4 2" xfId="1028" xr:uid="{00000000-0005-0000-0000-000076140000}"/>
    <cellStyle name="Vejica 4 4 2 2" xfId="2871" xr:uid="{00000000-0005-0000-0000-000077140000}"/>
    <cellStyle name="Vejica 4 4 3" xfId="2408" xr:uid="{00000000-0005-0000-0000-000078140000}"/>
    <cellStyle name="Vejica 4 4 4" xfId="1862" xr:uid="{00000000-0005-0000-0000-000079140000}"/>
    <cellStyle name="Vejica 4 5" xfId="1225" xr:uid="{00000000-0005-0000-0000-00007A140000}"/>
    <cellStyle name="Vejica 4 5 2" xfId="3068" xr:uid="{00000000-0005-0000-0000-00007B140000}"/>
    <cellStyle name="Vejica 4 6" xfId="772" xr:uid="{00000000-0005-0000-0000-00007C140000}"/>
    <cellStyle name="Vejica 4 6 2" xfId="2615" xr:uid="{00000000-0005-0000-0000-00007D140000}"/>
    <cellStyle name="Vejica 4 7" xfId="2071" xr:uid="{00000000-0005-0000-0000-00007E140000}"/>
    <cellStyle name="Vejica 4 8" xfId="1694" xr:uid="{00000000-0005-0000-0000-00007F140000}"/>
    <cellStyle name="Vejica 5" xfId="120" xr:uid="{00000000-0005-0000-0000-000080140000}"/>
    <cellStyle name="Vejica 5 2" xfId="556" xr:uid="{00000000-0005-0000-0000-000081140000}"/>
    <cellStyle name="Vnos 2" xfId="136" xr:uid="{00000000-0005-0000-0000-000082140000}"/>
    <cellStyle name="Vnos 2 2" xfId="263" xr:uid="{00000000-0005-0000-0000-000083140000}"/>
    <cellStyle name="Vnos 2 2 10" xfId="2210" xr:uid="{00000000-0005-0000-0000-000084140000}"/>
    <cellStyle name="Vnos 2 2 11" xfId="3882" xr:uid="{00000000-0005-0000-0000-000085140000}"/>
    <cellStyle name="Vnos 2 2 12" xfId="4062" xr:uid="{00000000-0005-0000-0000-000086140000}"/>
    <cellStyle name="Vnos 2 2 2" xfId="660" xr:uid="{00000000-0005-0000-0000-000087140000}"/>
    <cellStyle name="Vnos 2 2 2 2" xfId="1123" xr:uid="{00000000-0005-0000-0000-000088140000}"/>
    <cellStyle name="Vnos 2 2 2 2 2" xfId="3980" xr:uid="{00000000-0005-0000-0000-000089140000}"/>
    <cellStyle name="Vnos 2 2 2 2 3" xfId="4602" xr:uid="{00000000-0005-0000-0000-00008A140000}"/>
    <cellStyle name="Vnos 2 2 2 2 4" xfId="4045" xr:uid="{00000000-0005-0000-0000-00008B140000}"/>
    <cellStyle name="Vnos 2 2 2 2 5" xfId="4495" xr:uid="{00000000-0005-0000-0000-00008C140000}"/>
    <cellStyle name="Vnos 2 2 2 2 6" xfId="2070" xr:uid="{00000000-0005-0000-0000-00008D140000}"/>
    <cellStyle name="Vnos 2 2 2 2 7" xfId="2966" xr:uid="{00000000-0005-0000-0000-00008E140000}"/>
    <cellStyle name="Vnos 2 2 2 3" xfId="1532" xr:uid="{00000000-0005-0000-0000-00008F140000}"/>
    <cellStyle name="Vnos 2 2 2 3 2" xfId="4263" xr:uid="{00000000-0005-0000-0000-000090140000}"/>
    <cellStyle name="Vnos 2 2 2 3 3" xfId="3846" xr:uid="{00000000-0005-0000-0000-000091140000}"/>
    <cellStyle name="Vnos 2 2 2 3 4" xfId="4890" xr:uid="{00000000-0005-0000-0000-000092140000}"/>
    <cellStyle name="Vnos 2 2 2 3 5" xfId="5214" xr:uid="{00000000-0005-0000-0000-000093140000}"/>
    <cellStyle name="Vnos 2 2 2 3 6" xfId="5505" xr:uid="{00000000-0005-0000-0000-000094140000}"/>
    <cellStyle name="Vnos 2 2 2 3 7" xfId="3375" xr:uid="{00000000-0005-0000-0000-000095140000}"/>
    <cellStyle name="Vnos 2 2 2 4" xfId="1690" xr:uid="{00000000-0005-0000-0000-000096140000}"/>
    <cellStyle name="Vnos 2 2 2 4 2" xfId="4421" xr:uid="{00000000-0005-0000-0000-000097140000}"/>
    <cellStyle name="Vnos 2 2 2 4 3" xfId="4728" xr:uid="{00000000-0005-0000-0000-000098140000}"/>
    <cellStyle name="Vnos 2 2 2 4 4" xfId="5048" xr:uid="{00000000-0005-0000-0000-000099140000}"/>
    <cellStyle name="Vnos 2 2 2 4 5" xfId="5372" xr:uid="{00000000-0005-0000-0000-00009A140000}"/>
    <cellStyle name="Vnos 2 2 2 4 6" xfId="5663" xr:uid="{00000000-0005-0000-0000-00009B140000}"/>
    <cellStyle name="Vnos 2 2 2 4 7" xfId="3533" xr:uid="{00000000-0005-0000-0000-00009C140000}"/>
    <cellStyle name="Vnos 2 2 2 5" xfId="2503" xr:uid="{00000000-0005-0000-0000-00009D140000}"/>
    <cellStyle name="Vnos 2 2 2 6" xfId="4078" xr:uid="{00000000-0005-0000-0000-00009E140000}"/>
    <cellStyle name="Vnos 2 2 2 7" xfId="3552" xr:uid="{00000000-0005-0000-0000-00009F140000}"/>
    <cellStyle name="Vnos 2 2 3" xfId="1322" xr:uid="{00000000-0005-0000-0000-0000A0140000}"/>
    <cellStyle name="Vnos 2 2 3 2" xfId="1595" xr:uid="{00000000-0005-0000-0000-0000A1140000}"/>
    <cellStyle name="Vnos 2 2 3 2 2" xfId="4326" xr:uid="{00000000-0005-0000-0000-0000A2140000}"/>
    <cellStyle name="Vnos 2 2 3 2 3" xfId="3635" xr:uid="{00000000-0005-0000-0000-0000A3140000}"/>
    <cellStyle name="Vnos 2 2 3 2 4" xfId="4953" xr:uid="{00000000-0005-0000-0000-0000A4140000}"/>
    <cellStyle name="Vnos 2 2 3 2 5" xfId="5277" xr:uid="{00000000-0005-0000-0000-0000A5140000}"/>
    <cellStyle name="Vnos 2 2 3 2 6" xfId="5568" xr:uid="{00000000-0005-0000-0000-0000A6140000}"/>
    <cellStyle name="Vnos 2 2 3 2 7" xfId="3438" xr:uid="{00000000-0005-0000-0000-0000A7140000}"/>
    <cellStyle name="Vnos 2 2 3 3" xfId="1691" xr:uid="{00000000-0005-0000-0000-0000A8140000}"/>
    <cellStyle name="Vnos 2 2 3 3 2" xfId="4422" xr:uid="{00000000-0005-0000-0000-0000A9140000}"/>
    <cellStyle name="Vnos 2 2 3 3 3" xfId="4729" xr:uid="{00000000-0005-0000-0000-0000AA140000}"/>
    <cellStyle name="Vnos 2 2 3 3 4" xfId="5049" xr:uid="{00000000-0005-0000-0000-0000AB140000}"/>
    <cellStyle name="Vnos 2 2 3 3 5" xfId="5373" xr:uid="{00000000-0005-0000-0000-0000AC140000}"/>
    <cellStyle name="Vnos 2 2 3 3 6" xfId="5664" xr:uid="{00000000-0005-0000-0000-0000AD140000}"/>
    <cellStyle name="Vnos 2 2 3 3 7" xfId="3534" xr:uid="{00000000-0005-0000-0000-0000AE140000}"/>
    <cellStyle name="Vnos 2 2 3 4" xfId="4092" xr:uid="{00000000-0005-0000-0000-0000AF140000}"/>
    <cellStyle name="Vnos 2 2 3 5" xfId="4018" xr:uid="{00000000-0005-0000-0000-0000B0140000}"/>
    <cellStyle name="Vnos 2 2 3 6" xfId="4744" xr:uid="{00000000-0005-0000-0000-0000B1140000}"/>
    <cellStyle name="Vnos 2 2 3 7" xfId="5078" xr:uid="{00000000-0005-0000-0000-0000B2140000}"/>
    <cellStyle name="Vnos 2 2 3 8" xfId="5375" xr:uid="{00000000-0005-0000-0000-0000B3140000}"/>
    <cellStyle name="Vnos 2 2 3 9" xfId="3165" xr:uid="{00000000-0005-0000-0000-0000B4140000}"/>
    <cellStyle name="Vnos 2 2 4" xfId="1240" xr:uid="{00000000-0005-0000-0000-0000B5140000}"/>
    <cellStyle name="Vnos 2 2 4 2" xfId="1576" xr:uid="{00000000-0005-0000-0000-0000B6140000}"/>
    <cellStyle name="Vnos 2 2 4 2 2" xfId="4307" xr:uid="{00000000-0005-0000-0000-0000B7140000}"/>
    <cellStyle name="Vnos 2 2 4 2 3" xfId="3822" xr:uid="{00000000-0005-0000-0000-0000B8140000}"/>
    <cellStyle name="Vnos 2 2 4 2 4" xfId="4934" xr:uid="{00000000-0005-0000-0000-0000B9140000}"/>
    <cellStyle name="Vnos 2 2 4 2 5" xfId="5258" xr:uid="{00000000-0005-0000-0000-0000BA140000}"/>
    <cellStyle name="Vnos 2 2 4 2 6" xfId="5549" xr:uid="{00000000-0005-0000-0000-0000BB140000}"/>
    <cellStyle name="Vnos 2 2 4 2 7" xfId="3419" xr:uid="{00000000-0005-0000-0000-0000BC140000}"/>
    <cellStyle name="Vnos 2 2 4 3" xfId="805" xr:uid="{00000000-0005-0000-0000-0000BD140000}"/>
    <cellStyle name="Vnos 2 2 4 3 2" xfId="3782" xr:uid="{00000000-0005-0000-0000-0000BE140000}"/>
    <cellStyle name="Vnos 2 2 4 3 3" xfId="3584" xr:uid="{00000000-0005-0000-0000-0000BF140000}"/>
    <cellStyle name="Vnos 2 2 4 3 4" xfId="3558" xr:uid="{00000000-0005-0000-0000-0000C0140000}"/>
    <cellStyle name="Vnos 2 2 4 3 5" xfId="4005" xr:uid="{00000000-0005-0000-0000-0000C1140000}"/>
    <cellStyle name="Vnos 2 2 4 3 6" xfId="3658" xr:uid="{00000000-0005-0000-0000-0000C2140000}"/>
    <cellStyle name="Vnos 2 2 4 3 7" xfId="2648" xr:uid="{00000000-0005-0000-0000-0000C3140000}"/>
    <cellStyle name="Vnos 2 2 4 4" xfId="4056" xr:uid="{00000000-0005-0000-0000-0000C4140000}"/>
    <cellStyle name="Vnos 2 2 4 5" xfId="4654" xr:uid="{00000000-0005-0000-0000-0000C5140000}"/>
    <cellStyle name="Vnos 2 2 4 6" xfId="3989" xr:uid="{00000000-0005-0000-0000-0000C6140000}"/>
    <cellStyle name="Vnos 2 2 4 7" xfId="5068" xr:uid="{00000000-0005-0000-0000-0000C7140000}"/>
    <cellStyle name="Vnos 2 2 4 8" xfId="2098" xr:uid="{00000000-0005-0000-0000-0000C8140000}"/>
    <cellStyle name="Vnos 2 2 4 9" xfId="3083" xr:uid="{00000000-0005-0000-0000-0000C9140000}"/>
    <cellStyle name="Vnos 2 2 5" xfId="1221" xr:uid="{00000000-0005-0000-0000-0000CA140000}"/>
    <cellStyle name="Vnos 2 2 5 2" xfId="1564" xr:uid="{00000000-0005-0000-0000-0000CB140000}"/>
    <cellStyle name="Vnos 2 2 5 2 2" xfId="4295" xr:uid="{00000000-0005-0000-0000-0000CC140000}"/>
    <cellStyle name="Vnos 2 2 5 2 3" xfId="4130" xr:uid="{00000000-0005-0000-0000-0000CD140000}"/>
    <cellStyle name="Vnos 2 2 5 2 4" xfId="4922" xr:uid="{00000000-0005-0000-0000-0000CE140000}"/>
    <cellStyle name="Vnos 2 2 5 2 5" xfId="5246" xr:uid="{00000000-0005-0000-0000-0000CF140000}"/>
    <cellStyle name="Vnos 2 2 5 2 6" xfId="5537" xr:uid="{00000000-0005-0000-0000-0000D0140000}"/>
    <cellStyle name="Vnos 2 2 5 2 7" xfId="3407" xr:uid="{00000000-0005-0000-0000-0000D1140000}"/>
    <cellStyle name="Vnos 2 2 5 3" xfId="806" xr:uid="{00000000-0005-0000-0000-0000D2140000}"/>
    <cellStyle name="Vnos 2 2 5 3 2" xfId="3783" xr:uid="{00000000-0005-0000-0000-0000D3140000}"/>
    <cellStyle name="Vnos 2 2 5 3 3" xfId="4481" xr:uid="{00000000-0005-0000-0000-0000D4140000}"/>
    <cellStyle name="Vnos 2 2 5 3 4" xfId="2363" xr:uid="{00000000-0005-0000-0000-0000D5140000}"/>
    <cellStyle name="Vnos 2 2 5 3 5" xfId="3685" xr:uid="{00000000-0005-0000-0000-0000D6140000}"/>
    <cellStyle name="Vnos 2 2 5 3 6" xfId="4006" xr:uid="{00000000-0005-0000-0000-0000D7140000}"/>
    <cellStyle name="Vnos 2 2 5 3 7" xfId="2649" xr:uid="{00000000-0005-0000-0000-0000D8140000}"/>
    <cellStyle name="Vnos 2 2 5 4" xfId="4040" xr:uid="{00000000-0005-0000-0000-0000D9140000}"/>
    <cellStyle name="Vnos 2 2 5 5" xfId="2367" xr:uid="{00000000-0005-0000-0000-0000DA140000}"/>
    <cellStyle name="Vnos 2 2 5 6" xfId="3815" xr:uid="{00000000-0005-0000-0000-0000DB140000}"/>
    <cellStyle name="Vnos 2 2 5 7" xfId="5057" xr:uid="{00000000-0005-0000-0000-0000DC140000}"/>
    <cellStyle name="Vnos 2 2 5 8" xfId="2401" xr:uid="{00000000-0005-0000-0000-0000DD140000}"/>
    <cellStyle name="Vnos 2 2 5 9" xfId="3064" xr:uid="{00000000-0005-0000-0000-0000DE140000}"/>
    <cellStyle name="Vnos 2 2 6" xfId="1409" xr:uid="{00000000-0005-0000-0000-0000DF140000}"/>
    <cellStyle name="Vnos 2 2 6 2" xfId="1616" xr:uid="{00000000-0005-0000-0000-0000E0140000}"/>
    <cellStyle name="Vnos 2 2 6 2 2" xfId="4347" xr:uid="{00000000-0005-0000-0000-0000E1140000}"/>
    <cellStyle name="Vnos 2 2 6 2 3" xfId="3855" xr:uid="{00000000-0005-0000-0000-0000E2140000}"/>
    <cellStyle name="Vnos 2 2 6 2 4" xfId="4974" xr:uid="{00000000-0005-0000-0000-0000E3140000}"/>
    <cellStyle name="Vnos 2 2 6 2 5" xfId="5298" xr:uid="{00000000-0005-0000-0000-0000E4140000}"/>
    <cellStyle name="Vnos 2 2 6 2 6" xfId="5589" xr:uid="{00000000-0005-0000-0000-0000E5140000}"/>
    <cellStyle name="Vnos 2 2 6 2 7" xfId="3459" xr:uid="{00000000-0005-0000-0000-0000E6140000}"/>
    <cellStyle name="Vnos 2 2 6 3" xfId="1498" xr:uid="{00000000-0005-0000-0000-0000E7140000}"/>
    <cellStyle name="Vnos 2 2 6 3 2" xfId="4229" xr:uid="{00000000-0005-0000-0000-0000E8140000}"/>
    <cellStyle name="Vnos 2 2 6 3 3" xfId="3690" xr:uid="{00000000-0005-0000-0000-0000E9140000}"/>
    <cellStyle name="Vnos 2 2 6 3 4" xfId="4856" xr:uid="{00000000-0005-0000-0000-0000EA140000}"/>
    <cellStyle name="Vnos 2 2 6 3 5" xfId="5180" xr:uid="{00000000-0005-0000-0000-0000EB140000}"/>
    <cellStyle name="Vnos 2 2 6 3 6" xfId="5471" xr:uid="{00000000-0005-0000-0000-0000EC140000}"/>
    <cellStyle name="Vnos 2 2 6 3 7" xfId="3341" xr:uid="{00000000-0005-0000-0000-0000ED140000}"/>
    <cellStyle name="Vnos 2 2 6 4" xfId="4140" xr:uid="{00000000-0005-0000-0000-0000EE140000}"/>
    <cellStyle name="Vnos 2 2 6 5" xfId="4562" xr:uid="{00000000-0005-0000-0000-0000EF140000}"/>
    <cellStyle name="Vnos 2 2 6 6" xfId="4767" xr:uid="{00000000-0005-0000-0000-0000F0140000}"/>
    <cellStyle name="Vnos 2 2 6 7" xfId="5091" xr:uid="{00000000-0005-0000-0000-0000F1140000}"/>
    <cellStyle name="Vnos 2 2 6 8" xfId="5382" xr:uid="{00000000-0005-0000-0000-0000F2140000}"/>
    <cellStyle name="Vnos 2 2 6 9" xfId="3252" xr:uid="{00000000-0005-0000-0000-0000F3140000}"/>
    <cellStyle name="Vnos 2 2 7" xfId="898" xr:uid="{00000000-0005-0000-0000-0000F4140000}"/>
    <cellStyle name="Vnos 2 2 7 2" xfId="3831" xr:uid="{00000000-0005-0000-0000-0000F5140000}"/>
    <cellStyle name="Vnos 2 2 7 3" xfId="3546" xr:uid="{00000000-0005-0000-0000-0000F6140000}"/>
    <cellStyle name="Vnos 2 2 7 4" xfId="4499" xr:uid="{00000000-0005-0000-0000-0000F7140000}"/>
    <cellStyle name="Vnos 2 2 7 5" xfId="4452" xr:uid="{00000000-0005-0000-0000-0000F8140000}"/>
    <cellStyle name="Vnos 2 2 7 6" xfId="5073" xr:uid="{00000000-0005-0000-0000-0000F9140000}"/>
    <cellStyle name="Vnos 2 2 7 7" xfId="2741" xr:uid="{00000000-0005-0000-0000-0000FA140000}"/>
    <cellStyle name="Vnos 2 2 8" xfId="810" xr:uid="{00000000-0005-0000-0000-0000FB140000}"/>
    <cellStyle name="Vnos 2 2 8 2" xfId="3786" xr:uid="{00000000-0005-0000-0000-0000FC140000}"/>
    <cellStyle name="Vnos 2 2 8 3" xfId="2147" xr:uid="{00000000-0005-0000-0000-0000FD140000}"/>
    <cellStyle name="Vnos 2 2 8 4" xfId="4427" xr:uid="{00000000-0005-0000-0000-0000FE140000}"/>
    <cellStyle name="Vnos 2 2 8 5" xfId="4627" xr:uid="{00000000-0005-0000-0000-0000FF140000}"/>
    <cellStyle name="Vnos 2 2 8 6" xfId="4119" xr:uid="{00000000-0005-0000-0000-000000150000}"/>
    <cellStyle name="Vnos 2 2 8 7" xfId="2653" xr:uid="{00000000-0005-0000-0000-000001150000}"/>
    <cellStyle name="Vnos 2 2 9" xfId="1539" xr:uid="{00000000-0005-0000-0000-000002150000}"/>
    <cellStyle name="Vnos 2 2 9 2" xfId="4270" xr:uid="{00000000-0005-0000-0000-000003150000}"/>
    <cellStyle name="Vnos 2 2 9 3" xfId="4498" xr:uid="{00000000-0005-0000-0000-000004150000}"/>
    <cellStyle name="Vnos 2 2 9 4" xfId="4897" xr:uid="{00000000-0005-0000-0000-000005150000}"/>
    <cellStyle name="Vnos 2 2 9 5" xfId="5221" xr:uid="{00000000-0005-0000-0000-000006150000}"/>
    <cellStyle name="Vnos 2 2 9 6" xfId="5512" xr:uid="{00000000-0005-0000-0000-000007150000}"/>
    <cellStyle name="Vnos 2 2 9 7" xfId="3382" xr:uid="{00000000-0005-0000-0000-000008150000}"/>
    <cellStyle name="Vnos 2 3" xfId="557" xr:uid="{00000000-0005-0000-0000-000009150000}"/>
    <cellStyle name="Vnos 2 4" xfId="798" xr:uid="{00000000-0005-0000-0000-00000A150000}"/>
    <cellStyle name="Vnos 2 4 2" xfId="3775" xr:uid="{00000000-0005-0000-0000-00000B150000}"/>
    <cellStyle name="Vnos 2 4 3" xfId="3600" xr:uid="{00000000-0005-0000-0000-00000C150000}"/>
    <cellStyle name="Vnos 2 4 4" xfId="3593" xr:uid="{00000000-0005-0000-0000-00000D150000}"/>
    <cellStyle name="Vnos 2 4 5" xfId="3666" xr:uid="{00000000-0005-0000-0000-00000E150000}"/>
    <cellStyle name="Vnos 2 4 6" xfId="4447" xr:uid="{00000000-0005-0000-0000-00000F150000}"/>
    <cellStyle name="Vnos 2 4 7" xfId="2641" xr:uid="{00000000-0005-0000-0000-000010150000}"/>
    <cellStyle name="Vnos 2 5" xfId="2106" xr:uid="{00000000-0005-0000-0000-000011150000}"/>
    <cellStyle name="Vsota 2" xfId="137" xr:uid="{00000000-0005-0000-0000-000012150000}"/>
    <cellStyle name="Vsota 2 10" xfId="794" xr:uid="{00000000-0005-0000-0000-000013150000}"/>
    <cellStyle name="Vsota 2 10 2" xfId="3771" xr:uid="{00000000-0005-0000-0000-000014150000}"/>
    <cellStyle name="Vsota 2 10 3" xfId="3606" xr:uid="{00000000-0005-0000-0000-000015150000}"/>
    <cellStyle name="Vsota 2 10 4" xfId="3921" xr:uid="{00000000-0005-0000-0000-000016150000}"/>
    <cellStyle name="Vsota 2 10 5" xfId="4763" xr:uid="{00000000-0005-0000-0000-000017150000}"/>
    <cellStyle name="Vsota 2 10 6" xfId="4760" xr:uid="{00000000-0005-0000-0000-000018150000}"/>
    <cellStyle name="Vsota 2 10 7" xfId="2637" xr:uid="{00000000-0005-0000-0000-000019150000}"/>
    <cellStyle name="Vsota 2 11" xfId="1477" xr:uid="{00000000-0005-0000-0000-00001A150000}"/>
    <cellStyle name="Vsota 2 11 2" xfId="4208" xr:uid="{00000000-0005-0000-0000-00001B150000}"/>
    <cellStyle name="Vsota 2 11 3" xfId="4547" xr:uid="{00000000-0005-0000-0000-00001C150000}"/>
    <cellStyle name="Vsota 2 11 4" xfId="4835" xr:uid="{00000000-0005-0000-0000-00001D150000}"/>
    <cellStyle name="Vsota 2 11 5" xfId="5159" xr:uid="{00000000-0005-0000-0000-00001E150000}"/>
    <cellStyle name="Vsota 2 11 6" xfId="5450" xr:uid="{00000000-0005-0000-0000-00001F150000}"/>
    <cellStyle name="Vsota 2 11 7" xfId="3320" xr:uid="{00000000-0005-0000-0000-000020150000}"/>
    <cellStyle name="Vsota 2 12" xfId="2107" xr:uid="{00000000-0005-0000-0000-000021150000}"/>
    <cellStyle name="Vsota 2 13" xfId="4082" xr:uid="{00000000-0005-0000-0000-000022150000}"/>
    <cellStyle name="Vsota 2 14" xfId="4117" xr:uid="{00000000-0005-0000-0000-000023150000}"/>
    <cellStyle name="Vsota 2 15" xfId="5075" xr:uid="{00000000-0005-0000-0000-000024150000}"/>
    <cellStyle name="Vsota 2 2" xfId="264" xr:uid="{00000000-0005-0000-0000-000025150000}"/>
    <cellStyle name="Vsota 2 2 10" xfId="2211" xr:uid="{00000000-0005-0000-0000-000026150000}"/>
    <cellStyle name="Vsota 2 2 11" xfId="4136" xr:uid="{00000000-0005-0000-0000-000027150000}"/>
    <cellStyle name="Vsota 2 2 12" xfId="4524" xr:uid="{00000000-0005-0000-0000-000028150000}"/>
    <cellStyle name="Vsota 2 2 2" xfId="661" xr:uid="{00000000-0005-0000-0000-000029150000}"/>
    <cellStyle name="Vsota 2 2 2 2" xfId="1124" xr:uid="{00000000-0005-0000-0000-00002A150000}"/>
    <cellStyle name="Vsota 2 2 2 2 2" xfId="3981" xr:uid="{00000000-0005-0000-0000-00002B150000}"/>
    <cellStyle name="Vsota 2 2 2 2 3" xfId="2063" xr:uid="{00000000-0005-0000-0000-00002C150000}"/>
    <cellStyle name="Vsota 2 2 2 2 4" xfId="3861" xr:uid="{00000000-0005-0000-0000-00002D150000}"/>
    <cellStyle name="Vsota 2 2 2 2 5" xfId="4573" xr:uid="{00000000-0005-0000-0000-00002E150000}"/>
    <cellStyle name="Vsota 2 2 2 2 6" xfId="4762" xr:uid="{00000000-0005-0000-0000-00002F150000}"/>
    <cellStyle name="Vsota 2 2 2 2 7" xfId="2967" xr:uid="{00000000-0005-0000-0000-000030150000}"/>
    <cellStyle name="Vsota 2 2 2 3" xfId="1533" xr:uid="{00000000-0005-0000-0000-000031150000}"/>
    <cellStyle name="Vsota 2 2 2 3 2" xfId="4264" xr:uid="{00000000-0005-0000-0000-000032150000}"/>
    <cellStyle name="Vsota 2 2 2 3 3" xfId="4072" xr:uid="{00000000-0005-0000-0000-000033150000}"/>
    <cellStyle name="Vsota 2 2 2 3 4" xfId="4891" xr:uid="{00000000-0005-0000-0000-000034150000}"/>
    <cellStyle name="Vsota 2 2 2 3 5" xfId="5215" xr:uid="{00000000-0005-0000-0000-000035150000}"/>
    <cellStyle name="Vsota 2 2 2 3 6" xfId="5506" xr:uid="{00000000-0005-0000-0000-000036150000}"/>
    <cellStyle name="Vsota 2 2 2 3 7" xfId="3376" xr:uid="{00000000-0005-0000-0000-000037150000}"/>
    <cellStyle name="Vsota 2 2 2 4" xfId="813" xr:uid="{00000000-0005-0000-0000-000038150000}"/>
    <cellStyle name="Vsota 2 2 2 4 2" xfId="3788" xr:uid="{00000000-0005-0000-0000-000039150000}"/>
    <cellStyle name="Vsota 2 2 2 4 3" xfId="3565" xr:uid="{00000000-0005-0000-0000-00003A150000}"/>
    <cellStyle name="Vsota 2 2 2 4 4" xfId="4086" xr:uid="{00000000-0005-0000-0000-00003B150000}"/>
    <cellStyle name="Vsota 2 2 2 4 5" xfId="3575" xr:uid="{00000000-0005-0000-0000-00003C150000}"/>
    <cellStyle name="Vsota 2 2 2 4 6" xfId="3535" xr:uid="{00000000-0005-0000-0000-00003D150000}"/>
    <cellStyle name="Vsota 2 2 2 4 7" xfId="2656" xr:uid="{00000000-0005-0000-0000-00003E150000}"/>
    <cellStyle name="Vsota 2 2 2 5" xfId="2504" xr:uid="{00000000-0005-0000-0000-00003F150000}"/>
    <cellStyle name="Vsota 2 2 2 6" xfId="3958" xr:uid="{00000000-0005-0000-0000-000040150000}"/>
    <cellStyle name="Vsota 2 2 2 7" xfId="2033" xr:uid="{00000000-0005-0000-0000-000041150000}"/>
    <cellStyle name="Vsota 2 2 3" xfId="1233" xr:uid="{00000000-0005-0000-0000-000042150000}"/>
    <cellStyle name="Vsota 2 2 3 2" xfId="1570" xr:uid="{00000000-0005-0000-0000-000043150000}"/>
    <cellStyle name="Vsota 2 2 3 2 2" xfId="4301" xr:uid="{00000000-0005-0000-0000-000044150000}"/>
    <cellStyle name="Vsota 2 2 3 2 3" xfId="3677" xr:uid="{00000000-0005-0000-0000-000045150000}"/>
    <cellStyle name="Vsota 2 2 3 2 4" xfId="4928" xr:uid="{00000000-0005-0000-0000-000046150000}"/>
    <cellStyle name="Vsota 2 2 3 2 5" xfId="5252" xr:uid="{00000000-0005-0000-0000-000047150000}"/>
    <cellStyle name="Vsota 2 2 3 2 6" xfId="5543" xr:uid="{00000000-0005-0000-0000-000048150000}"/>
    <cellStyle name="Vsota 2 2 3 2 7" xfId="3413" xr:uid="{00000000-0005-0000-0000-000049150000}"/>
    <cellStyle name="Vsota 2 2 3 3" xfId="781" xr:uid="{00000000-0005-0000-0000-00004A150000}"/>
    <cellStyle name="Vsota 2 2 3 3 2" xfId="3758" xr:uid="{00000000-0005-0000-0000-00004B150000}"/>
    <cellStyle name="Vsota 2 2 3 3 3" xfId="3597" xr:uid="{00000000-0005-0000-0000-00004C150000}"/>
    <cellStyle name="Vsota 2 2 3 3 4" xfId="3706" xr:uid="{00000000-0005-0000-0000-00004D150000}"/>
    <cellStyle name="Vsota 2 2 3 3 5" xfId="3536" xr:uid="{00000000-0005-0000-0000-00004E150000}"/>
    <cellStyle name="Vsota 2 2 3 3 6" xfId="3572" xr:uid="{00000000-0005-0000-0000-00004F150000}"/>
    <cellStyle name="Vsota 2 2 3 3 7" xfId="2624" xr:uid="{00000000-0005-0000-0000-000050150000}"/>
    <cellStyle name="Vsota 2 2 3 4" xfId="4050" xr:uid="{00000000-0005-0000-0000-000051150000}"/>
    <cellStyle name="Vsota 2 2 3 5" xfId="4590" xr:uid="{00000000-0005-0000-0000-000052150000}"/>
    <cellStyle name="Vsota 2 2 3 6" xfId="4508" xr:uid="{00000000-0005-0000-0000-000053150000}"/>
    <cellStyle name="Vsota 2 2 3 7" xfId="5063" xr:uid="{00000000-0005-0000-0000-000054150000}"/>
    <cellStyle name="Vsota 2 2 3 8" xfId="2103" xr:uid="{00000000-0005-0000-0000-000055150000}"/>
    <cellStyle name="Vsota 2 2 3 9" xfId="3076" xr:uid="{00000000-0005-0000-0000-000056150000}"/>
    <cellStyle name="Vsota 2 2 4" xfId="1420" xr:uid="{00000000-0005-0000-0000-000057150000}"/>
    <cellStyle name="Vsota 2 2 4 2" xfId="1627" xr:uid="{00000000-0005-0000-0000-000058150000}"/>
    <cellStyle name="Vsota 2 2 4 2 2" xfId="4358" xr:uid="{00000000-0005-0000-0000-000059150000}"/>
    <cellStyle name="Vsota 2 2 4 2 3" xfId="2079" xr:uid="{00000000-0005-0000-0000-00005A150000}"/>
    <cellStyle name="Vsota 2 2 4 2 4" xfId="4985" xr:uid="{00000000-0005-0000-0000-00005B150000}"/>
    <cellStyle name="Vsota 2 2 4 2 5" xfId="5309" xr:uid="{00000000-0005-0000-0000-00005C150000}"/>
    <cellStyle name="Vsota 2 2 4 2 6" xfId="5600" xr:uid="{00000000-0005-0000-0000-00005D150000}"/>
    <cellStyle name="Vsota 2 2 4 2 7" xfId="3470" xr:uid="{00000000-0005-0000-0000-00005E150000}"/>
    <cellStyle name="Vsota 2 2 4 3" xfId="992" xr:uid="{00000000-0005-0000-0000-00005F150000}"/>
    <cellStyle name="Vsota 2 2 4 3 2" xfId="3886" xr:uid="{00000000-0005-0000-0000-000060150000}"/>
    <cellStyle name="Vsota 2 2 4 3 3" xfId="4613" xr:uid="{00000000-0005-0000-0000-000061150000}"/>
    <cellStyle name="Vsota 2 2 4 3 4" xfId="3707" xr:uid="{00000000-0005-0000-0000-000062150000}"/>
    <cellStyle name="Vsota 2 2 4 3 5" xfId="4478" xr:uid="{00000000-0005-0000-0000-000063150000}"/>
    <cellStyle name="Vsota 2 2 4 3 6" xfId="4057" xr:uid="{00000000-0005-0000-0000-000064150000}"/>
    <cellStyle name="Vsota 2 2 4 3 7" xfId="2835" xr:uid="{00000000-0005-0000-0000-000065150000}"/>
    <cellStyle name="Vsota 2 2 4 4" xfId="4151" xr:uid="{00000000-0005-0000-0000-000066150000}"/>
    <cellStyle name="Vsota 2 2 4 5" xfId="4523" xr:uid="{00000000-0005-0000-0000-000067150000}"/>
    <cellStyle name="Vsota 2 2 4 6" xfId="4778" xr:uid="{00000000-0005-0000-0000-000068150000}"/>
    <cellStyle name="Vsota 2 2 4 7" xfId="5102" xr:uid="{00000000-0005-0000-0000-000069150000}"/>
    <cellStyle name="Vsota 2 2 4 8" xfId="5393" xr:uid="{00000000-0005-0000-0000-00006A150000}"/>
    <cellStyle name="Vsota 2 2 4 9" xfId="3263" xr:uid="{00000000-0005-0000-0000-00006B150000}"/>
    <cellStyle name="Vsota 2 2 5" xfId="1216" xr:uid="{00000000-0005-0000-0000-00006C150000}"/>
    <cellStyle name="Vsota 2 2 5 2" xfId="1559" xr:uid="{00000000-0005-0000-0000-00006D150000}"/>
    <cellStyle name="Vsota 2 2 5 2 2" xfId="4290" xr:uid="{00000000-0005-0000-0000-00006E150000}"/>
    <cellStyle name="Vsota 2 2 5 2 3" xfId="3647" xr:uid="{00000000-0005-0000-0000-00006F150000}"/>
    <cellStyle name="Vsota 2 2 5 2 4" xfId="4917" xr:uid="{00000000-0005-0000-0000-000070150000}"/>
    <cellStyle name="Vsota 2 2 5 2 5" xfId="5241" xr:uid="{00000000-0005-0000-0000-000071150000}"/>
    <cellStyle name="Vsota 2 2 5 2 6" xfId="5532" xr:uid="{00000000-0005-0000-0000-000072150000}"/>
    <cellStyle name="Vsota 2 2 5 2 7" xfId="3402" xr:uid="{00000000-0005-0000-0000-000073150000}"/>
    <cellStyle name="Vsota 2 2 5 3" xfId="1522" xr:uid="{00000000-0005-0000-0000-000074150000}"/>
    <cellStyle name="Vsota 2 2 5 3 2" xfId="4253" xr:uid="{00000000-0005-0000-0000-000075150000}"/>
    <cellStyle name="Vsota 2 2 5 3 3" xfId="4527" xr:uid="{00000000-0005-0000-0000-000076150000}"/>
    <cellStyle name="Vsota 2 2 5 3 4" xfId="4880" xr:uid="{00000000-0005-0000-0000-000077150000}"/>
    <cellStyle name="Vsota 2 2 5 3 5" xfId="5204" xr:uid="{00000000-0005-0000-0000-000078150000}"/>
    <cellStyle name="Vsota 2 2 5 3 6" xfId="5495" xr:uid="{00000000-0005-0000-0000-000079150000}"/>
    <cellStyle name="Vsota 2 2 5 3 7" xfId="3365" xr:uid="{00000000-0005-0000-0000-00007A150000}"/>
    <cellStyle name="Vsota 2 2 5 4" xfId="4035" xr:uid="{00000000-0005-0000-0000-00007B150000}"/>
    <cellStyle name="Vsota 2 2 5 5" xfId="4511" xr:uid="{00000000-0005-0000-0000-00007C150000}"/>
    <cellStyle name="Vsota 2 2 5 6" xfId="4441" xr:uid="{00000000-0005-0000-0000-00007D150000}"/>
    <cellStyle name="Vsota 2 2 5 7" xfId="5052" xr:uid="{00000000-0005-0000-0000-00007E150000}"/>
    <cellStyle name="Vsota 2 2 5 8" xfId="4586" xr:uid="{00000000-0005-0000-0000-00007F150000}"/>
    <cellStyle name="Vsota 2 2 5 9" xfId="3059" xr:uid="{00000000-0005-0000-0000-000080150000}"/>
    <cellStyle name="Vsota 2 2 6" xfId="1219" xr:uid="{00000000-0005-0000-0000-000081150000}"/>
    <cellStyle name="Vsota 2 2 6 2" xfId="1562" xr:uid="{00000000-0005-0000-0000-000082150000}"/>
    <cellStyle name="Vsota 2 2 6 2 2" xfId="4293" xr:uid="{00000000-0005-0000-0000-000083150000}"/>
    <cellStyle name="Vsota 2 2 6 2 3" xfId="4026" xr:uid="{00000000-0005-0000-0000-000084150000}"/>
    <cellStyle name="Vsota 2 2 6 2 4" xfId="4920" xr:uid="{00000000-0005-0000-0000-000085150000}"/>
    <cellStyle name="Vsota 2 2 6 2 5" xfId="5244" xr:uid="{00000000-0005-0000-0000-000086150000}"/>
    <cellStyle name="Vsota 2 2 6 2 6" xfId="5535" xr:uid="{00000000-0005-0000-0000-000087150000}"/>
    <cellStyle name="Vsota 2 2 6 2 7" xfId="3405" xr:uid="{00000000-0005-0000-0000-000088150000}"/>
    <cellStyle name="Vsota 2 2 6 3" xfId="996" xr:uid="{00000000-0005-0000-0000-000089150000}"/>
    <cellStyle name="Vsota 2 2 6 3 2" xfId="3890" xr:uid="{00000000-0005-0000-0000-00008A150000}"/>
    <cellStyle name="Vsota 2 2 6 3 3" xfId="4641" xr:uid="{00000000-0005-0000-0000-00008B150000}"/>
    <cellStyle name="Vsota 2 2 6 3 4" xfId="3621" xr:uid="{00000000-0005-0000-0000-00008C150000}"/>
    <cellStyle name="Vsota 2 2 6 3 5" xfId="2302" xr:uid="{00000000-0005-0000-0000-00008D150000}"/>
    <cellStyle name="Vsota 2 2 6 3 6" xfId="3708" xr:uid="{00000000-0005-0000-0000-00008E150000}"/>
    <cellStyle name="Vsota 2 2 6 3 7" xfId="2839" xr:uid="{00000000-0005-0000-0000-00008F150000}"/>
    <cellStyle name="Vsota 2 2 6 4" xfId="4038" xr:uid="{00000000-0005-0000-0000-000090150000}"/>
    <cellStyle name="Vsota 2 2 6 5" xfId="3686" xr:uid="{00000000-0005-0000-0000-000091150000}"/>
    <cellStyle name="Vsota 2 2 6 6" xfId="3586" xr:uid="{00000000-0005-0000-0000-000092150000}"/>
    <cellStyle name="Vsota 2 2 6 7" xfId="5055" xr:uid="{00000000-0005-0000-0000-000093150000}"/>
    <cellStyle name="Vsota 2 2 6 8" xfId="3949" xr:uid="{00000000-0005-0000-0000-000094150000}"/>
    <cellStyle name="Vsota 2 2 6 9" xfId="3062" xr:uid="{00000000-0005-0000-0000-000095150000}"/>
    <cellStyle name="Vsota 2 2 7" xfId="899" xr:uid="{00000000-0005-0000-0000-000096150000}"/>
    <cellStyle name="Vsota 2 2 7 2" xfId="3832" xr:uid="{00000000-0005-0000-0000-000097150000}"/>
    <cellStyle name="Vsota 2 2 7 3" xfId="3726" xr:uid="{00000000-0005-0000-0000-000098150000}"/>
    <cellStyle name="Vsota 2 2 7 4" xfId="3598" xr:uid="{00000000-0005-0000-0000-000099150000}"/>
    <cellStyle name="Vsota 2 2 7 5" xfId="3560" xr:uid="{00000000-0005-0000-0000-00009A150000}"/>
    <cellStyle name="Vsota 2 2 7 6" xfId="3580" xr:uid="{00000000-0005-0000-0000-00009B150000}"/>
    <cellStyle name="Vsota 2 2 7 7" xfId="2742" xr:uid="{00000000-0005-0000-0000-00009C150000}"/>
    <cellStyle name="Vsota 2 2 8" xfId="769" xr:uid="{00000000-0005-0000-0000-00009D150000}"/>
    <cellStyle name="Vsota 2 2 8 2" xfId="3747" xr:uid="{00000000-0005-0000-0000-00009E150000}"/>
    <cellStyle name="Vsota 2 2 8 3" xfId="4477" xr:uid="{00000000-0005-0000-0000-00009F150000}"/>
    <cellStyle name="Vsota 2 2 8 4" xfId="4507" xr:uid="{00000000-0005-0000-0000-0000A0150000}"/>
    <cellStyle name="Vsota 2 2 8 5" xfId="4085" xr:uid="{00000000-0005-0000-0000-0000A1150000}"/>
    <cellStyle name="Vsota 2 2 8 6" xfId="3643" xr:uid="{00000000-0005-0000-0000-0000A2150000}"/>
    <cellStyle name="Vsota 2 2 8 7" xfId="2612" xr:uid="{00000000-0005-0000-0000-0000A3150000}"/>
    <cellStyle name="Vsota 2 2 9" xfId="1578" xr:uid="{00000000-0005-0000-0000-0000A4150000}"/>
    <cellStyle name="Vsota 2 2 9 2" xfId="4309" xr:uid="{00000000-0005-0000-0000-0000A5150000}"/>
    <cellStyle name="Vsota 2 2 9 3" xfId="2318" xr:uid="{00000000-0005-0000-0000-0000A6150000}"/>
    <cellStyle name="Vsota 2 2 9 4" xfId="4936" xr:uid="{00000000-0005-0000-0000-0000A7150000}"/>
    <cellStyle name="Vsota 2 2 9 5" xfId="5260" xr:uid="{00000000-0005-0000-0000-0000A8150000}"/>
    <cellStyle name="Vsota 2 2 9 6" xfId="5551" xr:uid="{00000000-0005-0000-0000-0000A9150000}"/>
    <cellStyle name="Vsota 2 2 9 7" xfId="3421" xr:uid="{00000000-0005-0000-0000-0000AA150000}"/>
    <cellStyle name="Vsota 2 3" xfId="558" xr:uid="{00000000-0005-0000-0000-0000AB150000}"/>
    <cellStyle name="Vsota 2 4" xfId="574" xr:uid="{00000000-0005-0000-0000-0000AC150000}"/>
    <cellStyle name="Vsota 2 4 2" xfId="1037" xr:uid="{00000000-0005-0000-0000-0000AD150000}"/>
    <cellStyle name="Vsota 2 4 2 2" xfId="3930" xr:uid="{00000000-0005-0000-0000-0000AE150000}"/>
    <cellStyle name="Vsota 2 4 2 3" xfId="4570" xr:uid="{00000000-0005-0000-0000-0000AF150000}"/>
    <cellStyle name="Vsota 2 4 2 4" xfId="3937" xr:uid="{00000000-0005-0000-0000-0000B0150000}"/>
    <cellStyle name="Vsota 2 4 2 5" xfId="4450" xr:uid="{00000000-0005-0000-0000-0000B1150000}"/>
    <cellStyle name="Vsota 2 4 2 6" xfId="4490" xr:uid="{00000000-0005-0000-0000-0000B2150000}"/>
    <cellStyle name="Vsota 2 4 2 7" xfId="2880" xr:uid="{00000000-0005-0000-0000-0000B3150000}"/>
    <cellStyle name="Vsota 2 4 3" xfId="1511" xr:uid="{00000000-0005-0000-0000-0000B4150000}"/>
    <cellStyle name="Vsota 2 4 3 2" xfId="4242" xr:uid="{00000000-0005-0000-0000-0000B5150000}"/>
    <cellStyle name="Vsota 2 4 3 3" xfId="4094" xr:uid="{00000000-0005-0000-0000-0000B6150000}"/>
    <cellStyle name="Vsota 2 4 3 4" xfId="4869" xr:uid="{00000000-0005-0000-0000-0000B7150000}"/>
    <cellStyle name="Vsota 2 4 3 5" xfId="5193" xr:uid="{00000000-0005-0000-0000-0000B8150000}"/>
    <cellStyle name="Vsota 2 4 3 6" xfId="5484" xr:uid="{00000000-0005-0000-0000-0000B9150000}"/>
    <cellStyle name="Vsota 2 4 3 7" xfId="3354" xr:uid="{00000000-0005-0000-0000-0000BA150000}"/>
    <cellStyle name="Vsota 2 4 4" xfId="801" xr:uid="{00000000-0005-0000-0000-0000BB150000}"/>
    <cellStyle name="Vsota 2 4 4 2" xfId="3778" xr:uid="{00000000-0005-0000-0000-0000BC150000}"/>
    <cellStyle name="Vsota 2 4 4 3" xfId="4440" xr:uid="{00000000-0005-0000-0000-0000BD150000}"/>
    <cellStyle name="Vsota 2 4 4 4" xfId="4665" xr:uid="{00000000-0005-0000-0000-0000BE150000}"/>
    <cellStyle name="Vsota 2 4 4 5" xfId="2095" xr:uid="{00000000-0005-0000-0000-0000BF150000}"/>
    <cellStyle name="Vsota 2 4 4 6" xfId="5050" xr:uid="{00000000-0005-0000-0000-0000C0150000}"/>
    <cellStyle name="Vsota 2 4 4 7" xfId="2644" xr:uid="{00000000-0005-0000-0000-0000C1150000}"/>
    <cellStyle name="Vsota 2 4 5" xfId="2417" xr:uid="{00000000-0005-0000-0000-0000C2150000}"/>
    <cellStyle name="Vsota 2 4 6" xfId="3674" xr:uid="{00000000-0005-0000-0000-0000C3150000}"/>
    <cellStyle name="Vsota 2 4 7" xfId="4132" xr:uid="{00000000-0005-0000-0000-0000C4150000}"/>
    <cellStyle name="Vsota 2 5" xfId="1425" xr:uid="{00000000-0005-0000-0000-0000C5150000}"/>
    <cellStyle name="Vsota 2 5 2" xfId="1632" xr:uid="{00000000-0005-0000-0000-0000C6150000}"/>
    <cellStyle name="Vsota 2 5 2 2" xfId="4363" xr:uid="{00000000-0005-0000-0000-0000C7150000}"/>
    <cellStyle name="Vsota 2 5 2 3" xfId="3608" xr:uid="{00000000-0005-0000-0000-0000C8150000}"/>
    <cellStyle name="Vsota 2 5 2 4" xfId="4990" xr:uid="{00000000-0005-0000-0000-0000C9150000}"/>
    <cellStyle name="Vsota 2 5 2 5" xfId="5314" xr:uid="{00000000-0005-0000-0000-0000CA150000}"/>
    <cellStyle name="Vsota 2 5 2 6" xfId="5605" xr:uid="{00000000-0005-0000-0000-0000CB150000}"/>
    <cellStyle name="Vsota 2 5 2 7" xfId="3475" xr:uid="{00000000-0005-0000-0000-0000CC150000}"/>
    <cellStyle name="Vsota 2 5 3" xfId="1005" xr:uid="{00000000-0005-0000-0000-0000CD150000}"/>
    <cellStyle name="Vsota 2 5 3 2" xfId="3899" xr:uid="{00000000-0005-0000-0000-0000CE150000}"/>
    <cellStyle name="Vsota 2 5 3 3" xfId="4567" xr:uid="{00000000-0005-0000-0000-0000CF150000}"/>
    <cellStyle name="Vsota 2 5 3 4" xfId="4436" xr:uid="{00000000-0005-0000-0000-0000D0150000}"/>
    <cellStyle name="Vsota 2 5 3 5" xfId="2393" xr:uid="{00000000-0005-0000-0000-0000D1150000}"/>
    <cellStyle name="Vsota 2 5 3 6" xfId="4589" xr:uid="{00000000-0005-0000-0000-0000D2150000}"/>
    <cellStyle name="Vsota 2 5 3 7" xfId="2848" xr:uid="{00000000-0005-0000-0000-0000D3150000}"/>
    <cellStyle name="Vsota 2 5 4" xfId="4156" xr:uid="{00000000-0005-0000-0000-0000D4150000}"/>
    <cellStyle name="Vsota 2 5 5" xfId="4636" xr:uid="{00000000-0005-0000-0000-0000D5150000}"/>
    <cellStyle name="Vsota 2 5 6" xfId="4783" xr:uid="{00000000-0005-0000-0000-0000D6150000}"/>
    <cellStyle name="Vsota 2 5 7" xfId="5107" xr:uid="{00000000-0005-0000-0000-0000D7150000}"/>
    <cellStyle name="Vsota 2 5 8" xfId="5398" xr:uid="{00000000-0005-0000-0000-0000D8150000}"/>
    <cellStyle name="Vsota 2 5 9" xfId="3268" xr:uid="{00000000-0005-0000-0000-0000D9150000}"/>
    <cellStyle name="Vsota 2 6" xfId="1428" xr:uid="{00000000-0005-0000-0000-0000DA150000}"/>
    <cellStyle name="Vsota 2 6 2" xfId="1635" xr:uid="{00000000-0005-0000-0000-0000DB150000}"/>
    <cellStyle name="Vsota 2 6 2 2" xfId="4366" xr:uid="{00000000-0005-0000-0000-0000DC150000}"/>
    <cellStyle name="Vsota 2 6 2 3" xfId="3880" xr:uid="{00000000-0005-0000-0000-0000DD150000}"/>
    <cellStyle name="Vsota 2 6 2 4" xfId="4993" xr:uid="{00000000-0005-0000-0000-0000DE150000}"/>
    <cellStyle name="Vsota 2 6 2 5" xfId="5317" xr:uid="{00000000-0005-0000-0000-0000DF150000}"/>
    <cellStyle name="Vsota 2 6 2 6" xfId="5608" xr:uid="{00000000-0005-0000-0000-0000E0150000}"/>
    <cellStyle name="Vsota 2 6 2 7" xfId="3478" xr:uid="{00000000-0005-0000-0000-0000E1150000}"/>
    <cellStyle name="Vsota 2 6 3" xfId="1527" xr:uid="{00000000-0005-0000-0000-0000E2150000}"/>
    <cellStyle name="Vsota 2 6 3 2" xfId="4258" xr:uid="{00000000-0005-0000-0000-0000E3150000}"/>
    <cellStyle name="Vsota 2 6 3 3" xfId="4618" xr:uid="{00000000-0005-0000-0000-0000E4150000}"/>
    <cellStyle name="Vsota 2 6 3 4" xfId="4885" xr:uid="{00000000-0005-0000-0000-0000E5150000}"/>
    <cellStyle name="Vsota 2 6 3 5" xfId="5209" xr:uid="{00000000-0005-0000-0000-0000E6150000}"/>
    <cellStyle name="Vsota 2 6 3 6" xfId="5500" xr:uid="{00000000-0005-0000-0000-0000E7150000}"/>
    <cellStyle name="Vsota 2 6 3 7" xfId="3370" xr:uid="{00000000-0005-0000-0000-0000E8150000}"/>
    <cellStyle name="Vsota 2 6 4" xfId="4159" xr:uid="{00000000-0005-0000-0000-0000E9150000}"/>
    <cellStyle name="Vsota 2 6 5" xfId="4575" xr:uid="{00000000-0005-0000-0000-0000EA150000}"/>
    <cellStyle name="Vsota 2 6 6" xfId="4786" xr:uid="{00000000-0005-0000-0000-0000EB150000}"/>
    <cellStyle name="Vsota 2 6 7" xfId="5110" xr:uid="{00000000-0005-0000-0000-0000EC150000}"/>
    <cellStyle name="Vsota 2 6 8" xfId="5401" xr:uid="{00000000-0005-0000-0000-0000ED150000}"/>
    <cellStyle name="Vsota 2 6 9" xfId="3271" xr:uid="{00000000-0005-0000-0000-0000EE150000}"/>
    <cellStyle name="Vsota 2 7" xfId="1426" xr:uid="{00000000-0005-0000-0000-0000EF150000}"/>
    <cellStyle name="Vsota 2 7 2" xfId="1633" xr:uid="{00000000-0005-0000-0000-0000F0150000}"/>
    <cellStyle name="Vsota 2 7 2 2" xfId="4364" xr:uid="{00000000-0005-0000-0000-0000F1150000}"/>
    <cellStyle name="Vsota 2 7 2 3" xfId="4133" xr:uid="{00000000-0005-0000-0000-0000F2150000}"/>
    <cellStyle name="Vsota 2 7 2 4" xfId="4991" xr:uid="{00000000-0005-0000-0000-0000F3150000}"/>
    <cellStyle name="Vsota 2 7 2 5" xfId="5315" xr:uid="{00000000-0005-0000-0000-0000F4150000}"/>
    <cellStyle name="Vsota 2 7 2 6" xfId="5606" xr:uid="{00000000-0005-0000-0000-0000F5150000}"/>
    <cellStyle name="Vsota 2 7 2 7" xfId="3476" xr:uid="{00000000-0005-0000-0000-0000F6150000}"/>
    <cellStyle name="Vsota 2 7 3" xfId="1485" xr:uid="{00000000-0005-0000-0000-0000F7150000}"/>
    <cellStyle name="Vsota 2 7 3 2" xfId="4216" xr:uid="{00000000-0005-0000-0000-0000F8150000}"/>
    <cellStyle name="Vsota 2 7 3 3" xfId="2388" xr:uid="{00000000-0005-0000-0000-0000F9150000}"/>
    <cellStyle name="Vsota 2 7 3 4" xfId="4843" xr:uid="{00000000-0005-0000-0000-0000FA150000}"/>
    <cellStyle name="Vsota 2 7 3 5" xfId="5167" xr:uid="{00000000-0005-0000-0000-0000FB150000}"/>
    <cellStyle name="Vsota 2 7 3 6" xfId="5458" xr:uid="{00000000-0005-0000-0000-0000FC150000}"/>
    <cellStyle name="Vsota 2 7 3 7" xfId="3328" xr:uid="{00000000-0005-0000-0000-0000FD150000}"/>
    <cellStyle name="Vsota 2 7 4" xfId="4157" xr:uid="{00000000-0005-0000-0000-0000FE150000}"/>
    <cellStyle name="Vsota 2 7 5" xfId="4503" xr:uid="{00000000-0005-0000-0000-0000FF150000}"/>
    <cellStyle name="Vsota 2 7 6" xfId="4784" xr:uid="{00000000-0005-0000-0000-000000160000}"/>
    <cellStyle name="Vsota 2 7 7" xfId="5108" xr:uid="{00000000-0005-0000-0000-000001160000}"/>
    <cellStyle name="Vsota 2 7 8" xfId="5399" xr:uid="{00000000-0005-0000-0000-000002160000}"/>
    <cellStyle name="Vsota 2 7 9" xfId="3269" xr:uid="{00000000-0005-0000-0000-000003160000}"/>
    <cellStyle name="Vsota 2 8" xfId="1220" xr:uid="{00000000-0005-0000-0000-000004160000}"/>
    <cellStyle name="Vsota 2 8 2" xfId="1563" xr:uid="{00000000-0005-0000-0000-000005160000}"/>
    <cellStyle name="Vsota 2 8 2 2" xfId="4294" xr:uid="{00000000-0005-0000-0000-000006160000}"/>
    <cellStyle name="Vsota 2 8 2 3" xfId="4055" xr:uid="{00000000-0005-0000-0000-000007160000}"/>
    <cellStyle name="Vsota 2 8 2 4" xfId="4921" xr:uid="{00000000-0005-0000-0000-000008160000}"/>
    <cellStyle name="Vsota 2 8 2 5" xfId="5245" xr:uid="{00000000-0005-0000-0000-000009160000}"/>
    <cellStyle name="Vsota 2 8 2 6" xfId="5536" xr:uid="{00000000-0005-0000-0000-00000A160000}"/>
    <cellStyle name="Vsota 2 8 2 7" xfId="3406" xr:uid="{00000000-0005-0000-0000-00000B160000}"/>
    <cellStyle name="Vsota 2 8 3" xfId="1556" xr:uid="{00000000-0005-0000-0000-00000C160000}"/>
    <cellStyle name="Vsota 2 8 3 2" xfId="4287" xr:uid="{00000000-0005-0000-0000-00000D160000}"/>
    <cellStyle name="Vsota 2 8 3 3" xfId="2330" xr:uid="{00000000-0005-0000-0000-00000E160000}"/>
    <cellStyle name="Vsota 2 8 3 4" xfId="4914" xr:uid="{00000000-0005-0000-0000-00000F160000}"/>
    <cellStyle name="Vsota 2 8 3 5" xfId="5238" xr:uid="{00000000-0005-0000-0000-000010160000}"/>
    <cellStyle name="Vsota 2 8 3 6" xfId="5529" xr:uid="{00000000-0005-0000-0000-000011160000}"/>
    <cellStyle name="Vsota 2 8 3 7" xfId="3399" xr:uid="{00000000-0005-0000-0000-000012160000}"/>
    <cellStyle name="Vsota 2 8 4" xfId="4039" xr:uid="{00000000-0005-0000-0000-000013160000}"/>
    <cellStyle name="Vsota 2 8 5" xfId="3938" xr:uid="{00000000-0005-0000-0000-000014160000}"/>
    <cellStyle name="Vsota 2 8 6" xfId="3991" xr:uid="{00000000-0005-0000-0000-000015160000}"/>
    <cellStyle name="Vsota 2 8 7" xfId="5056" xr:uid="{00000000-0005-0000-0000-000016160000}"/>
    <cellStyle name="Vsota 2 8 8" xfId="3960" xr:uid="{00000000-0005-0000-0000-000017160000}"/>
    <cellStyle name="Vsota 2 8 9" xfId="3063" xr:uid="{00000000-0005-0000-0000-000018160000}"/>
    <cellStyle name="Vsota 2 9" xfId="799" xr:uid="{00000000-0005-0000-0000-000019160000}"/>
    <cellStyle name="Vsota 2 9 2" xfId="3776" xr:uid="{00000000-0005-0000-0000-00001A160000}"/>
    <cellStyle name="Vsota 2 9 3" xfId="4101" xr:uid="{00000000-0005-0000-0000-00001B160000}"/>
    <cellStyle name="Vsota 2 9 4" xfId="3659" xr:uid="{00000000-0005-0000-0000-00001C160000}"/>
    <cellStyle name="Vsota 2 9 5" xfId="3544" xr:uid="{00000000-0005-0000-0000-00001D160000}"/>
    <cellStyle name="Vsota 2 9 6" xfId="3661" xr:uid="{00000000-0005-0000-0000-00001E160000}"/>
    <cellStyle name="Vsota 2 9 7" xfId="2642" xr:uid="{00000000-0005-0000-0000-00001F160000}"/>
    <cellStyle name="Warning Text" xfId="49" xr:uid="{00000000-0005-0000-0000-000020160000}"/>
    <cellStyle name="Warning Text 2" xfId="559" xr:uid="{00000000-0005-0000-0000-000021160000}"/>
  </cellStyles>
  <dxfs count="79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numFmt numFmtId="1" formatCode="0"/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2" totalsRowCount="1" headerRowDxfId="798" dataDxfId="796" headerRowBorderDxfId="797" tableBorderDxfId="795" totalsRowBorderDxfId="794">
  <tableColumns count="21">
    <tableColumn id="1" xr3:uid="{00000000-0010-0000-0000-000001000000}" name="Zap. št." totalsRowLabel="Vsota" dataDxfId="793" totalsRowDxfId="20"/>
    <tableColumn id="2" xr3:uid="{00000000-0010-0000-0000-000002000000}" name="Tehnična specifikacija živila (stolpec 2, 2a, 2b, 2c)" dataDxfId="792" totalsRowDxfId="19"/>
    <tableColumn id="3" xr3:uid="{00000000-0010-0000-0000-000003000000}" name="ZAHTEVANO PAKIRANJE                    Masa/volumen" dataDxfId="791" totalsRowDxfId="18"/>
    <tableColumn id="4" xr3:uid="{00000000-0010-0000-0000-000004000000}" name=" ZAHTEVANO PAKIRANJE       Enota" dataDxfId="790" totalsRowDxfId="17"/>
    <tableColumn id="21" xr3:uid="{00000000-0010-0000-0000-000015000000}" name="ZAHTEVANA SHEMA KAKOVOSTI" dataDxfId="789" totalsRowDxfId="16"/>
    <tableColumn id="5" xr3:uid="{00000000-0010-0000-0000-000005000000}" name="Okvirna količina" dataDxfId="788" totalsRowDxfId="15" dataCellStyle="Valuta"/>
    <tableColumn id="6" xr3:uid="{00000000-0010-0000-0000-000006000000}" name="Enota mere količine" dataDxfId="787" totalsRowDxfId="14"/>
    <tableColumn id="7" xr3:uid="{00000000-0010-0000-0000-000007000000}" name="Preračunana masa/volumen/kos na enoto kg" totalsRowFunction="sum" dataDxfId="786" totalsRowDxfId="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85" totalsRowDxfId="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84" totalsRowDxfId="11" dataCellStyle="Valuta"/>
    <tableColumn id="10" xr3:uid="{00000000-0010-0000-0000-00000A000000}" name="BLAGOVNA ZNAMKA ali PROIZVAJALEC" dataDxfId="783" totalsRowDxfId="10" dataCellStyle="Valuta"/>
    <tableColumn id="11" xr3:uid="{00000000-0010-0000-0000-00000B000000}" name=" NAZIV/IME (trgovsko) ponujenega živila  " dataDxfId="782" totalsRowDxfId="9" dataCellStyle="Valuta"/>
    <tableColumn id="12" xr3:uid="{00000000-0010-0000-0000-00000C000000}" name="Dejanska masa/volumen ponujenega živila" dataDxfId="781" totalsRowDxfId="8" dataCellStyle="Valuta"/>
    <tableColumn id="13" xr3:uid="{00000000-0010-0000-0000-00000D000000}" name="cena/enota brez DDV v EUR" dataDxfId="780" totalsRowDxfId="7"/>
    <tableColumn id="14" xr3:uid="{00000000-0010-0000-0000-00000E000000}" name="Cena za dejansko maso/volumen ponujenega živila brez DDV " dataDxfId="779" totalsRowDxfId="6"/>
    <tableColumn id="15" xr3:uid="{00000000-0010-0000-0000-00000F000000}" name="Stopnja DDV (%)" dataDxfId="778" totalsRowDxfId="5"/>
    <tableColumn id="16" xr3:uid="{00000000-0010-0000-0000-000010000000}" name="Davek (EUR)" dataDxfId="777" totalsRowDxfId="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76" totalsRowDxfId="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75" totalsRowDxfId="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74" totalsRowDxfId="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73" totalsRow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2" totalsRowCount="1" headerRowDxfId="772" dataDxfId="770" headerRowBorderDxfId="771" tableBorderDxfId="769" totalsRowBorderDxfId="768">
  <tableColumns count="21">
    <tableColumn id="1" xr3:uid="{00000000-0010-0000-0100-000001000000}" name="Zap. št." totalsRowLabel="Vsota" dataDxfId="767" totalsRowDxfId="83"/>
    <tableColumn id="2" xr3:uid="{00000000-0010-0000-0100-000002000000}" name="Tehnična specifikacija živila (stolpec 2, 2a, 2b, 2c)" dataDxfId="766" totalsRowDxfId="82"/>
    <tableColumn id="3" xr3:uid="{00000000-0010-0000-0100-000003000000}" name="ZAHTEVANO PAKIRANJE                    Masa/volumen" dataDxfId="765" totalsRowDxfId="81"/>
    <tableColumn id="4" xr3:uid="{00000000-0010-0000-0100-000004000000}" name=" ZAHTEVANO PAKIRANJE       Enota" dataDxfId="764" totalsRowDxfId="80" dataCellStyle="Valuta"/>
    <tableColumn id="21" xr3:uid="{00000000-0010-0000-0100-000015000000}" name="ZAHTEVANA SHEMA KAKOVOSTI" dataDxfId="763" totalsRowDxfId="79"/>
    <tableColumn id="5" xr3:uid="{00000000-0010-0000-0100-000005000000}" name="Okvirna količina" dataDxfId="762" totalsRowDxfId="78" dataCellStyle="Valuta"/>
    <tableColumn id="6" xr3:uid="{00000000-0010-0000-0100-000006000000}" name="Enota mere količine" dataDxfId="761" totalsRowDxfId="77"/>
    <tableColumn id="7" xr3:uid="{00000000-0010-0000-0100-000007000000}" name="Preračunana masa/volumen/kos na enoto kg" totalsRowFunction="sum" dataDxfId="760" totalsRowDxfId="7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59" totalsRowDxfId="7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58" totalsRowDxfId="74" dataCellStyle="Valuta"/>
    <tableColumn id="10" xr3:uid="{00000000-0010-0000-0100-00000A000000}" name="BLAGOVNA ZNAMKA ali PROIZVAJALEC" dataDxfId="757" totalsRowDxfId="73" dataCellStyle="Valuta"/>
    <tableColumn id="11" xr3:uid="{00000000-0010-0000-0100-00000B000000}" name=" NAZIV/IME (trgovsko) ponujenega živila  " dataDxfId="756" totalsRowDxfId="72" dataCellStyle="Valuta"/>
    <tableColumn id="12" xr3:uid="{00000000-0010-0000-0100-00000C000000}" name="Dejanska masa/volumen ponujenega živila" dataDxfId="755" totalsRowDxfId="71" dataCellStyle="Valuta"/>
    <tableColumn id="13" xr3:uid="{00000000-0010-0000-0100-00000D000000}" name="cena/enota brez DDV v EUR" dataDxfId="754" totalsRowDxfId="70"/>
    <tableColumn id="14" xr3:uid="{00000000-0010-0000-0100-00000E000000}" name="Cena za dejansko maso/volumen ponujenega živila brez DDV " dataDxfId="753" totalsRowDxfId="69"/>
    <tableColumn id="15" xr3:uid="{00000000-0010-0000-0100-00000F000000}" name="Stopnja DDV (%)" dataDxfId="752" totalsRowDxfId="68"/>
    <tableColumn id="16" xr3:uid="{00000000-0010-0000-0100-000010000000}" name="Davek (EUR)" dataDxfId="751" totalsRowDxfId="6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50" totalsRowDxfId="6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49" totalsRowDxfId="6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48" totalsRowDxfId="6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747" totalsRowDxfId="6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9" totalsRowCount="1" headerRowDxfId="746" dataDxfId="744" headerRowBorderDxfId="745" tableBorderDxfId="743" totalsRowBorderDxfId="742">
  <sortState xmlns:xlrd2="http://schemas.microsoft.com/office/spreadsheetml/2017/richdata2" ref="A16:U48">
    <sortCondition ref="B16:B48"/>
  </sortState>
  <tableColumns count="21">
    <tableColumn id="1" xr3:uid="{00000000-0010-0000-0200-000001000000}" name="Zap. št." totalsRowLabel="Vsota" dataDxfId="741" totalsRowDxfId="740"/>
    <tableColumn id="2" xr3:uid="{00000000-0010-0000-0200-000002000000}" name="Tehnična specifikacija živila (stolpec 2, 2a, 2b, 2c)" dataDxfId="739" totalsRowDxfId="738"/>
    <tableColumn id="3" xr3:uid="{00000000-0010-0000-0200-000003000000}" name="ZAHTEVANO PAKIRANJE                    Masa/volumen" dataDxfId="737" totalsRowDxfId="736"/>
    <tableColumn id="4" xr3:uid="{00000000-0010-0000-0200-000004000000}" name=" ZAHTEVANO PAKIRANJE       Enota" dataDxfId="735" totalsRowDxfId="734"/>
    <tableColumn id="21" xr3:uid="{00000000-0010-0000-0200-000015000000}" name="ZAHTEVANA SHEMA KAKOVOSTI" dataDxfId="733" totalsRowDxfId="732"/>
    <tableColumn id="5" xr3:uid="{00000000-0010-0000-0200-000005000000}" name="Okvirna količina" dataDxfId="731" totalsRowDxfId="730" dataCellStyle="Valuta"/>
    <tableColumn id="6" xr3:uid="{00000000-0010-0000-0200-000006000000}" name="Enota mere količine" dataDxfId="729" totalsRowDxfId="728"/>
    <tableColumn id="7" xr3:uid="{00000000-0010-0000-0200-000007000000}" name="Preračunana masa/volumen/kos na enoto kg" totalsRowFunction="sum" dataDxfId="727" totalsRowDxfId="72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25" totalsRowDxfId="72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23" totalsRowDxfId="722" dataCellStyle="Valuta"/>
    <tableColumn id="10" xr3:uid="{00000000-0010-0000-0200-00000A000000}" name="BLAGOVNA ZNAMKA ali PROIZVAJALEC" dataDxfId="721" totalsRowDxfId="720" dataCellStyle="Valuta"/>
    <tableColumn id="11" xr3:uid="{00000000-0010-0000-0200-00000B000000}" name=" NAZIV/IME (trgovsko) ponujenega živila  " dataDxfId="719" totalsRowDxfId="718" dataCellStyle="Valuta"/>
    <tableColumn id="12" xr3:uid="{00000000-0010-0000-0200-00000C000000}" name="Dejanska masa/volumen ponujenega živila" dataDxfId="717" totalsRowDxfId="716" dataCellStyle="Valuta"/>
    <tableColumn id="13" xr3:uid="{00000000-0010-0000-0200-00000D000000}" name="cena/enota brez DDV v EUR" dataDxfId="715" totalsRowDxfId="714"/>
    <tableColumn id="14" xr3:uid="{00000000-0010-0000-0200-00000E000000}" name="Cena za dejansko maso/volumen ponujenega živila brez DDV " dataDxfId="713" totalsRowDxfId="712"/>
    <tableColumn id="15" xr3:uid="{00000000-0010-0000-0200-00000F000000}" name="Stopnja DDV (%)" dataDxfId="711" totalsRowDxfId="710"/>
    <tableColumn id="16" xr3:uid="{00000000-0010-0000-0200-000010000000}" name="Davek (EUR)" dataDxfId="709" totalsRowDxfId="70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07" totalsRowDxfId="70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05" totalsRowDxfId="70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03" totalsRowDxfId="70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01" totalsRowDxfId="70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6" totalsRowCount="1" headerRowDxfId="699" dataDxfId="697" headerRowBorderDxfId="698" tableBorderDxfId="696" totalsRowBorderDxfId="695">
  <sortState xmlns:xlrd2="http://schemas.microsoft.com/office/spreadsheetml/2017/richdata2" ref="A16:U25">
    <sortCondition ref="B16:B25"/>
  </sortState>
  <tableColumns count="21">
    <tableColumn id="1" xr3:uid="{00000000-0010-0000-0300-000001000000}" name="Zap. št." totalsRowLabel="Vsota" dataDxfId="694" totalsRowDxfId="693"/>
    <tableColumn id="2" xr3:uid="{00000000-0010-0000-0300-000002000000}" name="Tehnična specifikacija živila (stolpec 2, 2a, 2b, 2c)" dataDxfId="692" totalsRowDxfId="691"/>
    <tableColumn id="3" xr3:uid="{00000000-0010-0000-0300-000003000000}" name="ZAHTEVANO PAKIRANJE                    Masa/volumen" dataDxfId="690" totalsRowDxfId="689"/>
    <tableColumn id="4" xr3:uid="{00000000-0010-0000-0300-000004000000}" name=" ZAHTEVANO PAKIRANJE       Enota" dataDxfId="688" totalsRowDxfId="687"/>
    <tableColumn id="21" xr3:uid="{00000000-0010-0000-0300-000015000000}" name="ZAHTEVANA SHEMA KAKOVOSTI" dataDxfId="686" totalsRowDxfId="685"/>
    <tableColumn id="5" xr3:uid="{00000000-0010-0000-0300-000005000000}" name="Okvirna količina" dataDxfId="684" totalsRowDxfId="683" dataCellStyle="Valuta"/>
    <tableColumn id="6" xr3:uid="{00000000-0010-0000-0300-000006000000}" name="Enota mere količine" dataDxfId="682" totalsRowDxfId="681"/>
    <tableColumn id="7" xr3:uid="{00000000-0010-0000-0300-000007000000}" name="Preračunana masa/volumen/kos na enoto kg" totalsRowFunction="sum" dataDxfId="680" totalsRowDxfId="67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78" totalsRowDxfId="67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76" totalsRowDxfId="675" dataCellStyle="Valuta"/>
    <tableColumn id="10" xr3:uid="{00000000-0010-0000-0300-00000A000000}" name="BLAGOVNA ZNAMKA ali PROIZVAJALEC" dataDxfId="674" totalsRowDxfId="673" dataCellStyle="Valuta"/>
    <tableColumn id="11" xr3:uid="{00000000-0010-0000-0300-00000B000000}" name=" NAZIV/IME (trgovsko) ponujenega živila  " dataDxfId="672" totalsRowDxfId="671" dataCellStyle="Valuta"/>
    <tableColumn id="12" xr3:uid="{00000000-0010-0000-0300-00000C000000}" name="Dejanska masa/volumen ponujenega živila" dataDxfId="670" totalsRowDxfId="669" dataCellStyle="Valuta"/>
    <tableColumn id="13" xr3:uid="{00000000-0010-0000-0300-00000D000000}" name="cena/enota brez DDV v EUR" dataDxfId="668" totalsRowDxfId="667"/>
    <tableColumn id="14" xr3:uid="{00000000-0010-0000-0300-00000E000000}" name="Cena za dejansko maso/volumen ponujenega živila brez DDV " dataDxfId="666" totalsRowDxfId="665"/>
    <tableColumn id="15" xr3:uid="{00000000-0010-0000-0300-00000F000000}" name="Stopnja DDV (%)" dataDxfId="664" totalsRowDxfId="663"/>
    <tableColumn id="16" xr3:uid="{00000000-0010-0000-0300-000010000000}" name="Davek (EUR)" dataDxfId="662" totalsRowDxfId="66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60" totalsRowDxfId="65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58" totalsRowDxfId="65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56" totalsRowDxfId="65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654" totalsRowDxfId="65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8" totalsRowCount="1" headerRowDxfId="652" dataDxfId="650" headerRowBorderDxfId="651" tableBorderDxfId="649" totalsRowBorderDxfId="648">
  <sortState xmlns:xlrd2="http://schemas.microsoft.com/office/spreadsheetml/2017/richdata2" ref="A16:U27">
    <sortCondition ref="B16:B27"/>
  </sortState>
  <tableColumns count="21">
    <tableColumn id="1" xr3:uid="{00000000-0010-0000-0400-000001000000}" name="Zap. št." totalsRowLabel="Vsota" dataDxfId="647" totalsRowDxfId="646"/>
    <tableColumn id="2" xr3:uid="{00000000-0010-0000-0400-000002000000}" name="Tehnična specifikacija živila (stolpec 2, 2a, 2b, 2c)" dataDxfId="645" totalsRowDxfId="644"/>
    <tableColumn id="3" xr3:uid="{00000000-0010-0000-0400-000003000000}" name="ZAHTEVANO PAKIRANJE                    Masa/volumen" dataDxfId="643" totalsRowDxfId="642"/>
    <tableColumn id="4" xr3:uid="{00000000-0010-0000-0400-000004000000}" name=" ZAHTEVANO PAKIRANJE       Enota" dataDxfId="641" totalsRowDxfId="640"/>
    <tableColumn id="21" xr3:uid="{00000000-0010-0000-0400-000015000000}" name="ZAHTEVANA SHEMA KAKOVOSTI" dataDxfId="639" totalsRowDxfId="638"/>
    <tableColumn id="5" xr3:uid="{00000000-0010-0000-0400-000005000000}" name="Okvirna količina" dataDxfId="637" totalsRowDxfId="636" dataCellStyle="Valuta"/>
    <tableColumn id="6" xr3:uid="{00000000-0010-0000-0400-000006000000}" name="Enota mere količine" dataDxfId="635" totalsRowDxfId="634"/>
    <tableColumn id="7" xr3:uid="{00000000-0010-0000-0400-000007000000}" name="Preračunana masa/volumen/kos na enoto kg" totalsRowFunction="sum" dataDxfId="633" totalsRowDxfId="63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31" totalsRowDxfId="63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29" totalsRowDxfId="628" dataCellStyle="Valuta"/>
    <tableColumn id="10" xr3:uid="{00000000-0010-0000-0400-00000A000000}" name="BLAGOVNA ZNAMKA ali PROIZVAJALEC" dataDxfId="627" totalsRowDxfId="626" dataCellStyle="Valuta"/>
    <tableColumn id="11" xr3:uid="{00000000-0010-0000-0400-00000B000000}" name=" NAZIV/IME (trgovsko) ponujenega živila  " dataDxfId="625" totalsRowDxfId="624" dataCellStyle="Valuta"/>
    <tableColumn id="12" xr3:uid="{00000000-0010-0000-0400-00000C000000}" name="Dejanska masa/volumen ponujenega živila" dataDxfId="623" totalsRowDxfId="622" dataCellStyle="Valuta"/>
    <tableColumn id="13" xr3:uid="{00000000-0010-0000-0400-00000D000000}" name="cena/enota brez DDV v EUR" dataDxfId="621" totalsRowDxfId="620"/>
    <tableColumn id="14" xr3:uid="{00000000-0010-0000-0400-00000E000000}" name="Cena za dejansko maso/volumen ponujenega živila brez DDV " dataDxfId="619" totalsRowDxfId="618"/>
    <tableColumn id="15" xr3:uid="{00000000-0010-0000-0400-00000F000000}" name="Stopnja DDV (%)" dataDxfId="617" totalsRowDxfId="616"/>
    <tableColumn id="16" xr3:uid="{00000000-0010-0000-0400-000010000000}" name="Davek (EUR)" dataDxfId="615" totalsRowDxfId="61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13" totalsRowDxfId="61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11" totalsRowDxfId="61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09" totalsRowDxfId="60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07" totalsRowDxfId="60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19" totalsRowCount="1" headerRowDxfId="605" dataDxfId="603" headerRowBorderDxfId="604" tableBorderDxfId="602" totalsRowBorderDxfId="601">
  <tableColumns count="21">
    <tableColumn id="1" xr3:uid="{00000000-0010-0000-0500-000001000000}" name="Zap. št." totalsRowLabel="Vsota" dataDxfId="600" totalsRowDxfId="599"/>
    <tableColumn id="2" xr3:uid="{00000000-0010-0000-0500-000002000000}" name="Tehnična specifikacija živila (stolpec 2, 2a, 2b, 2c)" dataDxfId="598" totalsRowDxfId="597"/>
    <tableColumn id="3" xr3:uid="{00000000-0010-0000-0500-000003000000}" name="ZAHTEVANO PAKIRANJE                    Masa/volumen" dataDxfId="596" totalsRowDxfId="595"/>
    <tableColumn id="4" xr3:uid="{00000000-0010-0000-0500-000004000000}" name=" ZAHTEVANO PAKIRANJE       Enota" dataDxfId="594" totalsRowDxfId="593"/>
    <tableColumn id="21" xr3:uid="{00000000-0010-0000-0500-000015000000}" name="ZAHTEVANA SHEMA KAKOVOSTI" dataDxfId="592" totalsRowDxfId="591"/>
    <tableColumn id="5" xr3:uid="{00000000-0010-0000-0500-000005000000}" name="Okvirna količina" dataDxfId="590" totalsRowDxfId="589" dataCellStyle="Valuta"/>
    <tableColumn id="6" xr3:uid="{00000000-0010-0000-0500-000006000000}" name="Enota mere količine" dataDxfId="588" totalsRowDxfId="587"/>
    <tableColumn id="7" xr3:uid="{00000000-0010-0000-0500-000007000000}" name="Preračunana masa/volumen/kos na enoto kg" totalsRowFunction="sum" dataDxfId="586" totalsRowDxfId="58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84" totalsRowDxfId="58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82" totalsRowDxfId="581" dataCellStyle="Valuta"/>
    <tableColumn id="10" xr3:uid="{00000000-0010-0000-0500-00000A000000}" name="BLAGOVNA ZNAMKA ali PROIZVAJALEC" dataDxfId="580" totalsRowDxfId="579" dataCellStyle="Valuta"/>
    <tableColumn id="11" xr3:uid="{00000000-0010-0000-0500-00000B000000}" name=" NAZIV/IME (trgovsko) ponujenega živila  " dataDxfId="578" totalsRowDxfId="577" dataCellStyle="Valuta"/>
    <tableColumn id="12" xr3:uid="{00000000-0010-0000-0500-00000C000000}" name="Dejanska masa/volumen ponujenega živila" dataDxfId="576" totalsRowDxfId="575" dataCellStyle="Valuta"/>
    <tableColumn id="13" xr3:uid="{00000000-0010-0000-0500-00000D000000}" name="cena/enota brez DDV v EUR" dataDxfId="574" totalsRowDxfId="573"/>
    <tableColumn id="14" xr3:uid="{00000000-0010-0000-0500-00000E000000}" name="Cena za dejansko maso/volumen ponujenega živila brez DDV " dataDxfId="572" totalsRowDxfId="571"/>
    <tableColumn id="15" xr3:uid="{00000000-0010-0000-0500-00000F000000}" name="Stopnja DDV (%)" dataDxfId="570" totalsRowDxfId="569"/>
    <tableColumn id="16" xr3:uid="{00000000-0010-0000-0500-000010000000}" name="Davek (EUR)" dataDxfId="568" totalsRowDxfId="56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66" totalsRowDxfId="56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64" totalsRowDxfId="56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62" totalsRowDxfId="56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60" totalsRowDxfId="55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04" totalsRowCount="1" headerRowDxfId="558" dataDxfId="556" headerRowBorderDxfId="557" tableBorderDxfId="555" totalsRowBorderDxfId="554">
  <sortState xmlns:xlrd2="http://schemas.microsoft.com/office/spreadsheetml/2017/richdata2" ref="A16:U103">
    <sortCondition ref="B16:B103"/>
  </sortState>
  <tableColumns count="21">
    <tableColumn id="1" xr3:uid="{00000000-0010-0000-0600-000001000000}" name="Zap. št." totalsRowLabel="Vsota" dataDxfId="553" totalsRowDxfId="552"/>
    <tableColumn id="2" xr3:uid="{00000000-0010-0000-0600-000002000000}" name="Tehnična specifikacija živila (stolpec 2, 2a, 2b, 2c)" dataDxfId="551" totalsRowDxfId="550"/>
    <tableColumn id="3" xr3:uid="{00000000-0010-0000-0600-000003000000}" name="ZAHTEVANO PAKIRANJE                    Masa/volumen" dataDxfId="549" totalsRowDxfId="548"/>
    <tableColumn id="4" xr3:uid="{00000000-0010-0000-0600-000004000000}" name=" ZAHTEVANO PAKIRANJE       Enota" dataDxfId="547" totalsRowDxfId="546"/>
    <tableColumn id="21" xr3:uid="{00000000-0010-0000-0600-000015000000}" name="ZAHTEVANA SHEMA KAKOVOSTI" dataDxfId="545" totalsRowDxfId="544"/>
    <tableColumn id="5" xr3:uid="{00000000-0010-0000-0600-000005000000}" name="Okvirna količina" dataDxfId="543" totalsRowDxfId="542" dataCellStyle="Valuta"/>
    <tableColumn id="6" xr3:uid="{00000000-0010-0000-0600-000006000000}" name="Enota mere količine" dataDxfId="541" totalsRowDxfId="540"/>
    <tableColumn id="7" xr3:uid="{00000000-0010-0000-0600-000007000000}" name="Preračunana masa/volumen/kos na enoto kg" totalsRowFunction="sum" dataDxfId="539" totalsRowDxfId="53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37" totalsRowDxfId="53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35" totalsRowDxfId="534" dataCellStyle="Valuta"/>
    <tableColumn id="10" xr3:uid="{00000000-0010-0000-0600-00000A000000}" name="BLAGOVNA ZNAMKA ali PROIZVAJALEC" dataDxfId="533" totalsRowDxfId="532" dataCellStyle="Valuta"/>
    <tableColumn id="11" xr3:uid="{00000000-0010-0000-0600-00000B000000}" name=" NAZIV/IME (trgovsko) ponujenega živila  " dataDxfId="531" totalsRowDxfId="530" dataCellStyle="Valuta"/>
    <tableColumn id="12" xr3:uid="{00000000-0010-0000-0600-00000C000000}" name="Dejanska masa/volumen ponujenega živila" dataDxfId="529" totalsRowDxfId="528" dataCellStyle="Valuta"/>
    <tableColumn id="13" xr3:uid="{00000000-0010-0000-0600-00000D000000}" name="cena/enota brez DDV v EUR" dataDxfId="527" totalsRowDxfId="526"/>
    <tableColumn id="14" xr3:uid="{00000000-0010-0000-0600-00000E000000}" name="Cena za dejansko maso/volumen ponujenega živila brez DDV " dataDxfId="525" totalsRowDxfId="524"/>
    <tableColumn id="15" xr3:uid="{00000000-0010-0000-0600-00000F000000}" name="Stopnja DDV (%)" dataDxfId="523" totalsRowDxfId="522"/>
    <tableColumn id="16" xr3:uid="{00000000-0010-0000-0600-000010000000}" name="Davek (EUR)" dataDxfId="521" totalsRowDxfId="52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19" totalsRowDxfId="51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17" totalsRowDxfId="51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15" totalsRowDxfId="51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513" totalsRowDxfId="51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50" totalsRowCount="1" headerRowDxfId="511" dataDxfId="509" headerRowBorderDxfId="510" tableBorderDxfId="508" totalsRowBorderDxfId="507">
  <sortState xmlns:xlrd2="http://schemas.microsoft.com/office/spreadsheetml/2017/richdata2" ref="A16:U49">
    <sortCondition ref="B16:B49"/>
  </sortState>
  <tableColumns count="21">
    <tableColumn id="1" xr3:uid="{00000000-0010-0000-0700-000001000000}" name="Zap. št." totalsRowLabel="Vsota" dataDxfId="506" totalsRowDxfId="505"/>
    <tableColumn id="2" xr3:uid="{00000000-0010-0000-0700-000002000000}" name="Tehnična specifikacija živila (stolpec 2, 2a, 2b, 2c)" dataDxfId="504" totalsRowDxfId="503"/>
    <tableColumn id="3" xr3:uid="{00000000-0010-0000-0700-000003000000}" name="ZAHTEVANO PAKIRANJE                    Masa/volumen" dataDxfId="502" totalsRowDxfId="501"/>
    <tableColumn id="4" xr3:uid="{00000000-0010-0000-0700-000004000000}" name=" ZAHTEVANO PAKIRANJE       Enota" dataDxfId="500" totalsRowDxfId="499"/>
    <tableColumn id="21" xr3:uid="{00000000-0010-0000-0700-000015000000}" name="ZAHTEVANA SHEMA KAKOVOSTI" dataDxfId="498" totalsRowDxfId="497"/>
    <tableColumn id="5" xr3:uid="{00000000-0010-0000-0700-000005000000}" name="Okvirna količina" dataDxfId="496" totalsRowDxfId="495" dataCellStyle="Valuta"/>
    <tableColumn id="6" xr3:uid="{00000000-0010-0000-0700-000006000000}" name="Enota mere količine" dataDxfId="494" totalsRowDxfId="493"/>
    <tableColumn id="7" xr3:uid="{00000000-0010-0000-0700-000007000000}" name="Preračunana masa/volumen/kos na enoto kg" totalsRowFunction="sum" dataDxfId="492" totalsRowDxfId="49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90" totalsRowDxfId="48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88" totalsRowDxfId="487" dataCellStyle="Valuta"/>
    <tableColumn id="10" xr3:uid="{00000000-0010-0000-0700-00000A000000}" name="BLAGOVNA ZNAMKA ali PROIZVAJALEC" dataDxfId="486" totalsRowDxfId="485" dataCellStyle="Valuta"/>
    <tableColumn id="11" xr3:uid="{00000000-0010-0000-0700-00000B000000}" name=" NAZIV/IME (trgovsko) ponujenega živila  " dataDxfId="484" totalsRowDxfId="483" dataCellStyle="Valuta"/>
    <tableColumn id="12" xr3:uid="{00000000-0010-0000-0700-00000C000000}" name="Dejanska masa/volumen ponujenega živila" dataDxfId="482" totalsRowDxfId="481" dataCellStyle="Valuta"/>
    <tableColumn id="13" xr3:uid="{00000000-0010-0000-0700-00000D000000}" name="cena/enota brez DDV v EUR" dataDxfId="480" totalsRowDxfId="479"/>
    <tableColumn id="14" xr3:uid="{00000000-0010-0000-0700-00000E000000}" name="Cena za dejansko maso/volumen ponujenega živila brez DDV " dataDxfId="478" totalsRowDxfId="477"/>
    <tableColumn id="15" xr3:uid="{00000000-0010-0000-0700-00000F000000}" name="Stopnja DDV (%)" dataDxfId="476" totalsRowDxfId="475"/>
    <tableColumn id="16" xr3:uid="{00000000-0010-0000-0700-000010000000}" name="Davek (EUR)" dataDxfId="474" totalsRowDxfId="47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72" totalsRowDxfId="47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70" totalsRowDxfId="46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68" totalsRowDxfId="46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66" totalsRowDxfId="46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43" totalsRowCount="1" headerRowDxfId="464" dataDxfId="462" headerRowBorderDxfId="463" tableBorderDxfId="461" totalsRowBorderDxfId="460">
  <sortState xmlns:xlrd2="http://schemas.microsoft.com/office/spreadsheetml/2017/richdata2" ref="A16:U42">
    <sortCondition ref="B16:B42"/>
  </sortState>
  <tableColumns count="21">
    <tableColumn id="1" xr3:uid="{00000000-0010-0000-0800-000001000000}" name="Zap. št." totalsRowLabel="Vsota" dataDxfId="459" totalsRowDxfId="458"/>
    <tableColumn id="2" xr3:uid="{00000000-0010-0000-0800-000002000000}" name="Tehnična specifikacija živila (stolpec 2, 2a, 2b, 2c)" dataDxfId="457" totalsRowDxfId="456"/>
    <tableColumn id="3" xr3:uid="{00000000-0010-0000-0800-000003000000}" name="ZAHTEVANO PAKIRANJE                    Masa/volumen" dataDxfId="455" totalsRowDxfId="454"/>
    <tableColumn id="4" xr3:uid="{00000000-0010-0000-0800-000004000000}" name=" ZAHTEVANO PAKIRANJE       Enota" dataDxfId="453" totalsRowDxfId="452"/>
    <tableColumn id="21" xr3:uid="{00000000-0010-0000-0800-000015000000}" name="ZAHTEVANA SHEMA KAKOVOSTI" dataDxfId="451" totalsRowDxfId="450"/>
    <tableColumn id="5" xr3:uid="{00000000-0010-0000-0800-000005000000}" name="Okvirna količina" dataDxfId="449" totalsRowDxfId="448" dataCellStyle="Valuta"/>
    <tableColumn id="6" xr3:uid="{00000000-0010-0000-0800-000006000000}" name="Enota mere količine" dataDxfId="447" totalsRowDxfId="446"/>
    <tableColumn id="7" xr3:uid="{00000000-0010-0000-0800-000007000000}" name="Preračunana masa/volumen/kos na enoto kg" totalsRowFunction="sum" dataDxfId="445" totalsRowDxfId="44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43" totalsRowDxfId="44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41" totalsRowDxfId="440" dataCellStyle="Valuta"/>
    <tableColumn id="10" xr3:uid="{00000000-0010-0000-0800-00000A000000}" name="BLAGOVNA ZNAMKA ali PROIZVAJALEC" dataDxfId="439" totalsRowDxfId="438" dataCellStyle="Valuta"/>
    <tableColumn id="11" xr3:uid="{00000000-0010-0000-0800-00000B000000}" name=" NAZIV/IME (trgovsko) ponujenega živila  " dataDxfId="437" totalsRowDxfId="436" dataCellStyle="Valuta"/>
    <tableColumn id="12" xr3:uid="{00000000-0010-0000-0800-00000C000000}" name="Dejanska masa/volumen ponujenega živila" dataDxfId="435" totalsRowDxfId="434" dataCellStyle="Valuta"/>
    <tableColumn id="13" xr3:uid="{00000000-0010-0000-0800-00000D000000}" name="cena/enota brez DDV v EUR" dataDxfId="433" totalsRowDxfId="432"/>
    <tableColumn id="14" xr3:uid="{00000000-0010-0000-0800-00000E000000}" name="Cena za dejansko maso/volumen ponujenega živila brez DDV " dataDxfId="431" totalsRowDxfId="430"/>
    <tableColumn id="15" xr3:uid="{00000000-0010-0000-0800-00000F000000}" name="Stopnja DDV (%)" dataDxfId="429" totalsRowDxfId="428"/>
    <tableColumn id="16" xr3:uid="{00000000-0010-0000-0800-000010000000}" name="Davek (EUR)" dataDxfId="427" totalsRowDxfId="42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25" totalsRowDxfId="42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23" totalsRowDxfId="42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21" totalsRowDxfId="42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19" totalsRowDxfId="41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56" totalsRowCount="1" headerRowDxfId="417" dataDxfId="415" headerRowBorderDxfId="416" tableBorderDxfId="414" totalsRowBorderDxfId="413">
  <sortState xmlns:xlrd2="http://schemas.microsoft.com/office/spreadsheetml/2017/richdata2" ref="A16:U54">
    <sortCondition ref="B16:B54"/>
  </sortState>
  <tableColumns count="21">
    <tableColumn id="1" xr3:uid="{00000000-0010-0000-0900-000001000000}" name="Zap. št." totalsRowLabel="Vsota" dataDxfId="412" totalsRowDxfId="62"/>
    <tableColumn id="2" xr3:uid="{00000000-0010-0000-0900-000002000000}" name="Tehnična specifikacija živila (stolpec 2, 2a, 2b, 2c)" dataDxfId="411" totalsRowDxfId="61"/>
    <tableColumn id="3" xr3:uid="{00000000-0010-0000-0900-000003000000}" name="ZAHTEVANO PAKIRANJE                    Masa/volumen" dataDxfId="410" totalsRowDxfId="60"/>
    <tableColumn id="4" xr3:uid="{00000000-0010-0000-0900-000004000000}" name=" ZAHTEVANO PAKIRANJE       Enota" dataDxfId="409" totalsRowDxfId="59"/>
    <tableColumn id="21" xr3:uid="{00000000-0010-0000-0900-000015000000}" name="ZAHTEVANA SHEMA KAKOVOSTI" dataDxfId="408" totalsRowDxfId="58"/>
    <tableColumn id="5" xr3:uid="{00000000-0010-0000-0900-000005000000}" name="Okvirna količina" dataDxfId="407" totalsRowDxfId="57" dataCellStyle="Valuta"/>
    <tableColumn id="6" xr3:uid="{00000000-0010-0000-0900-000006000000}" name="Enota mere količine" dataDxfId="406" totalsRowDxfId="56"/>
    <tableColumn id="7" xr3:uid="{00000000-0010-0000-0900-000007000000}" name="Preračunana masa/volumen/kos na enoto kg" totalsRowFunction="sum" dataDxfId="405" totalsRowDxfId="5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04" totalsRowDxfId="5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03" totalsRowDxfId="53" dataCellStyle="Valuta"/>
    <tableColumn id="10" xr3:uid="{00000000-0010-0000-0900-00000A000000}" name="BLAGOVNA ZNAMKA ali PROIZVAJALEC" dataDxfId="402" totalsRowDxfId="52" dataCellStyle="Valuta"/>
    <tableColumn id="11" xr3:uid="{00000000-0010-0000-0900-00000B000000}" name=" NAZIV/IME (trgovsko) ponujenega živila  " dataDxfId="401" totalsRowDxfId="51" dataCellStyle="Valuta"/>
    <tableColumn id="12" xr3:uid="{00000000-0010-0000-0900-00000C000000}" name="Dejanska masa/volumen ponujenega živila" dataDxfId="400" totalsRowDxfId="50" dataCellStyle="Valuta"/>
    <tableColumn id="13" xr3:uid="{00000000-0010-0000-0900-00000D000000}" name="cena/enota brez DDV v EUR" dataDxfId="399" totalsRowDxfId="49"/>
    <tableColumn id="14" xr3:uid="{00000000-0010-0000-0900-00000E000000}" name="Cena za dejansko maso/volumen ponujenega živila brez DDV " dataDxfId="398" totalsRowDxfId="48"/>
    <tableColumn id="15" xr3:uid="{00000000-0010-0000-0900-00000F000000}" name="Stopnja DDV (%)" dataDxfId="397" totalsRowDxfId="47"/>
    <tableColumn id="16" xr3:uid="{00000000-0010-0000-0900-000010000000}" name="Davek (EUR)" dataDxfId="396" totalsRowDxfId="46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95" totalsRowDxfId="4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94" totalsRowDxfId="4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93" totalsRowDxfId="4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92" totalsRowDxfId="4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111" totalsRowCount="1" headerRowDxfId="391" dataDxfId="389" headerRowBorderDxfId="390" tableBorderDxfId="388" totalsRowBorderDxfId="387">
  <sortState xmlns:xlrd2="http://schemas.microsoft.com/office/spreadsheetml/2017/richdata2" ref="A16:U110">
    <sortCondition ref="B16:B110"/>
  </sortState>
  <tableColumns count="21">
    <tableColumn id="1" xr3:uid="{00000000-0010-0000-0A00-000001000000}" name="Zap. št." totalsRowLabel="Vsota" dataDxfId="386" totalsRowDxfId="385"/>
    <tableColumn id="2" xr3:uid="{00000000-0010-0000-0A00-000002000000}" name="Tehnična specifikacija živila (stolpec 2, 2a, 2b, 2c)" dataDxfId="384" totalsRowDxfId="383"/>
    <tableColumn id="3" xr3:uid="{00000000-0010-0000-0A00-000003000000}" name="ZAHTEVANO PAKIRANJE                    Masa/volumen" dataDxfId="382" totalsRowDxfId="381"/>
    <tableColumn id="4" xr3:uid="{00000000-0010-0000-0A00-000004000000}" name=" ZAHTEVANO PAKIRANJE       Enota" dataDxfId="380" totalsRowDxfId="379"/>
    <tableColumn id="21" xr3:uid="{00000000-0010-0000-0A00-000015000000}" name="ZAHTEVANA SHEMA KAKOVOSTI" dataDxfId="378" totalsRowDxfId="377"/>
    <tableColumn id="5" xr3:uid="{00000000-0010-0000-0A00-000005000000}" name="Okvirna količina" dataDxfId="376" totalsRowDxfId="375" dataCellStyle="Valuta"/>
    <tableColumn id="6" xr3:uid="{00000000-0010-0000-0A00-000006000000}" name="Enota mere količine" dataDxfId="374" totalsRowDxfId="373"/>
    <tableColumn id="7" xr3:uid="{00000000-0010-0000-0A00-000007000000}" name="Preračunana masa/volumen/kos na enoto kg" totalsRowFunction="sum" dataDxfId="372" totalsRowDxfId="37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70" totalsRowDxfId="36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68" totalsRowDxfId="367" dataCellStyle="Valuta"/>
    <tableColumn id="10" xr3:uid="{00000000-0010-0000-0A00-00000A000000}" name="BLAGOVNA ZNAMKA ali PROIZVAJALEC" dataDxfId="366" totalsRowDxfId="365" dataCellStyle="Valuta"/>
    <tableColumn id="11" xr3:uid="{00000000-0010-0000-0A00-00000B000000}" name=" NAZIV/IME (trgovsko) ponujenega živila  " dataDxfId="364" totalsRowDxfId="363" dataCellStyle="Valuta"/>
    <tableColumn id="12" xr3:uid="{00000000-0010-0000-0A00-00000C000000}" name="Dejanska masa/volumen ponujenega živila" dataDxfId="362" totalsRowDxfId="361" dataCellStyle="Valuta"/>
    <tableColumn id="13" xr3:uid="{00000000-0010-0000-0A00-00000D000000}" name="cena/enota brez DDV v EUR" dataDxfId="360" totalsRowDxfId="359"/>
    <tableColumn id="14" xr3:uid="{00000000-0010-0000-0A00-00000E000000}" name="Cena za dejansko maso/volumen ponujenega živila brez DDV " dataDxfId="358" totalsRowDxfId="357"/>
    <tableColumn id="15" xr3:uid="{00000000-0010-0000-0A00-00000F000000}" name="Stopnja DDV (%)" dataDxfId="356" totalsRowDxfId="355"/>
    <tableColumn id="16" xr3:uid="{00000000-0010-0000-0A00-000010000000}" name="Davek (EUR)" dataDxfId="354" totalsRowDxfId="35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52" totalsRowDxfId="35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50" totalsRowDxfId="34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48" totalsRowDxfId="34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46" totalsRowDxfId="34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7" totalsRowCount="1" headerRowDxfId="344" dataDxfId="342" headerRowBorderDxfId="343" tableBorderDxfId="341" totalsRowBorderDxfId="340">
  <sortState xmlns:xlrd2="http://schemas.microsoft.com/office/spreadsheetml/2017/richdata2" ref="A16:U26">
    <sortCondition ref="B16"/>
  </sortState>
  <tableColumns count="21">
    <tableColumn id="1" xr3:uid="{00000000-0010-0000-0B00-000001000000}" name="Zap. št." totalsRowLabel="Vsota" dataDxfId="339" totalsRowDxfId="338"/>
    <tableColumn id="2" xr3:uid="{00000000-0010-0000-0B00-000002000000}" name="Tehnična specifikacija živila (stolpec 2, 2a, 2b, 2c)" dataDxfId="337" totalsRowDxfId="336"/>
    <tableColumn id="3" xr3:uid="{00000000-0010-0000-0B00-000003000000}" name="ZAHTEVANO PAKIRANJE                    Masa/volumen" dataDxfId="335" totalsRowDxfId="334"/>
    <tableColumn id="4" xr3:uid="{00000000-0010-0000-0B00-000004000000}" name=" ZAHTEVANO PAKIRANJE       Enota" dataDxfId="333" totalsRowDxfId="332"/>
    <tableColumn id="21" xr3:uid="{00000000-0010-0000-0B00-000015000000}" name="ZAHTEVANA SHEMA KAKOVOSTI" dataDxfId="331" totalsRowDxfId="330"/>
    <tableColumn id="5" xr3:uid="{00000000-0010-0000-0B00-000005000000}" name="Okvirna količina" dataDxfId="329" totalsRowDxfId="328" dataCellStyle="Valuta"/>
    <tableColumn id="6" xr3:uid="{00000000-0010-0000-0B00-000006000000}" name="Enota mere količine" dataDxfId="327" totalsRowDxfId="326"/>
    <tableColumn id="7" xr3:uid="{00000000-0010-0000-0B00-000007000000}" name="Preračunana masa/volumen/kos na enoto kg" totalsRowFunction="sum" dataDxfId="325" totalsRowDxfId="32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23" totalsRowDxfId="32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21" totalsRowDxfId="320" dataCellStyle="Valuta"/>
    <tableColumn id="10" xr3:uid="{00000000-0010-0000-0B00-00000A000000}" name="BLAGOVNA ZNAMKA ali PROIZVAJALEC" dataDxfId="319" totalsRowDxfId="318" dataCellStyle="Valuta"/>
    <tableColumn id="11" xr3:uid="{00000000-0010-0000-0B00-00000B000000}" name=" NAZIV/IME (trgovsko) ponujenega živila  " dataDxfId="317" totalsRowDxfId="316" dataCellStyle="Valuta"/>
    <tableColumn id="12" xr3:uid="{00000000-0010-0000-0B00-00000C000000}" name="Dejanska masa/volumen ponujenega živila" dataDxfId="315" totalsRowDxfId="314" dataCellStyle="Valuta"/>
    <tableColumn id="13" xr3:uid="{00000000-0010-0000-0B00-00000D000000}" name="cena/enota brez DDV v EUR" dataDxfId="313" totalsRowDxfId="312"/>
    <tableColumn id="14" xr3:uid="{00000000-0010-0000-0B00-00000E000000}" name="Cena za dejansko maso/volumen ponujenega živila brez DDV " dataDxfId="311" totalsRowDxfId="310"/>
    <tableColumn id="15" xr3:uid="{00000000-0010-0000-0B00-00000F000000}" name="Stopnja DDV (%)" dataDxfId="309" totalsRowDxfId="308"/>
    <tableColumn id="16" xr3:uid="{00000000-0010-0000-0B00-000010000000}" name="Davek (EUR)" dataDxfId="307" totalsRowDxfId="30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05" totalsRowDxfId="30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03" totalsRowDxfId="30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01" totalsRowDxfId="30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299" totalsRowDxfId="29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0D000000}" name="Sklop13" displayName="Sklop13" ref="A15:U22" totalsRowCount="1" headerRowDxfId="297" dataDxfId="295" headerRowBorderDxfId="296" tableBorderDxfId="294" totalsRowBorderDxfId="293">
  <sortState xmlns:xlrd2="http://schemas.microsoft.com/office/spreadsheetml/2017/richdata2" ref="A16:U21">
    <sortCondition ref="B16:B21"/>
  </sortState>
  <tableColumns count="21">
    <tableColumn id="1" xr3:uid="{00000000-0010-0000-0D00-000001000000}" name="Zap. št." totalsRowLabel="Vsota" dataDxfId="292" totalsRowDxfId="291"/>
    <tableColumn id="2" xr3:uid="{00000000-0010-0000-0D00-000002000000}" name="Tehnična specifikacija živila (stolpec 2, 2a, 2b, 2c)" dataDxfId="290" totalsRowDxfId="289"/>
    <tableColumn id="3" xr3:uid="{00000000-0010-0000-0D00-000003000000}" name="ZAHTEVANO PAKIRANJE                    Masa/volumen" dataDxfId="288" totalsRowDxfId="287"/>
    <tableColumn id="4" xr3:uid="{00000000-0010-0000-0D00-000004000000}" name=" ZAHTEVANO PAKIRANJE       Enota" dataDxfId="286" totalsRowDxfId="285"/>
    <tableColumn id="21" xr3:uid="{00000000-0010-0000-0D00-000015000000}" name="ZAHTEVANA SHEMA KAKOVOSTI" dataDxfId="284" totalsRowDxfId="283"/>
    <tableColumn id="5" xr3:uid="{00000000-0010-0000-0D00-000005000000}" name="Okvirna količina" dataDxfId="282" totalsRowDxfId="281" dataCellStyle="Valuta"/>
    <tableColumn id="6" xr3:uid="{00000000-0010-0000-0D00-000006000000}" name="Enota mere količine" dataDxfId="280" totalsRowDxfId="279"/>
    <tableColumn id="7" xr3:uid="{00000000-0010-0000-0D00-000007000000}" name="Preračunana masa/volumen/kos na enoto kg" totalsRowFunction="sum" dataDxfId="278" totalsRowDxfId="27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276" totalsRowDxfId="27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274" totalsRowDxfId="273" dataCellStyle="Valuta"/>
    <tableColumn id="10" xr3:uid="{00000000-0010-0000-0D00-00000A000000}" name="BLAGOVNA ZNAMKA ali PROIZVAJALEC" dataDxfId="272" totalsRowDxfId="271" dataCellStyle="Valuta"/>
    <tableColumn id="11" xr3:uid="{00000000-0010-0000-0D00-00000B000000}" name=" NAZIV/IME (trgovsko) ponujenega živila  " dataDxfId="270" totalsRowDxfId="269" dataCellStyle="Valuta"/>
    <tableColumn id="12" xr3:uid="{00000000-0010-0000-0D00-00000C000000}" name="Dejanska masa/volumen ponujenega živila" dataDxfId="268" totalsRowDxfId="267" dataCellStyle="Valuta"/>
    <tableColumn id="13" xr3:uid="{00000000-0010-0000-0D00-00000D000000}" name="cena/enota brez DDV v EUR" dataDxfId="266" totalsRowDxfId="265"/>
    <tableColumn id="14" xr3:uid="{00000000-0010-0000-0D00-00000E000000}" name="Cena za dejansko maso/volumen ponujenega živila brez DDV " dataDxfId="264" totalsRowDxfId="263"/>
    <tableColumn id="15" xr3:uid="{00000000-0010-0000-0D00-00000F000000}" name="Stopnja DDV (%)" dataDxfId="262" totalsRowDxfId="261"/>
    <tableColumn id="16" xr3:uid="{00000000-0010-0000-0D00-000010000000}" name="Davek (EUR)" dataDxfId="260" totalsRowDxfId="259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258" totalsRowDxfId="257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256" totalsRowDxfId="255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254" totalsRowDxfId="253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dataDxfId="252" totalsRowDxfId="25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E000000}" name="Sklop14" displayName="Sklop14" ref="A15:U82" totalsRowCount="1" headerRowDxfId="250" dataDxfId="248" headerRowBorderDxfId="249" tableBorderDxfId="247" totalsRowBorderDxfId="246">
  <sortState xmlns:xlrd2="http://schemas.microsoft.com/office/spreadsheetml/2017/richdata2" ref="A16:U81">
    <sortCondition ref="B16:B81"/>
  </sortState>
  <tableColumns count="21">
    <tableColumn id="1" xr3:uid="{00000000-0010-0000-0E00-000001000000}" name="Zap. št." totalsRowLabel="Vsota" dataDxfId="245" totalsRowDxfId="244"/>
    <tableColumn id="2" xr3:uid="{00000000-0010-0000-0E00-000002000000}" name="Tehnična specifikacija živila (stolpec 2, 2a, 2b, 2c)" dataDxfId="243" totalsRowDxfId="242"/>
    <tableColumn id="3" xr3:uid="{00000000-0010-0000-0E00-000003000000}" name="ZAHTEVANO PAKIRANJE                    Masa/volumen" dataDxfId="241" totalsRowDxfId="240"/>
    <tableColumn id="4" xr3:uid="{00000000-0010-0000-0E00-000004000000}" name=" ZAHTEVANO PAKIRANJE       Enota" dataDxfId="239" totalsRowDxfId="238"/>
    <tableColumn id="21" xr3:uid="{00000000-0010-0000-0E00-000015000000}" name="ZAHTEVANA SHEMA KAKOVOSTI" dataDxfId="237" totalsRowDxfId="236"/>
    <tableColumn id="5" xr3:uid="{00000000-0010-0000-0E00-000005000000}" name="Okvirna količina" dataDxfId="235" totalsRowDxfId="234" dataCellStyle="Valuta"/>
    <tableColumn id="6" xr3:uid="{00000000-0010-0000-0E00-000006000000}" name="Enota mere količine" dataDxfId="233" totalsRowDxfId="232"/>
    <tableColumn id="7" xr3:uid="{00000000-0010-0000-0E00-000007000000}" name="Preračunana masa/volumen/kos na enoto kg" totalsRowFunction="sum" dataDxfId="231" totalsRowDxfId="23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229" totalsRowDxfId="22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227" totalsRowDxfId="226" dataCellStyle="Valuta"/>
    <tableColumn id="10" xr3:uid="{00000000-0010-0000-0E00-00000A000000}" name="BLAGOVNA ZNAMKA ali PROIZVAJALEC" dataDxfId="225" totalsRowDxfId="224" dataCellStyle="Valuta"/>
    <tableColumn id="11" xr3:uid="{00000000-0010-0000-0E00-00000B000000}" name=" NAZIV/IME (trgovsko) ponujenega živila  " dataDxfId="223" totalsRowDxfId="222" dataCellStyle="Valuta"/>
    <tableColumn id="12" xr3:uid="{00000000-0010-0000-0E00-00000C000000}" name="Dejanska masa/volumen ponujenega živila" dataDxfId="221" totalsRowDxfId="220" dataCellStyle="Valuta"/>
    <tableColumn id="13" xr3:uid="{00000000-0010-0000-0E00-00000D000000}" name="cena/enota brez DDV v EUR" dataDxfId="219" totalsRowDxfId="218"/>
    <tableColumn id="14" xr3:uid="{00000000-0010-0000-0E00-00000E000000}" name="Cena za dejansko maso/volumen ponujenega živila brez DDV " dataDxfId="217" totalsRowDxfId="216"/>
    <tableColumn id="15" xr3:uid="{00000000-0010-0000-0E00-00000F000000}" name="Stopnja DDV (%)" dataDxfId="215" totalsRowDxfId="214"/>
    <tableColumn id="16" xr3:uid="{00000000-0010-0000-0E00-000010000000}" name="Davek (EUR)" dataDxfId="213" totalsRowDxfId="212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211" totalsRowDxfId="210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209" totalsRowDxfId="208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207" totalsRowDxfId="206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Function="count" dataDxfId="205" totalsRowDxfId="20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F000000}" name="Sklop15" displayName="Sklop15" ref="A15:U211" totalsRowCount="1" headerRowDxfId="203" dataDxfId="201" headerRowBorderDxfId="202" tableBorderDxfId="200" totalsRowBorderDxfId="199">
  <sortState xmlns:xlrd2="http://schemas.microsoft.com/office/spreadsheetml/2017/richdata2" ref="A16:U210">
    <sortCondition ref="B16"/>
  </sortState>
  <tableColumns count="21">
    <tableColumn id="1" xr3:uid="{00000000-0010-0000-0F00-000001000000}" name="Zap. št." totalsRowLabel="Vsota" dataDxfId="198" totalsRowDxfId="41"/>
    <tableColumn id="2" xr3:uid="{00000000-0010-0000-0F00-000002000000}" name="Tehnična specifikacija živila (stolpec 2, 2a, 2b, 2c)" dataDxfId="197" totalsRowDxfId="40"/>
    <tableColumn id="3" xr3:uid="{00000000-0010-0000-0F00-000003000000}" name="ZAHTEVANO PAKIRANJE                    Masa/volumen" dataDxfId="196" totalsRowDxfId="39"/>
    <tableColumn id="4" xr3:uid="{00000000-0010-0000-0F00-000004000000}" name=" ZAHTEVANO PAKIRANJE       Enota" dataDxfId="195" totalsRowDxfId="38"/>
    <tableColumn id="21" xr3:uid="{00000000-0010-0000-0F00-000015000000}" name="ZAHTEVANA SHEMA KAKOVOSTI" dataDxfId="194" totalsRowDxfId="37"/>
    <tableColumn id="5" xr3:uid="{00000000-0010-0000-0F00-000005000000}" name="Okvirna količina" dataDxfId="193" totalsRowDxfId="36" dataCellStyle="Valuta"/>
    <tableColumn id="6" xr3:uid="{00000000-0010-0000-0F00-000006000000}" name="Enota mere količine" dataDxfId="192" totalsRowDxfId="35"/>
    <tableColumn id="7" xr3:uid="{00000000-0010-0000-0F00-000007000000}" name="Preračunana masa/volumen/kos na enoto kg" totalsRowFunction="sum" dataDxfId="191" totalsRowDxfId="3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190" totalsRowDxfId="3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189" totalsRowDxfId="32" dataCellStyle="Valuta"/>
    <tableColumn id="10" xr3:uid="{00000000-0010-0000-0F00-00000A000000}" name="BLAGOVNA ZNAMKA ali PROIZVAJALEC" dataDxfId="188" totalsRowDxfId="31" dataCellStyle="Valuta"/>
    <tableColumn id="11" xr3:uid="{00000000-0010-0000-0F00-00000B000000}" name=" NAZIV/IME (trgovsko) ponujenega živila  " dataDxfId="187" totalsRowDxfId="30" dataCellStyle="Valuta"/>
    <tableColumn id="12" xr3:uid="{00000000-0010-0000-0F00-00000C000000}" name="Dejanska masa/volumen ponujenega živila" dataDxfId="186" totalsRowDxfId="29" dataCellStyle="Valuta"/>
    <tableColumn id="13" xr3:uid="{00000000-0010-0000-0F00-00000D000000}" name="cena/enota brez DDV v EUR" dataDxfId="185" totalsRowDxfId="28"/>
    <tableColumn id="14" xr3:uid="{00000000-0010-0000-0F00-00000E000000}" name="Cena za dejansko maso/volumen ponujenega živila brez DDV " dataDxfId="184" totalsRowDxfId="27"/>
    <tableColumn id="15" xr3:uid="{00000000-0010-0000-0F00-00000F000000}" name="Stopnja DDV (%)" dataDxfId="183" totalsRowDxfId="26"/>
    <tableColumn id="16" xr3:uid="{00000000-0010-0000-0F00-000010000000}" name="Davek (EUR)" dataDxfId="182" totalsRowDxfId="25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181" totalsRowDxfId="24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180" totalsRowDxfId="23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179" totalsRowDxfId="22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totalsRowFunction="count" dataDxfId="178" totalsRowDxfId="2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6" displayName="Sklop16" ref="A15:U27" totalsRowCount="1" headerRowDxfId="177" dataDxfId="175" headerRowBorderDxfId="176" tableBorderDxfId="174" totalsRowBorderDxfId="173">
  <sortState xmlns:xlrd2="http://schemas.microsoft.com/office/spreadsheetml/2017/richdata2" ref="A16:U26">
    <sortCondition ref="B16:B26"/>
  </sortState>
  <tableColumns count="21">
    <tableColumn id="1" xr3:uid="{00000000-0010-0000-1000-000001000000}" name="Zap. št." totalsRowLabel="Vsota" dataDxfId="172" totalsRowDxfId="171"/>
    <tableColumn id="2" xr3:uid="{00000000-0010-0000-1000-000002000000}" name="Tehnična specifikacija živila (stolpec 2, 2a, 2b, 2c)" dataDxfId="170" totalsRowDxfId="169"/>
    <tableColumn id="3" xr3:uid="{00000000-0010-0000-1000-000003000000}" name="ZAHTEVANO PAKIRANJE                    Masa/volumen" dataDxfId="168" totalsRowDxfId="167"/>
    <tableColumn id="4" xr3:uid="{00000000-0010-0000-1000-000004000000}" name=" ZAHTEVANO PAKIRANJE       Enota" dataDxfId="166" totalsRowDxfId="165"/>
    <tableColumn id="21" xr3:uid="{00000000-0010-0000-1000-000015000000}" name="ZAHTEVANA SHEMA KAKOVOSTI" dataDxfId="164" totalsRowDxfId="163"/>
    <tableColumn id="5" xr3:uid="{00000000-0010-0000-1000-000005000000}" name="Okvirna količina" dataDxfId="162" totalsRowDxfId="161" dataCellStyle="Valuta"/>
    <tableColumn id="6" xr3:uid="{00000000-0010-0000-1000-000006000000}" name="Enota mere količine" dataDxfId="160" totalsRowDxfId="159"/>
    <tableColumn id="7" xr3:uid="{00000000-0010-0000-1000-000007000000}" name="Preračunana masa/volumen/kos na enoto kg" totalsRowFunction="sum" dataDxfId="158" totalsRowDxfId="15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000-000008000000}" name="Živila iz shem kakovosti (kg)" totalsRowFunction="sum" dataDxfId="156" totalsRowDxfId="15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000-000009000000}" name="Koda za naročanje" dataDxfId="154" totalsRowDxfId="153" dataCellStyle="Valuta"/>
    <tableColumn id="10" xr3:uid="{00000000-0010-0000-1000-00000A000000}" name="BLAGOVNA ZNAMKA ali PROIZVAJALEC" dataDxfId="152" totalsRowDxfId="151" dataCellStyle="Valuta"/>
    <tableColumn id="11" xr3:uid="{00000000-0010-0000-1000-00000B000000}" name=" NAZIV/IME (trgovsko) ponujenega živila  " dataDxfId="150" totalsRowDxfId="149" dataCellStyle="Valuta"/>
    <tableColumn id="12" xr3:uid="{00000000-0010-0000-1000-00000C000000}" name="Dejanska masa/volumen ponujenega živila" dataDxfId="148" totalsRowDxfId="147" dataCellStyle="Valuta"/>
    <tableColumn id="13" xr3:uid="{00000000-0010-0000-1000-00000D000000}" name="cena/enota brez DDV v EUR" dataDxfId="146" totalsRowDxfId="145"/>
    <tableColumn id="14" xr3:uid="{00000000-0010-0000-1000-00000E000000}" name="Cena za dejansko maso/volumen ponujenega živila brez DDV " dataDxfId="144" totalsRowDxfId="143"/>
    <tableColumn id="15" xr3:uid="{00000000-0010-0000-1000-00000F000000}" name="Stopnja DDV (%)" dataDxfId="142" totalsRowDxfId="141"/>
    <tableColumn id="16" xr3:uid="{00000000-0010-0000-1000-000010000000}" name="Davek (EUR)" dataDxfId="140" totalsRowDxfId="139">
      <calculatedColumnFormula>+Sklop16[[#This Row],[cena/enota brez DDV v EUR]]*Sklop16[[#This Row],[Stopnja DDV (%)]]</calculatedColumnFormula>
    </tableColumn>
    <tableColumn id="17" xr3:uid="{00000000-0010-0000-1000-000011000000}" name="Končna cena/enoto mere (EUR) z DDV" dataDxfId="138" totalsRowDxfId="137">
      <calculatedColumnFormula>+Sklop16[[#This Row],[cena/enota brez DDV v EUR]]+Sklop16[[#This Row],[Davek (EUR)]]</calculatedColumnFormula>
    </tableColumn>
    <tableColumn id="18" xr3:uid="{00000000-0010-0000-1000-000012000000}" name="Vrednost za okvirno količino (EUR) brez DDV" totalsRowFunction="sum" dataDxfId="136" totalsRowDxfId="135">
      <calculatedColumnFormula>+Sklop16[[#This Row],[cena/enota brez DDV v EUR]]*Sklop16[[#This Row],[Okvirna količina]]</calculatedColumnFormula>
    </tableColumn>
    <tableColumn id="19" xr3:uid="{00000000-0010-0000-1000-000013000000}" name="Vrednost za okvirno količino (EUR) z DDV" totalsRowFunction="sum" dataDxfId="134" totalsRowDxfId="133">
      <calculatedColumnFormula>+Sklop16[[#This Row],[Končna cena/enoto mere (EUR) z DDV]]*Sklop16[[#This Row],[Okvirna količina]]</calculatedColumnFormula>
    </tableColumn>
    <tableColumn id="20" xr3:uid="{00000000-0010-0000-1000-000014000000}" name="Shema kakovosti_x000a_(nacionalne, evropske)_x000a_" totalsRowFunction="count" dataDxfId="132" totalsRowDxfId="13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7" displayName="Sklop17" ref="A15:U18" totalsRowCount="1" headerRowDxfId="130" dataDxfId="128" headerRowBorderDxfId="129" tableBorderDxfId="127" totalsRowBorderDxfId="126">
  <tableColumns count="21">
    <tableColumn id="1" xr3:uid="{00000000-0010-0000-1100-000001000000}" name="Zap. št." totalsRowLabel="Vsota" dataDxfId="125" totalsRowDxfId="124"/>
    <tableColumn id="2" xr3:uid="{00000000-0010-0000-1100-000002000000}" name="Tehnična specifikacija živila (stolpec 2, 2a, 2b, 2c)" dataDxfId="123" totalsRowDxfId="122"/>
    <tableColumn id="3" xr3:uid="{00000000-0010-0000-1100-000003000000}" name="ZAHTEVANO PAKIRANJE                    Masa/volumen" dataDxfId="121" totalsRowDxfId="120"/>
    <tableColumn id="4" xr3:uid="{00000000-0010-0000-1100-000004000000}" name=" ZAHTEVANO PAKIRANJE       Enota" dataDxfId="119" totalsRowDxfId="118"/>
    <tableColumn id="21" xr3:uid="{00000000-0010-0000-1100-000015000000}" name="ZAHTEVANA SHEMA KAKOVOSTI" dataDxfId="117" totalsRowDxfId="116"/>
    <tableColumn id="5" xr3:uid="{00000000-0010-0000-1100-000005000000}" name="Okvirna količina" dataDxfId="115" totalsRowDxfId="114" dataCellStyle="Valuta"/>
    <tableColumn id="6" xr3:uid="{00000000-0010-0000-1100-000006000000}" name="Enota mere količine" dataDxfId="113" totalsRowDxfId="112"/>
    <tableColumn id="7" xr3:uid="{00000000-0010-0000-1100-000007000000}" name="Preračunana masa/volumen/kos na enoto kg" totalsRowFunction="sum" dataDxfId="111" totalsRowDxfId="110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100-000008000000}" name="Živila iz shem kakovosti (kg)" totalsRowFunction="sum" dataDxfId="109" totalsRowDxfId="108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100-000009000000}" name="Koda za naročanje" dataDxfId="107" totalsRowDxfId="106" dataCellStyle="Valuta"/>
    <tableColumn id="10" xr3:uid="{00000000-0010-0000-1100-00000A000000}" name="BLAGOVNA ZNAMKA ali PROIZVAJALEC" dataDxfId="105" totalsRowDxfId="104" dataCellStyle="Valuta"/>
    <tableColumn id="11" xr3:uid="{00000000-0010-0000-1100-00000B000000}" name=" NAZIV/IME (trgovsko) ponujenega živila  " dataDxfId="103" totalsRowDxfId="102" dataCellStyle="Valuta"/>
    <tableColumn id="12" xr3:uid="{00000000-0010-0000-1100-00000C000000}" name="Dejanska masa/volumen ponujenega živila" dataDxfId="101" totalsRowDxfId="100" dataCellStyle="Valuta"/>
    <tableColumn id="13" xr3:uid="{00000000-0010-0000-1100-00000D000000}" name="cena/enota brez DDV v EUR" dataDxfId="99" totalsRowDxfId="98"/>
    <tableColumn id="14" xr3:uid="{00000000-0010-0000-1100-00000E000000}" name="Cena za dejansko maso/volumen ponujenega živila brez DDV " dataDxfId="97" totalsRowDxfId="96"/>
    <tableColumn id="15" xr3:uid="{00000000-0010-0000-1100-00000F000000}" name="Stopnja DDV (%)" dataDxfId="95" totalsRowDxfId="94"/>
    <tableColumn id="16" xr3:uid="{00000000-0010-0000-1100-000010000000}" name="Davek (EUR)" dataDxfId="93" totalsRowDxfId="92">
      <calculatedColumnFormula>+Sklop17[[#This Row],[cena/enota brez DDV v EUR]]*Sklop17[[#This Row],[Stopnja DDV (%)]]</calculatedColumnFormula>
    </tableColumn>
    <tableColumn id="17" xr3:uid="{00000000-0010-0000-1100-000011000000}" name="Končna cena/enoto mere (EUR) z DDV" dataDxfId="91" totalsRowDxfId="90">
      <calculatedColumnFormula>+Sklop17[[#This Row],[cena/enota brez DDV v EUR]]+Sklop17[[#This Row],[Davek (EUR)]]</calculatedColumnFormula>
    </tableColumn>
    <tableColumn id="18" xr3:uid="{00000000-0010-0000-1100-000012000000}" name="Vrednost za okvirno količino (EUR) brez DDV" totalsRowFunction="sum" dataDxfId="89" totalsRowDxfId="88">
      <calculatedColumnFormula>+Sklop17[[#This Row],[cena/enota brez DDV v EUR]]*Sklop17[[#This Row],[Okvirna količina]]</calculatedColumnFormula>
    </tableColumn>
    <tableColumn id="19" xr3:uid="{00000000-0010-0000-1100-000013000000}" name="Vrednost za okvirno količino (EUR) z DDV" totalsRowFunction="sum" dataDxfId="87" totalsRowDxfId="86">
      <calculatedColumnFormula>+Sklop17[[#This Row],[Končna cena/enoto mere (EUR) z DDV]]*Sklop17[[#This Row],[Okvirna količina]]</calculatedColumnFormula>
    </tableColumn>
    <tableColumn id="20" xr3:uid="{00000000-0010-0000-1100-000014000000}" name="Shema kakovosti_x000a_(nacionalne, evropske)_x000a_" totalsRowFunction="count" dataDxfId="85" totalsRowDxfId="8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A31" sqref="A31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127</v>
      </c>
      <c r="B1" s="71" t="s">
        <v>251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128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129</v>
      </c>
      <c r="B5" s="33"/>
    </row>
    <row r="6" spans="1:2" s="36" customFormat="1" ht="28.5" customHeight="1">
      <c r="A6" s="31" t="s">
        <v>130</v>
      </c>
      <c r="B6" s="32" t="s">
        <v>253</v>
      </c>
    </row>
    <row r="7" spans="1:2" s="36" customFormat="1" ht="28.5" customHeight="1">
      <c r="A7" s="31" t="s">
        <v>131</v>
      </c>
      <c r="B7" s="32" t="s">
        <v>252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133</v>
      </c>
      <c r="B9" s="33"/>
    </row>
    <row r="10" spans="1:2" s="36" customFormat="1" ht="28.5" customHeight="1">
      <c r="A10" s="40" t="s">
        <v>130</v>
      </c>
      <c r="B10" s="58"/>
    </row>
    <row r="11" spans="1:2" s="36" customFormat="1" ht="28.5" customHeight="1">
      <c r="A11" s="40" t="s">
        <v>131</v>
      </c>
      <c r="B11" s="58"/>
    </row>
    <row r="12" spans="1:2" s="36" customFormat="1" ht="28.5" customHeight="1">
      <c r="A12" s="40" t="s">
        <v>132</v>
      </c>
      <c r="B12" s="58"/>
    </row>
    <row r="13" spans="1:2" s="36" customFormat="1" ht="28.5" customHeight="1">
      <c r="A13" s="41" t="s">
        <v>134</v>
      </c>
      <c r="B13" s="59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4" zoomScaleNormal="100" workbookViewId="0">
      <selection activeCell="W9" sqref="W9"/>
    </sheetView>
  </sheetViews>
  <sheetFormatPr defaultRowHeight="15"/>
  <cols>
    <col min="1" max="1" width="7.5703125" style="4" customWidth="1"/>
    <col min="2" max="2" width="60.85546875" customWidth="1"/>
    <col min="3" max="3" width="65.140625" customWidth="1"/>
  </cols>
  <sheetData>
    <row r="1" spans="1:3" ht="21">
      <c r="A1" s="566" t="s">
        <v>140</v>
      </c>
      <c r="B1" s="566"/>
      <c r="C1" s="566"/>
    </row>
    <row r="2" spans="1:3" ht="33.75" customHeight="1">
      <c r="A2" s="567" t="s">
        <v>218</v>
      </c>
      <c r="B2" s="567"/>
      <c r="C2" s="567"/>
    </row>
    <row r="3" spans="1:3">
      <c r="A3" s="24"/>
      <c r="B3" s="22"/>
      <c r="C3" s="1"/>
    </row>
    <row r="4" spans="1:3" s="21" customFormat="1" ht="27" customHeight="1" thickBot="1">
      <c r="A4" s="97" t="s">
        <v>141</v>
      </c>
      <c r="B4" s="97" t="s">
        <v>142</v>
      </c>
      <c r="C4" s="98" t="s">
        <v>143</v>
      </c>
    </row>
    <row r="5" spans="1:3" s="21" customFormat="1" ht="17.25">
      <c r="A5" s="120">
        <v>1</v>
      </c>
      <c r="B5" s="42" t="s">
        <v>175</v>
      </c>
      <c r="C5" s="23" t="s">
        <v>176</v>
      </c>
    </row>
    <row r="6" spans="1:3" s="21" customFormat="1" ht="31.5">
      <c r="A6" s="120">
        <v>2</v>
      </c>
      <c r="B6" s="42" t="s">
        <v>155</v>
      </c>
      <c r="C6" s="23" t="s">
        <v>177</v>
      </c>
    </row>
    <row r="7" spans="1:3" s="21" customFormat="1" ht="63">
      <c r="A7" s="120" t="s">
        <v>156</v>
      </c>
      <c r="B7" s="121" t="s">
        <v>161</v>
      </c>
      <c r="C7" s="122" t="s">
        <v>216</v>
      </c>
    </row>
    <row r="8" spans="1:3" s="21" customFormat="1" ht="31.5">
      <c r="A8" s="120" t="s">
        <v>157</v>
      </c>
      <c r="B8" s="42" t="s">
        <v>207</v>
      </c>
      <c r="C8" s="23" t="s">
        <v>217</v>
      </c>
    </row>
    <row r="9" spans="1:3" s="21" customFormat="1" ht="94.5">
      <c r="A9" s="120" t="s">
        <v>213</v>
      </c>
      <c r="B9" s="42" t="s">
        <v>214</v>
      </c>
      <c r="C9" s="23" t="s">
        <v>241</v>
      </c>
    </row>
    <row r="10" spans="1:3" s="21" customFormat="1" ht="17.25">
      <c r="A10" s="120">
        <v>3</v>
      </c>
      <c r="B10" s="42" t="s">
        <v>144</v>
      </c>
      <c r="C10" s="23" t="s">
        <v>174</v>
      </c>
    </row>
    <row r="11" spans="1:3" s="21" customFormat="1" ht="17.25">
      <c r="A11" s="120">
        <v>4</v>
      </c>
      <c r="B11" s="42" t="s">
        <v>145</v>
      </c>
      <c r="C11" s="23" t="s">
        <v>146</v>
      </c>
    </row>
    <row r="12" spans="1:3" s="21" customFormat="1" ht="17.25">
      <c r="A12" s="123" t="s">
        <v>97</v>
      </c>
      <c r="B12" s="50" t="s">
        <v>181</v>
      </c>
      <c r="C12" s="23" t="s">
        <v>202</v>
      </c>
    </row>
    <row r="13" spans="1:3" s="21" customFormat="1" ht="31.5">
      <c r="A13" s="123" t="s">
        <v>172</v>
      </c>
      <c r="B13" s="50" t="s">
        <v>203</v>
      </c>
      <c r="C13" s="23" t="s">
        <v>204</v>
      </c>
    </row>
    <row r="14" spans="1:3" s="21" customFormat="1" ht="30">
      <c r="A14" s="124">
        <v>5</v>
      </c>
      <c r="B14" s="125" t="s">
        <v>152</v>
      </c>
      <c r="C14" s="126" t="s">
        <v>170</v>
      </c>
    </row>
    <row r="15" spans="1:3" s="21" customFormat="1" ht="30">
      <c r="A15" s="124">
        <v>6</v>
      </c>
      <c r="B15" s="125" t="s">
        <v>95</v>
      </c>
      <c r="C15" s="126" t="s">
        <v>164</v>
      </c>
    </row>
    <row r="16" spans="1:3" s="21" customFormat="1" ht="30">
      <c r="A16" s="124" t="s">
        <v>65</v>
      </c>
      <c r="B16" s="125" t="s">
        <v>96</v>
      </c>
      <c r="C16" s="126" t="s">
        <v>165</v>
      </c>
    </row>
    <row r="17" spans="1:3" s="21" customFormat="1" ht="60">
      <c r="A17" s="124" t="s">
        <v>208</v>
      </c>
      <c r="B17" s="125" t="s">
        <v>151</v>
      </c>
      <c r="C17" s="126" t="s">
        <v>179</v>
      </c>
    </row>
    <row r="18" spans="1:3" s="21" customFormat="1" ht="60">
      <c r="A18" s="124">
        <v>7</v>
      </c>
      <c r="B18" s="125" t="s">
        <v>147</v>
      </c>
      <c r="C18" s="126" t="s">
        <v>166</v>
      </c>
    </row>
    <row r="19" spans="1:3" s="21" customFormat="1" ht="34.5">
      <c r="A19" s="124" t="s">
        <v>209</v>
      </c>
      <c r="B19" s="125" t="s">
        <v>171</v>
      </c>
      <c r="C19" s="126" t="s">
        <v>167</v>
      </c>
    </row>
    <row r="20" spans="1:3" s="21" customFormat="1" ht="17.25">
      <c r="A20" s="124">
        <v>8</v>
      </c>
      <c r="B20" s="125" t="s">
        <v>148</v>
      </c>
      <c r="C20" s="126" t="s">
        <v>162</v>
      </c>
    </row>
    <row r="21" spans="1:3" s="21" customFormat="1" ht="17.25">
      <c r="A21" s="127" t="s">
        <v>210</v>
      </c>
      <c r="B21" s="128" t="s">
        <v>149</v>
      </c>
      <c r="C21" s="129" t="s">
        <v>150</v>
      </c>
    </row>
    <row r="22" spans="1:3" s="21" customFormat="1" ht="17.25">
      <c r="A22" s="127">
        <v>9</v>
      </c>
      <c r="B22" s="128" t="s">
        <v>163</v>
      </c>
      <c r="C22" s="129" t="s">
        <v>211</v>
      </c>
    </row>
    <row r="23" spans="1:3" s="21" customFormat="1" ht="30">
      <c r="A23" s="127">
        <v>10</v>
      </c>
      <c r="B23" s="128" t="s">
        <v>153</v>
      </c>
      <c r="C23" s="129" t="s">
        <v>212</v>
      </c>
    </row>
    <row r="24" spans="1:3" s="21" customFormat="1" ht="30">
      <c r="A24" s="127">
        <v>11</v>
      </c>
      <c r="B24" s="128" t="s">
        <v>154</v>
      </c>
      <c r="C24" s="129" t="s">
        <v>173</v>
      </c>
    </row>
    <row r="25" spans="1:3" s="21" customFormat="1" ht="105">
      <c r="A25" s="124">
        <v>12</v>
      </c>
      <c r="B25" s="125" t="s">
        <v>168</v>
      </c>
      <c r="C25" s="126" t="s">
        <v>242</v>
      </c>
    </row>
    <row r="26" spans="1:3">
      <c r="A26" s="130" t="s">
        <v>160</v>
      </c>
      <c r="B26" s="131" t="s">
        <v>243</v>
      </c>
      <c r="C26" s="131"/>
    </row>
    <row r="27" spans="1:3" ht="15" customHeight="1">
      <c r="A27" s="568" t="s">
        <v>244</v>
      </c>
      <c r="B27" s="568"/>
      <c r="C27" s="568"/>
    </row>
    <row r="28" spans="1:3">
      <c r="A28" s="569"/>
      <c r="B28" s="569"/>
      <c r="C28" s="569"/>
    </row>
    <row r="29" spans="1:3">
      <c r="A29" s="569"/>
      <c r="B29" s="569"/>
      <c r="C29" s="569"/>
    </row>
    <row r="30" spans="1:3">
      <c r="A30" s="569"/>
      <c r="B30" s="569"/>
      <c r="C30" s="569"/>
    </row>
    <row r="31" spans="1:3">
      <c r="A31" s="569"/>
      <c r="B31" s="569"/>
      <c r="C31" s="56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R32"/>
  <sheetViews>
    <sheetView topLeftCell="A8" zoomScale="80" zoomScaleNormal="80" workbookViewId="0">
      <selection activeCell="L18" sqref="K17:L18"/>
    </sheetView>
  </sheetViews>
  <sheetFormatPr defaultRowHeight="15"/>
  <cols>
    <col min="1" max="1" width="11" customWidth="1"/>
    <col min="2" max="2" width="86.140625" style="530" customWidth="1"/>
    <col min="3" max="3" width="16" customWidth="1"/>
    <col min="4" max="4" width="13.42578125" customWidth="1"/>
    <col min="5" max="5" width="14" customWidth="1"/>
    <col min="6" max="6" width="12.7109375" customWidth="1"/>
    <col min="14" max="14" width="10.140625" bestFit="1" customWidth="1"/>
    <col min="18" max="18" width="10.140625" bestFit="1" customWidth="1"/>
  </cols>
  <sheetData>
    <row r="1" spans="1:18" ht="15" customHeight="1">
      <c r="B1" s="521" t="s">
        <v>129</v>
      </c>
      <c r="C1" s="43"/>
    </row>
    <row r="2" spans="1:18" ht="15" customHeight="1">
      <c r="B2" s="522" t="s">
        <v>130</v>
      </c>
      <c r="C2" s="100" t="str">
        <f>+'prva stran'!B6</f>
        <v>OSNOVNA ŠOLA ZREČE</v>
      </c>
      <c r="D2" s="101"/>
      <c r="E2" s="101"/>
      <c r="F2" s="101"/>
    </row>
    <row r="3" spans="1:18" ht="15" customHeight="1">
      <c r="B3" s="522" t="s">
        <v>131</v>
      </c>
      <c r="C3" s="573" t="str">
        <f>+'prva stran'!B7</f>
        <v>ŠOLSKA CESTA 3, 3214 ZREČE</v>
      </c>
      <c r="D3" s="574"/>
      <c r="E3" s="574"/>
      <c r="F3" s="574"/>
    </row>
    <row r="4" spans="1:18" ht="15" customHeight="1">
      <c r="B4" s="523"/>
    </row>
    <row r="5" spans="1:18" ht="15" customHeight="1">
      <c r="B5" s="521" t="s">
        <v>133</v>
      </c>
      <c r="C5" s="43"/>
    </row>
    <row r="6" spans="1:18" ht="15" customHeight="1">
      <c r="B6" s="524" t="s">
        <v>130</v>
      </c>
      <c r="C6" s="60">
        <f>+'prva stran'!B10</f>
        <v>0</v>
      </c>
      <c r="D6" s="61"/>
      <c r="E6" s="61"/>
      <c r="F6" s="61"/>
    </row>
    <row r="7" spans="1:18" ht="15" customHeight="1">
      <c r="B7" s="524" t="s">
        <v>131</v>
      </c>
      <c r="C7" s="62">
        <f>+'prva stran'!B11</f>
        <v>0</v>
      </c>
      <c r="D7" s="63"/>
      <c r="E7" s="63"/>
      <c r="F7" s="63"/>
    </row>
    <row r="8" spans="1:18" ht="15" customHeight="1">
      <c r="B8" s="524" t="s">
        <v>132</v>
      </c>
      <c r="C8" s="62">
        <f>+'prva stran'!B12</f>
        <v>0</v>
      </c>
      <c r="D8" s="63"/>
      <c r="E8" s="63"/>
      <c r="F8" s="63"/>
    </row>
    <row r="9" spans="1:18" ht="15" customHeight="1">
      <c r="B9" s="525" t="s">
        <v>134</v>
      </c>
      <c r="C9" s="64">
        <f>+'prva stran'!B13</f>
        <v>0</v>
      </c>
      <c r="D9" s="63"/>
      <c r="E9" s="63"/>
      <c r="F9" s="63"/>
    </row>
    <row r="11" spans="1:18" ht="18.75">
      <c r="B11" s="570" t="s">
        <v>139</v>
      </c>
      <c r="C11" s="570"/>
      <c r="D11" s="570"/>
      <c r="E11" s="570"/>
      <c r="F11" s="570"/>
    </row>
    <row r="12" spans="1:18" s="21" customFormat="1" ht="18.75" customHeight="1">
      <c r="B12" s="526"/>
    </row>
    <row r="13" spans="1:18" ht="36.75" customHeight="1">
      <c r="A13" s="571" t="s">
        <v>249</v>
      </c>
      <c r="B13" s="571"/>
      <c r="C13" s="532" t="s">
        <v>135</v>
      </c>
      <c r="D13" s="532" t="s">
        <v>136</v>
      </c>
      <c r="E13" s="532" t="s">
        <v>137</v>
      </c>
      <c r="F13" s="532" t="s">
        <v>138</v>
      </c>
    </row>
    <row r="14" spans="1:18" s="117" customFormat="1" ht="21" customHeight="1">
      <c r="A14" s="533" t="s">
        <v>184</v>
      </c>
      <c r="B14" s="533" t="s">
        <v>245</v>
      </c>
      <c r="C14" s="173">
        <f>+Sklop1[[#Totals],[Vrednost za okvirno količino (EUR) brez DDV]]</f>
        <v>0</v>
      </c>
      <c r="D14" s="173">
        <f>+E14-C14</f>
        <v>0</v>
      </c>
      <c r="E14" s="173">
        <f>+Sklop1[[#Totals],[Vrednost za okvirno količino (EUR) z DDV]]</f>
        <v>0</v>
      </c>
      <c r="F14" s="534">
        <f>+Sklop1[[#Totals],[Shema kakovosti
(nacionalne, evropske)
]]</f>
        <v>0</v>
      </c>
    </row>
    <row r="15" spans="1:18" s="117" customFormat="1" ht="21" customHeight="1">
      <c r="A15" s="528" t="s">
        <v>185</v>
      </c>
      <c r="B15" s="528" t="s">
        <v>377</v>
      </c>
      <c r="C15" s="176">
        <f>+Sklop2[[#Totals],[Vrednost za okvirno količino (EUR) brez DDV]]</f>
        <v>0</v>
      </c>
      <c r="D15" s="176">
        <f t="shared" ref="D15:D30" si="0">+E15-C15</f>
        <v>0</v>
      </c>
      <c r="E15" s="176">
        <f>+Sklop2[[#Totals],[Vrednost za okvirno količino (EUR) z DDV]]</f>
        <v>0</v>
      </c>
      <c r="F15" s="535">
        <f>+Sklop2[[#Totals],[Shema kakovosti
(nacionalne, evropske)
]]</f>
        <v>0</v>
      </c>
      <c r="R15" s="199"/>
    </row>
    <row r="16" spans="1:18" s="117" customFormat="1" ht="21" customHeight="1">
      <c r="A16" s="533" t="s">
        <v>186</v>
      </c>
      <c r="B16" s="533" t="s">
        <v>256</v>
      </c>
      <c r="C16" s="173">
        <f>+Sklop3[[#Totals],[Vrednost za okvirno količino (EUR) brez DDV]]</f>
        <v>0</v>
      </c>
      <c r="D16" s="173">
        <f t="shared" si="0"/>
        <v>0</v>
      </c>
      <c r="E16" s="173">
        <f>+Sklop3[[#Totals],[Vrednost za okvirno količino (EUR) z DDV]]</f>
        <v>0</v>
      </c>
      <c r="F16" s="534">
        <f>+Sklop3[[#Totals],[Shema kakovosti
(nacionalne, evropske)
]]</f>
        <v>0</v>
      </c>
      <c r="R16" s="199"/>
    </row>
    <row r="17" spans="1:14" s="117" customFormat="1" ht="21" customHeight="1">
      <c r="A17" s="528" t="s">
        <v>187</v>
      </c>
      <c r="B17" s="528" t="s">
        <v>272</v>
      </c>
      <c r="C17" s="176">
        <f>+Sklop4[[#Totals],[Vrednost za okvirno količino (EUR) brez DDV]]</f>
        <v>0</v>
      </c>
      <c r="D17" s="176">
        <f t="shared" si="0"/>
        <v>0</v>
      </c>
      <c r="E17" s="176">
        <f>+Sklop4[[#Totals],[Vrednost za okvirno količino (EUR) z DDV]]</f>
        <v>0</v>
      </c>
      <c r="F17" s="535">
        <f>+Sklop4[[#Totals],[Shema kakovosti
(nacionalne, evropske)
]]</f>
        <v>0</v>
      </c>
    </row>
    <row r="18" spans="1:14" s="117" customFormat="1" ht="21" customHeight="1">
      <c r="A18" s="533" t="s">
        <v>188</v>
      </c>
      <c r="B18" s="533" t="s">
        <v>378</v>
      </c>
      <c r="C18" s="173">
        <f>+Sklop5[[#Totals],[Vrednost za okvirno količino (EUR) brez DDV]]</f>
        <v>0</v>
      </c>
      <c r="D18" s="173">
        <f t="shared" si="0"/>
        <v>0</v>
      </c>
      <c r="E18" s="173">
        <f>+Sklop5[[#Totals],[Vrednost za okvirno količino (EUR) z DDV]]</f>
        <v>0</v>
      </c>
      <c r="F18" s="534">
        <f>+Sklop5[[#Totals],[Shema kakovosti
(nacionalne, evropske)
]]</f>
        <v>0</v>
      </c>
      <c r="N18" s="199"/>
    </row>
    <row r="19" spans="1:14" s="117" customFormat="1" ht="21" customHeight="1">
      <c r="A19" s="533" t="s">
        <v>189</v>
      </c>
      <c r="B19" s="529" t="s">
        <v>273</v>
      </c>
      <c r="C19" s="173">
        <f>+Sklop6[[#Totals],[Vrednost za okvirno količino (EUR) brez DDV]]</f>
        <v>0</v>
      </c>
      <c r="D19" s="173">
        <f t="shared" si="0"/>
        <v>0</v>
      </c>
      <c r="E19" s="173">
        <f>+Sklop6[[#Totals],[Vrednost za okvirno količino (EUR) z DDV]]</f>
        <v>0</v>
      </c>
      <c r="F19" s="534">
        <f>+Sklop6[[#Totals],[Shema kakovosti
(nacionalne, evropske)
]]</f>
        <v>0</v>
      </c>
      <c r="N19" s="199"/>
    </row>
    <row r="20" spans="1:14" s="117" customFormat="1" ht="21" customHeight="1">
      <c r="A20" s="533" t="s">
        <v>190</v>
      </c>
      <c r="B20" s="529" t="s">
        <v>379</v>
      </c>
      <c r="C20" s="173">
        <f>+Sklop7[[#Totals],[Vrednost za okvirno količino (EUR) brez DDV]]</f>
        <v>0</v>
      </c>
      <c r="D20" s="173">
        <f t="shared" si="0"/>
        <v>0</v>
      </c>
      <c r="E20" s="173">
        <f>+Sklop7[[#Totals],[Vrednost za okvirno količino (EUR) z DDV]]</f>
        <v>0</v>
      </c>
      <c r="F20" s="534">
        <f>+Sklop7[[#Totals],[Shema kakovosti
(nacionalne, evropske)
]]</f>
        <v>0</v>
      </c>
    </row>
    <row r="21" spans="1:14" s="117" customFormat="1" ht="21" customHeight="1">
      <c r="A21" s="528" t="s">
        <v>191</v>
      </c>
      <c r="B21" s="527" t="s">
        <v>380</v>
      </c>
      <c r="C21" s="176">
        <f>+Sklop8[[#Totals],[Vrednost za okvirno količino (EUR) brez DDV]]</f>
        <v>0</v>
      </c>
      <c r="D21" s="176">
        <f t="shared" si="0"/>
        <v>0</v>
      </c>
      <c r="E21" s="176">
        <f>+Sklop8[[#Totals],[Vrednost za okvirno količino (EUR) z DDV]]</f>
        <v>0</v>
      </c>
      <c r="F21" s="535">
        <f>+Sklop8[[#Totals],[Shema kakovosti
(nacionalne, evropske)
]]</f>
        <v>0</v>
      </c>
    </row>
    <row r="22" spans="1:14" s="117" customFormat="1" ht="21" customHeight="1">
      <c r="A22" s="533" t="s">
        <v>192</v>
      </c>
      <c r="B22" s="533" t="s">
        <v>274</v>
      </c>
      <c r="C22" s="173">
        <f>+Sklop9[[#Totals],[Vrednost za okvirno količino (EUR) brez DDV]]</f>
        <v>0</v>
      </c>
      <c r="D22" s="173">
        <f t="shared" si="0"/>
        <v>0</v>
      </c>
      <c r="E22" s="173">
        <f>+Sklop9[[#Totals],[Vrednost za okvirno količino (EUR) z DDV]]</f>
        <v>0</v>
      </c>
      <c r="F22" s="534">
        <f>+Sklop9[[#Totals],[Shema kakovosti
(nacionalne, evropske)
]]</f>
        <v>0</v>
      </c>
    </row>
    <row r="23" spans="1:14" s="117" customFormat="1" ht="21" customHeight="1">
      <c r="A23" s="533" t="s">
        <v>193</v>
      </c>
      <c r="B23" s="533" t="s">
        <v>275</v>
      </c>
      <c r="C23" s="173">
        <f>+Sklop10[[#Totals],[Vrednost za okvirno količino (EUR) brez DDV]]</f>
        <v>0</v>
      </c>
      <c r="D23" s="173">
        <f t="shared" si="0"/>
        <v>0</v>
      </c>
      <c r="E23" s="173">
        <f>+Sklop10[[#Totals],[Vrednost za okvirno količino (EUR) z DDV]]</f>
        <v>0</v>
      </c>
      <c r="F23" s="534">
        <f>+Sklop10[[#Totals],[Shema kakovosti
(nacionalne, evropske)
]]</f>
        <v>0</v>
      </c>
    </row>
    <row r="24" spans="1:14" s="117" customFormat="1" ht="21" customHeight="1">
      <c r="A24" s="533" t="s">
        <v>194</v>
      </c>
      <c r="B24" s="529" t="s">
        <v>381</v>
      </c>
      <c r="C24" s="173">
        <f>+Sklop11[[#Totals],[Vrednost za okvirno količino (EUR) brez DDV]]</f>
        <v>0</v>
      </c>
      <c r="D24" s="173">
        <f t="shared" si="0"/>
        <v>0</v>
      </c>
      <c r="E24" s="173">
        <f>+Sklop11[[#Totals],[Vrednost za okvirno količino (EUR) z DDV]]</f>
        <v>0</v>
      </c>
      <c r="F24" s="534">
        <f>+Sklop11[[#Totals],[Shema kakovosti
(nacionalne, evropske)
]]</f>
        <v>0</v>
      </c>
    </row>
    <row r="25" spans="1:14" s="117" customFormat="1" ht="21" customHeight="1">
      <c r="A25" s="528" t="s">
        <v>195</v>
      </c>
      <c r="B25" s="528" t="s">
        <v>246</v>
      </c>
      <c r="C25" s="176">
        <f>+Sklop12[[#Totals],[Vrednost za okvirno količino (EUR) brez DDV]]</f>
        <v>0</v>
      </c>
      <c r="D25" s="176">
        <f>+E25-C25</f>
        <v>0</v>
      </c>
      <c r="E25" s="176">
        <f>+Sklop12[[#Totals],[Vrednost za okvirno količino (EUR) z DDV]]</f>
        <v>0</v>
      </c>
      <c r="F25" s="535">
        <f>+Sklop12[[#Totals],[Shema kakovosti
(nacionalne, evropske)
]]</f>
        <v>0</v>
      </c>
    </row>
    <row r="26" spans="1:14" s="117" customFormat="1" ht="21" customHeight="1">
      <c r="A26" s="528" t="s">
        <v>196</v>
      </c>
      <c r="B26" s="527" t="s">
        <v>540</v>
      </c>
      <c r="C26" s="176">
        <f>+Sklop13[[#Totals],[Vrednost za okvirno količino (EUR) brez DDV]]</f>
        <v>0</v>
      </c>
      <c r="D26" s="176">
        <f t="shared" si="0"/>
        <v>0</v>
      </c>
      <c r="E26" s="176">
        <f>+Sklop13[[#Totals],[Vrednost za okvirno količino (EUR) z DDV]]</f>
        <v>0</v>
      </c>
      <c r="F26" s="535">
        <f>+Sklop13[[#Totals],[Shema kakovosti
(nacionalne, evropske)
]]</f>
        <v>0</v>
      </c>
    </row>
    <row r="27" spans="1:14" s="117" customFormat="1" ht="21" customHeight="1">
      <c r="A27" s="533" t="s">
        <v>197</v>
      </c>
      <c r="B27" s="533" t="s">
        <v>247</v>
      </c>
      <c r="C27" s="173">
        <f>+Sklop14[[#Totals],[Vrednost za okvirno količino (EUR) brez DDV]]</f>
        <v>0</v>
      </c>
      <c r="D27" s="173">
        <f t="shared" si="0"/>
        <v>0</v>
      </c>
      <c r="E27" s="173">
        <f>+Sklop14[[#Totals],[Vrednost za okvirno količino (EUR) z DDV]]</f>
        <v>0</v>
      </c>
      <c r="F27" s="534">
        <f>+Sklop14[[#Totals],[Shema kakovosti
(nacionalne, evropske)
]]</f>
        <v>0</v>
      </c>
    </row>
    <row r="28" spans="1:14" s="117" customFormat="1" ht="21" customHeight="1">
      <c r="A28" s="533" t="s">
        <v>198</v>
      </c>
      <c r="B28" s="529" t="s">
        <v>248</v>
      </c>
      <c r="C28" s="173">
        <f>+Sklop15[[#Totals],[Vrednost za okvirno količino (EUR) brez DDV]]</f>
        <v>0</v>
      </c>
      <c r="D28" s="173">
        <f t="shared" si="0"/>
        <v>0</v>
      </c>
      <c r="E28" s="173">
        <f>+Sklop15[[#Totals],[Vrednost za okvirno količino (EUR) z DDV]]</f>
        <v>0</v>
      </c>
      <c r="F28" s="534">
        <f>+Sklop15[[#Totals],[Shema kakovosti
(nacionalne, evropske)
]]</f>
        <v>0</v>
      </c>
    </row>
    <row r="29" spans="1:14" s="117" customFormat="1" ht="21" customHeight="1">
      <c r="A29" s="533" t="s">
        <v>199</v>
      </c>
      <c r="B29" s="533" t="s">
        <v>382</v>
      </c>
      <c r="C29" s="173">
        <f>+Sklop16[[#Totals],[Vrednost za okvirno količino (EUR) brez DDV]]</f>
        <v>0</v>
      </c>
      <c r="D29" s="173">
        <f t="shared" si="0"/>
        <v>0</v>
      </c>
      <c r="E29" s="173">
        <f>+Sklop16[[#Totals],[Vrednost za okvirno količino (EUR) z DDV]]</f>
        <v>0</v>
      </c>
      <c r="F29" s="534">
        <f>+Sklop16[[#Totals],[Shema kakovosti
(nacionalne, evropske)
]]</f>
        <v>0</v>
      </c>
    </row>
    <row r="30" spans="1:14" s="117" customFormat="1" ht="21" customHeight="1">
      <c r="A30" s="533" t="s">
        <v>200</v>
      </c>
      <c r="B30" s="536" t="s">
        <v>257</v>
      </c>
      <c r="C30" s="537">
        <f>+Sklop17[[#Totals],[Vrednost za okvirno količino (EUR) brez DDV]]</f>
        <v>0</v>
      </c>
      <c r="D30" s="173">
        <f t="shared" si="0"/>
        <v>0</v>
      </c>
      <c r="E30" s="537">
        <f>+Sklop17[[#Totals],[Vrednost za okvirno količino (EUR) z DDV]]</f>
        <v>0</v>
      </c>
      <c r="F30" s="538">
        <f>+Sklop17[[#Totals],[Shema kakovosti
(nacionalne, evropske)
]]</f>
        <v>0</v>
      </c>
    </row>
    <row r="31" spans="1:14" s="21" customFormat="1" ht="23.25" customHeight="1">
      <c r="A31" s="572" t="s">
        <v>169</v>
      </c>
      <c r="B31" s="572"/>
      <c r="C31" s="539">
        <f>SUM(C14:C30)</f>
        <v>0</v>
      </c>
      <c r="D31" s="539">
        <f>SUM(D14:D30)</f>
        <v>0</v>
      </c>
      <c r="E31" s="539">
        <f>SUM(E14:E30)</f>
        <v>0</v>
      </c>
      <c r="F31" s="539"/>
    </row>
    <row r="32" spans="1:14" ht="18.75" customHeight="1"/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64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5"/>
  <sheetViews>
    <sheetView tabSelected="1" topLeftCell="A28" zoomScaleNormal="100" zoomScaleSheetLayoutView="100" workbookViewId="0">
      <selection activeCell="F67" sqref="F67"/>
    </sheetView>
  </sheetViews>
  <sheetFormatPr defaultColWidth="8.85546875" defaultRowHeight="12.75"/>
  <cols>
    <col min="1" max="1" width="3.5703125" style="12" customWidth="1"/>
    <col min="2" max="2" width="54.28515625" style="18" customWidth="1"/>
    <col min="3" max="3" width="10.7109375" style="28" customWidth="1"/>
    <col min="4" max="4" width="8.8554687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77" t="str">
        <f>+'prva stran'!B6</f>
        <v>OSNOVNA ŠOLA ZREČE</v>
      </c>
      <c r="D2" s="578"/>
      <c r="E2" s="578"/>
      <c r="F2" s="578"/>
      <c r="G2" s="578"/>
      <c r="H2" s="578"/>
      <c r="I2" s="578"/>
      <c r="J2" s="578"/>
    </row>
    <row r="3" spans="1:21" ht="15">
      <c r="B3" s="47" t="s">
        <v>131</v>
      </c>
      <c r="C3" s="579" t="str">
        <f>+'prva stran'!B7</f>
        <v>ŠOLSKA CESTA 3, 3214 ZREČE</v>
      </c>
      <c r="D3" s="580"/>
      <c r="E3" s="580"/>
      <c r="F3" s="580"/>
      <c r="G3" s="580"/>
      <c r="H3" s="580"/>
      <c r="I3" s="580"/>
      <c r="J3" s="580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81">
        <f>+'prva stran'!B10</f>
        <v>0</v>
      </c>
      <c r="D6" s="582"/>
      <c r="E6" s="582"/>
      <c r="F6" s="582"/>
      <c r="G6" s="582"/>
      <c r="H6" s="582"/>
      <c r="I6" s="582"/>
      <c r="J6" s="582"/>
    </row>
    <row r="7" spans="1:21" ht="17.45" customHeight="1">
      <c r="B7" s="48" t="s">
        <v>131</v>
      </c>
      <c r="C7" s="583">
        <f>+'prva stran'!B11</f>
        <v>0</v>
      </c>
      <c r="D7" s="584"/>
      <c r="E7" s="584"/>
      <c r="F7" s="584"/>
      <c r="G7" s="584"/>
      <c r="H7" s="584"/>
      <c r="I7" s="584"/>
      <c r="J7" s="584"/>
    </row>
    <row r="8" spans="1:21" ht="17.45" customHeight="1">
      <c r="B8" s="48" t="s">
        <v>132</v>
      </c>
      <c r="C8" s="583">
        <f>+'prva stran'!B12</f>
        <v>0</v>
      </c>
      <c r="D8" s="584"/>
      <c r="E8" s="584"/>
      <c r="F8" s="584"/>
      <c r="G8" s="584"/>
      <c r="H8" s="584"/>
      <c r="I8" s="584"/>
      <c r="J8" s="584"/>
    </row>
    <row r="9" spans="1:21" s="13" customFormat="1" ht="17.45" customHeight="1">
      <c r="A9" s="10"/>
      <c r="B9" s="49" t="s">
        <v>134</v>
      </c>
      <c r="C9" s="585">
        <f>+'prva stran'!B13</f>
        <v>0</v>
      </c>
      <c r="D9" s="584"/>
      <c r="E9" s="584"/>
      <c r="F9" s="584"/>
      <c r="G9" s="584"/>
      <c r="H9" s="584"/>
      <c r="I9" s="584"/>
      <c r="J9" s="58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pred_rekapitulacija'!A14</f>
        <v>1.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76" t="str">
        <f>+'Ponudbeni pred_rekapitulacija'!B14</f>
        <v>MLEKO IN MLEČNI IZDELKI</v>
      </c>
      <c r="C13" s="576"/>
      <c r="D13" s="576"/>
      <c r="E13" s="576"/>
      <c r="F13" s="576"/>
      <c r="G13" s="576"/>
      <c r="H13" s="576"/>
      <c r="I13" s="576"/>
      <c r="J13" s="576"/>
      <c r="K13" s="576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52" customFormat="1" ht="12">
      <c r="A16" s="80" t="s">
        <v>2</v>
      </c>
      <c r="B16" s="8" t="s">
        <v>567</v>
      </c>
      <c r="C16" s="72">
        <v>10</v>
      </c>
      <c r="D16" s="78" t="s">
        <v>94</v>
      </c>
      <c r="E16" s="103" t="s">
        <v>183</v>
      </c>
      <c r="F16" s="505">
        <v>40</v>
      </c>
      <c r="G16" s="107" t="s">
        <v>0</v>
      </c>
      <c r="H16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6" s="81">
        <f>IF(Sklop1[[#This Row],[ZAHTEVANA SHEMA KAKOVOSTI]]&lt;&gt;"",Sklop1[[#This Row],[Preračunana masa/volumen/kos na enoto kg]],"")</f>
        <v>400</v>
      </c>
      <c r="J16" s="91"/>
      <c r="K16" s="87"/>
      <c r="L16" s="87"/>
      <c r="M16" s="175"/>
      <c r="N16" s="169"/>
      <c r="O16" s="170"/>
      <c r="P16" s="174"/>
      <c r="Q16" s="88">
        <f>+Sklop1[[#This Row],[cena/enota brez DDV v EUR]]*Sklop1[[#This Row],[Stopnja DDV (%)]]</f>
        <v>0</v>
      </c>
      <c r="R16" s="88">
        <f>+Sklop1[[#This Row],[cena/enota brez DDV v EUR]]+Sklop1[[#This Row],[Davek (EUR)]]</f>
        <v>0</v>
      </c>
      <c r="S16" s="88">
        <f>+Sklop1[[#This Row],[cena/enota brez DDV v EUR]]*Sklop1[[#This Row],[Okvirna količina]]</f>
        <v>0</v>
      </c>
      <c r="T16" s="88">
        <f>+Sklop1[[#This Row],[Končna cena/enoto mere (EUR) z DDV]]*Sklop1[[#This Row],[Okvirna količina]]</f>
        <v>0</v>
      </c>
      <c r="U16" s="96"/>
    </row>
    <row r="17" spans="1:21" s="52" customFormat="1" ht="12">
      <c r="A17" s="80" t="s">
        <v>4</v>
      </c>
      <c r="B17" s="73" t="s">
        <v>568</v>
      </c>
      <c r="C17" s="72">
        <v>1</v>
      </c>
      <c r="D17" s="78" t="s">
        <v>94</v>
      </c>
      <c r="E17" s="103" t="s">
        <v>183</v>
      </c>
      <c r="F17" s="505">
        <v>1500</v>
      </c>
      <c r="G17" s="107" t="s">
        <v>0</v>
      </c>
      <c r="H17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17" s="81">
        <f>IF(Sklop1[[#This Row],[ZAHTEVANA SHEMA KAKOVOSTI]]&lt;&gt;"",Sklop1[[#This Row],[Preračunana masa/volumen/kos na enoto kg]],"")</f>
        <v>1500</v>
      </c>
      <c r="J17" s="91"/>
      <c r="K17" s="87"/>
      <c r="L17" s="87"/>
      <c r="M17" s="175"/>
      <c r="N17" s="169"/>
      <c r="O17" s="170"/>
      <c r="P17" s="174"/>
      <c r="Q17" s="88">
        <f>+Sklop1[[#This Row],[cena/enota brez DDV v EUR]]*Sklop1[[#This Row],[Stopnja DDV (%)]]</f>
        <v>0</v>
      </c>
      <c r="R17" s="88">
        <f>+Sklop1[[#This Row],[cena/enota brez DDV v EUR]]+Sklop1[[#This Row],[Davek (EUR)]]</f>
        <v>0</v>
      </c>
      <c r="S17" s="88">
        <f>+Sklop1[[#This Row],[cena/enota brez DDV v EUR]]*Sklop1[[#This Row],[Okvirna količina]]</f>
        <v>0</v>
      </c>
      <c r="T17" s="88">
        <f>+Sklop1[[#This Row],[Končna cena/enoto mere (EUR) z DDV]]*Sklop1[[#This Row],[Okvirna količina]]</f>
        <v>0</v>
      </c>
      <c r="U17" s="96"/>
    </row>
    <row r="18" spans="1:21" s="52" customFormat="1" ht="12">
      <c r="A18" s="80" t="s">
        <v>5</v>
      </c>
      <c r="B18" s="73" t="s">
        <v>569</v>
      </c>
      <c r="C18" s="72">
        <v>0.2</v>
      </c>
      <c r="D18" s="78" t="s">
        <v>94</v>
      </c>
      <c r="E18" s="103" t="s">
        <v>183</v>
      </c>
      <c r="F18" s="505">
        <v>3500</v>
      </c>
      <c r="G18" s="107" t="s">
        <v>0</v>
      </c>
      <c r="H18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8" s="81">
        <f>IF(Sklop1[[#This Row],[ZAHTEVANA SHEMA KAKOVOSTI]]&lt;&gt;"",Sklop1[[#This Row],[Preračunana masa/volumen/kos na enoto kg]],"")</f>
        <v>700</v>
      </c>
      <c r="J18" s="91"/>
      <c r="K18" s="87"/>
      <c r="L18" s="87"/>
      <c r="M18" s="175"/>
      <c r="N18" s="169"/>
      <c r="O18" s="170"/>
      <c r="P18" s="174"/>
      <c r="Q18" s="88">
        <f>+Sklop1[[#This Row],[cena/enota brez DDV v EUR]]*Sklop1[[#This Row],[Stopnja DDV (%)]]</f>
        <v>0</v>
      </c>
      <c r="R18" s="88">
        <f>+Sklop1[[#This Row],[cena/enota brez DDV v EUR]]+Sklop1[[#This Row],[Davek (EUR)]]</f>
        <v>0</v>
      </c>
      <c r="S18" s="88">
        <f>+Sklop1[[#This Row],[cena/enota brez DDV v EUR]]*Sklop1[[#This Row],[Okvirna količina]]</f>
        <v>0</v>
      </c>
      <c r="T18" s="88">
        <f>+Sklop1[[#This Row],[Končna cena/enoto mere (EUR) z DDV]]*Sklop1[[#This Row],[Okvirna količina]]</f>
        <v>0</v>
      </c>
      <c r="U18" s="96"/>
    </row>
    <row r="19" spans="1:21" s="52" customFormat="1" ht="12">
      <c r="A19" s="80" t="s">
        <v>6</v>
      </c>
      <c r="B19" s="8" t="s">
        <v>570</v>
      </c>
      <c r="C19" s="72">
        <v>0.2</v>
      </c>
      <c r="D19" s="78" t="s">
        <v>94</v>
      </c>
      <c r="E19" s="103" t="s">
        <v>183</v>
      </c>
      <c r="F19" s="505">
        <v>1000</v>
      </c>
      <c r="G19" s="107" t="s">
        <v>0</v>
      </c>
      <c r="H19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9" s="81">
        <f>IF(Sklop1[[#This Row],[ZAHTEVANA SHEMA KAKOVOSTI]]&lt;&gt;"",Sklop1[[#This Row],[Preračunana masa/volumen/kos na enoto kg]],"")</f>
        <v>200</v>
      </c>
      <c r="J19" s="91"/>
      <c r="K19" s="87"/>
      <c r="L19" s="87"/>
      <c r="M19" s="175"/>
      <c r="N19" s="169"/>
      <c r="O19" s="170"/>
      <c r="P19" s="174"/>
      <c r="Q19" s="88">
        <f>+Sklop1[[#This Row],[cena/enota brez DDV v EUR]]*Sklop1[[#This Row],[Stopnja DDV (%)]]</f>
        <v>0</v>
      </c>
      <c r="R19" s="88">
        <f>+Sklop1[[#This Row],[cena/enota brez DDV v EUR]]+Sklop1[[#This Row],[Davek (EUR)]]</f>
        <v>0</v>
      </c>
      <c r="S19" s="88">
        <f>+Sklop1[[#This Row],[cena/enota brez DDV v EUR]]*Sklop1[[#This Row],[Okvirna količina]]</f>
        <v>0</v>
      </c>
      <c r="T19" s="88">
        <f>+Sklop1[[#This Row],[Končna cena/enoto mere (EUR) z DDV]]*Sklop1[[#This Row],[Okvirna količina]]</f>
        <v>0</v>
      </c>
      <c r="U19" s="96"/>
    </row>
    <row r="20" spans="1:21" s="52" customFormat="1" ht="12">
      <c r="A20" s="80" t="s">
        <v>7</v>
      </c>
      <c r="B20" s="8" t="s">
        <v>571</v>
      </c>
      <c r="C20" s="72">
        <v>1</v>
      </c>
      <c r="D20" s="78" t="s">
        <v>94</v>
      </c>
      <c r="E20" s="103" t="s">
        <v>183</v>
      </c>
      <c r="F20" s="505">
        <v>250</v>
      </c>
      <c r="G20" s="107" t="s">
        <v>0</v>
      </c>
      <c r="H20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0" s="81">
        <f>IF(Sklop1[[#This Row],[ZAHTEVANA SHEMA KAKOVOSTI]]&lt;&gt;"",Sklop1[[#This Row],[Preračunana masa/volumen/kos na enoto kg]],"")</f>
        <v>250</v>
      </c>
      <c r="J20" s="91"/>
      <c r="K20" s="87"/>
      <c r="L20" s="87"/>
      <c r="M20" s="175"/>
      <c r="N20" s="169"/>
      <c r="O20" s="170"/>
      <c r="P20" s="174"/>
      <c r="Q20" s="88">
        <f>+Sklop1[[#This Row],[cena/enota brez DDV v EUR]]*Sklop1[[#This Row],[Stopnja DDV (%)]]</f>
        <v>0</v>
      </c>
      <c r="R20" s="88">
        <f>+Sklop1[[#This Row],[cena/enota brez DDV v EUR]]+Sklop1[[#This Row],[Davek (EUR)]]</f>
        <v>0</v>
      </c>
      <c r="S20" s="88">
        <f>+Sklop1[[#This Row],[cena/enota brez DDV v EUR]]*Sklop1[[#This Row],[Okvirna količina]]</f>
        <v>0</v>
      </c>
      <c r="T20" s="88">
        <f>+Sklop1[[#This Row],[Končna cena/enoto mere (EUR) z DDV]]*Sklop1[[#This Row],[Okvirna količina]]</f>
        <v>0</v>
      </c>
      <c r="U20" s="96"/>
    </row>
    <row r="21" spans="1:21" s="245" customFormat="1" ht="12">
      <c r="A21" s="80" t="s">
        <v>8</v>
      </c>
      <c r="B21" s="73" t="s">
        <v>572</v>
      </c>
      <c r="C21" s="72">
        <v>0.2</v>
      </c>
      <c r="D21" s="78" t="s">
        <v>94</v>
      </c>
      <c r="E21" s="103" t="s">
        <v>183</v>
      </c>
      <c r="F21" s="506">
        <v>500</v>
      </c>
      <c r="G21" s="107" t="s">
        <v>0</v>
      </c>
      <c r="H21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239">
        <f>IF(Sklop1[[#This Row],[ZAHTEVANA SHEMA KAKOVOSTI]]&lt;&gt;"",Sklop1[[#This Row],[Preračunana masa/volumen/kos na enoto kg]],"")</f>
        <v>100</v>
      </c>
      <c r="J21" s="292"/>
      <c r="K21" s="293"/>
      <c r="L21" s="293"/>
      <c r="M21" s="78"/>
      <c r="N21" s="294"/>
      <c r="O21" s="295"/>
      <c r="P21" s="296"/>
      <c r="Q21" s="297">
        <f>+Sklop1[[#This Row],[cena/enota brez DDV v EUR]]*Sklop1[[#This Row],[Stopnja DDV (%)]]</f>
        <v>0</v>
      </c>
      <c r="R21" s="297">
        <f>+Sklop1[[#This Row],[cena/enota brez DDV v EUR]]+Sklop1[[#This Row],[Davek (EUR)]]</f>
        <v>0</v>
      </c>
      <c r="S21" s="297">
        <f>+Sklop1[[#This Row],[cena/enota brez DDV v EUR]]*Sklop1[[#This Row],[Okvirna količina]]</f>
        <v>0</v>
      </c>
      <c r="T21" s="297">
        <f>+Sklop1[[#This Row],[Končna cena/enoto mere (EUR) z DDV]]*Sklop1[[#This Row],[Okvirna količina]]</f>
        <v>0</v>
      </c>
      <c r="U21" s="298"/>
    </row>
    <row r="22" spans="1:21" s="245" customFormat="1" ht="12">
      <c r="A22" s="80" t="s">
        <v>9</v>
      </c>
      <c r="B22" s="73" t="s">
        <v>573</v>
      </c>
      <c r="C22" s="72">
        <v>150</v>
      </c>
      <c r="D22" s="78" t="s">
        <v>158</v>
      </c>
      <c r="E22" s="103" t="s">
        <v>183</v>
      </c>
      <c r="F22" s="506">
        <v>50</v>
      </c>
      <c r="G22" s="107" t="s">
        <v>0</v>
      </c>
      <c r="H22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22" s="239">
        <f>IF(Sklop1[[#This Row],[ZAHTEVANA SHEMA KAKOVOSTI]]&lt;&gt;"",Sklop1[[#This Row],[Preračunana masa/volumen/kos na enoto kg]],"")</f>
        <v>7.5</v>
      </c>
      <c r="J22" s="292"/>
      <c r="K22" s="293"/>
      <c r="L22" s="293"/>
      <c r="M22" s="78"/>
      <c r="N22" s="294"/>
      <c r="O22" s="295"/>
      <c r="P22" s="296"/>
      <c r="Q22" s="297">
        <f>+Sklop1[[#This Row],[cena/enota brez DDV v EUR]]*Sklop1[[#This Row],[Stopnja DDV (%)]]</f>
        <v>0</v>
      </c>
      <c r="R22" s="297">
        <f>+Sklop1[[#This Row],[cena/enota brez DDV v EUR]]+Sklop1[[#This Row],[Davek (EUR)]]</f>
        <v>0</v>
      </c>
      <c r="S22" s="297">
        <f>+Sklop1[[#This Row],[cena/enota brez DDV v EUR]]*Sklop1[[#This Row],[Okvirna količina]]</f>
        <v>0</v>
      </c>
      <c r="T22" s="297">
        <f>+Sklop1[[#This Row],[Končna cena/enoto mere (EUR) z DDV]]*Sklop1[[#This Row],[Okvirna količina]]</f>
        <v>0</v>
      </c>
      <c r="U22" s="298"/>
    </row>
    <row r="23" spans="1:21" s="245" customFormat="1" ht="12">
      <c r="A23" s="80" t="s">
        <v>10</v>
      </c>
      <c r="B23" s="73" t="s">
        <v>574</v>
      </c>
      <c r="C23" s="72">
        <v>150</v>
      </c>
      <c r="D23" s="78" t="s">
        <v>158</v>
      </c>
      <c r="E23" s="103" t="s">
        <v>183</v>
      </c>
      <c r="F23" s="507">
        <v>1000</v>
      </c>
      <c r="G23" s="107" t="s">
        <v>0</v>
      </c>
      <c r="H23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3" s="239">
        <f>IF(Sklop1[[#This Row],[ZAHTEVANA SHEMA KAKOVOSTI]]&lt;&gt;"",Sklop1[[#This Row],[Preračunana masa/volumen/kos na enoto kg]],"")</f>
        <v>150</v>
      </c>
      <c r="J23" s="292"/>
      <c r="K23" s="293"/>
      <c r="L23" s="293"/>
      <c r="M23" s="78"/>
      <c r="N23" s="294"/>
      <c r="O23" s="295"/>
      <c r="P23" s="296"/>
      <c r="Q23" s="297">
        <f>+Sklop1[[#This Row],[cena/enota brez DDV v EUR]]*Sklop1[[#This Row],[Stopnja DDV (%)]]</f>
        <v>0</v>
      </c>
      <c r="R23" s="297">
        <f>+Sklop1[[#This Row],[cena/enota brez DDV v EUR]]+Sklop1[[#This Row],[Davek (EUR)]]</f>
        <v>0</v>
      </c>
      <c r="S23" s="297">
        <f>+Sklop1[[#This Row],[cena/enota brez DDV v EUR]]*Sklop1[[#This Row],[Okvirna količina]]</f>
        <v>0</v>
      </c>
      <c r="T23" s="297">
        <f>+Sklop1[[#This Row],[Končna cena/enoto mere (EUR) z DDV]]*Sklop1[[#This Row],[Okvirna količina]]</f>
        <v>0</v>
      </c>
      <c r="U23" s="298"/>
    </row>
    <row r="24" spans="1:21" s="245" customFormat="1" ht="12">
      <c r="A24" s="80" t="s">
        <v>11</v>
      </c>
      <c r="B24" s="73" t="s">
        <v>575</v>
      </c>
      <c r="C24" s="72">
        <v>150</v>
      </c>
      <c r="D24" s="78" t="s">
        <v>158</v>
      </c>
      <c r="E24" s="103" t="s">
        <v>183</v>
      </c>
      <c r="F24" s="506">
        <v>1000</v>
      </c>
      <c r="G24" s="107" t="s">
        <v>0</v>
      </c>
      <c r="H24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4" s="239">
        <f>IF(Sklop1[[#This Row],[ZAHTEVANA SHEMA KAKOVOSTI]]&lt;&gt;"",Sklop1[[#This Row],[Preračunana masa/volumen/kos na enoto kg]],"")</f>
        <v>150</v>
      </c>
      <c r="J24" s="292"/>
      <c r="K24" s="293"/>
      <c r="L24" s="293"/>
      <c r="M24" s="78"/>
      <c r="N24" s="294"/>
      <c r="O24" s="295"/>
      <c r="P24" s="296"/>
      <c r="Q24" s="297">
        <f>+Sklop1[[#This Row],[cena/enota brez DDV v EUR]]*Sklop1[[#This Row],[Stopnja DDV (%)]]</f>
        <v>0</v>
      </c>
      <c r="R24" s="297">
        <f>+Sklop1[[#This Row],[cena/enota brez DDV v EUR]]+Sklop1[[#This Row],[Davek (EUR)]]</f>
        <v>0</v>
      </c>
      <c r="S24" s="297">
        <f>+Sklop1[[#This Row],[cena/enota brez DDV v EUR]]*Sklop1[[#This Row],[Okvirna količina]]</f>
        <v>0</v>
      </c>
      <c r="T24" s="297">
        <f>+Sklop1[[#This Row],[Končna cena/enoto mere (EUR) z DDV]]*Sklop1[[#This Row],[Okvirna količina]]</f>
        <v>0</v>
      </c>
      <c r="U24" s="298"/>
    </row>
    <row r="25" spans="1:21" s="52" customFormat="1" ht="12">
      <c r="A25" s="80" t="s">
        <v>12</v>
      </c>
      <c r="B25" s="73" t="s">
        <v>859</v>
      </c>
      <c r="C25" s="72">
        <v>1</v>
      </c>
      <c r="D25" s="78" t="s">
        <v>94</v>
      </c>
      <c r="E25" s="103" t="s">
        <v>183</v>
      </c>
      <c r="F25" s="505">
        <v>10</v>
      </c>
      <c r="G25" s="107" t="s">
        <v>0</v>
      </c>
      <c r="H25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5" s="81">
        <f>IF(Sklop1[[#This Row],[ZAHTEVANA SHEMA KAKOVOSTI]]&lt;&gt;"",Sklop1[[#This Row],[Preračunana masa/volumen/kos na enoto kg]],"")</f>
        <v>10</v>
      </c>
      <c r="J25" s="91"/>
      <c r="K25" s="87"/>
      <c r="L25" s="87"/>
      <c r="M25" s="175"/>
      <c r="N25" s="169"/>
      <c r="O25" s="170"/>
      <c r="P25" s="174"/>
      <c r="Q25" s="88">
        <f>+Sklop1[[#This Row],[cena/enota brez DDV v EUR]]*Sklop1[[#This Row],[Stopnja DDV (%)]]</f>
        <v>0</v>
      </c>
      <c r="R25" s="88">
        <f>+Sklop1[[#This Row],[cena/enota brez DDV v EUR]]+Sklop1[[#This Row],[Davek (EUR)]]</f>
        <v>0</v>
      </c>
      <c r="S25" s="88">
        <f>+Sklop1[[#This Row],[cena/enota brez DDV v EUR]]*Sklop1[[#This Row],[Okvirna količina]]</f>
        <v>0</v>
      </c>
      <c r="T25" s="88">
        <f>+Sklop1[[#This Row],[Končna cena/enoto mere (EUR) z DDV]]*Sklop1[[#This Row],[Okvirna količina]]</f>
        <v>0</v>
      </c>
      <c r="U25" s="96"/>
    </row>
    <row r="26" spans="1:21" s="52" customFormat="1" ht="12">
      <c r="A26" s="80" t="s">
        <v>13</v>
      </c>
      <c r="B26" s="74" t="s">
        <v>860</v>
      </c>
      <c r="C26" s="72">
        <v>1</v>
      </c>
      <c r="D26" s="78" t="s">
        <v>94</v>
      </c>
      <c r="E26" s="103" t="s">
        <v>183</v>
      </c>
      <c r="F26" s="505">
        <v>40</v>
      </c>
      <c r="G26" s="107" t="s">
        <v>0</v>
      </c>
      <c r="H26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6" s="81">
        <f>IF(Sklop1[[#This Row],[ZAHTEVANA SHEMA KAKOVOSTI]]&lt;&gt;"",Sklop1[[#This Row],[Preračunana masa/volumen/kos na enoto kg]],"")</f>
        <v>40</v>
      </c>
      <c r="J26" s="91"/>
      <c r="K26" s="87"/>
      <c r="L26" s="87"/>
      <c r="M26" s="175"/>
      <c r="N26" s="169"/>
      <c r="O26" s="170"/>
      <c r="P26" s="174"/>
      <c r="Q26" s="88">
        <f>+Sklop1[[#This Row],[cena/enota brez DDV v EUR]]*Sklop1[[#This Row],[Stopnja DDV (%)]]</f>
        <v>0</v>
      </c>
      <c r="R26" s="88">
        <f>+Sklop1[[#This Row],[cena/enota brez DDV v EUR]]+Sklop1[[#This Row],[Davek (EUR)]]</f>
        <v>0</v>
      </c>
      <c r="S26" s="88">
        <f>+Sklop1[[#This Row],[cena/enota brez DDV v EUR]]*Sklop1[[#This Row],[Okvirna količina]]</f>
        <v>0</v>
      </c>
      <c r="T26" s="88">
        <f>+Sklop1[[#This Row],[Končna cena/enoto mere (EUR) z DDV]]*Sklop1[[#This Row],[Okvirna količina]]</f>
        <v>0</v>
      </c>
      <c r="U26" s="96"/>
    </row>
    <row r="27" spans="1:21" s="245" customFormat="1" ht="12">
      <c r="A27" s="80" t="s">
        <v>14</v>
      </c>
      <c r="B27" s="73" t="s">
        <v>861</v>
      </c>
      <c r="C27" s="223">
        <v>0.25</v>
      </c>
      <c r="D27" s="211" t="s">
        <v>94</v>
      </c>
      <c r="E27" s="103" t="s">
        <v>183</v>
      </c>
      <c r="F27" s="509">
        <v>500</v>
      </c>
      <c r="G27" s="107" t="s">
        <v>0</v>
      </c>
      <c r="H27" s="29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27" s="300">
        <f>IF(Sklop1[[#This Row],[ZAHTEVANA SHEMA KAKOVOSTI]]&lt;&gt;"",Sklop1[[#This Row],[Preračunana masa/volumen/kos na enoto kg]],"")</f>
        <v>125</v>
      </c>
      <c r="J27" s="301"/>
      <c r="K27" s="302"/>
      <c r="L27" s="302"/>
      <c r="M27" s="303"/>
      <c r="N27" s="304"/>
      <c r="O27" s="304"/>
      <c r="P27" s="305"/>
      <c r="Q27" s="306">
        <f>+Sklop1[[#This Row],[cena/enota brez DDV v EUR]]*Sklop1[[#This Row],[Stopnja DDV (%)]]</f>
        <v>0</v>
      </c>
      <c r="R27" s="306">
        <f>+Sklop1[[#This Row],[cena/enota brez DDV v EUR]]+Sklop1[[#This Row],[Davek (EUR)]]</f>
        <v>0</v>
      </c>
      <c r="S27" s="306">
        <f>+Sklop1[[#This Row],[cena/enota brez DDV v EUR]]*Sklop1[[#This Row],[Okvirna količina]]</f>
        <v>0</v>
      </c>
      <c r="T27" s="307">
        <f>+Sklop1[[#This Row],[Končna cena/enoto mere (EUR) z DDV]]*Sklop1[[#This Row],[Okvirna količina]]</f>
        <v>0</v>
      </c>
      <c r="U27" s="308"/>
    </row>
    <row r="28" spans="1:21" s="245" customFormat="1" ht="12">
      <c r="A28" s="80" t="s">
        <v>15</v>
      </c>
      <c r="B28" s="8" t="s">
        <v>576</v>
      </c>
      <c r="C28" s="72">
        <v>150</v>
      </c>
      <c r="D28" s="78" t="s">
        <v>158</v>
      </c>
      <c r="E28" s="103" t="s">
        <v>183</v>
      </c>
      <c r="F28" s="507">
        <v>500</v>
      </c>
      <c r="G28" s="107" t="s">
        <v>0</v>
      </c>
      <c r="H28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8" s="239">
        <f>IF(Sklop1[[#This Row],[ZAHTEVANA SHEMA KAKOVOSTI]]&lt;&gt;"",Sklop1[[#This Row],[Preračunana masa/volumen/kos na enoto kg]],"")</f>
        <v>75</v>
      </c>
      <c r="J28" s="292"/>
      <c r="K28" s="293"/>
      <c r="L28" s="293"/>
      <c r="M28" s="78"/>
      <c r="N28" s="294"/>
      <c r="O28" s="295"/>
      <c r="P28" s="296"/>
      <c r="Q28" s="297">
        <f>+Sklop1[[#This Row],[cena/enota brez DDV v EUR]]*Sklop1[[#This Row],[Stopnja DDV (%)]]</f>
        <v>0</v>
      </c>
      <c r="R28" s="297">
        <f>+Sklop1[[#This Row],[cena/enota brez DDV v EUR]]+Sklop1[[#This Row],[Davek (EUR)]]</f>
        <v>0</v>
      </c>
      <c r="S28" s="297">
        <f>+Sklop1[[#This Row],[cena/enota brez DDV v EUR]]*Sklop1[[#This Row],[Okvirna količina]]</f>
        <v>0</v>
      </c>
      <c r="T28" s="297">
        <f>+Sklop1[[#This Row],[Končna cena/enoto mere (EUR) z DDV]]*Sklop1[[#This Row],[Okvirna količina]]</f>
        <v>0</v>
      </c>
      <c r="U28" s="298"/>
    </row>
    <row r="29" spans="1:21" s="245" customFormat="1" ht="12">
      <c r="A29" s="80" t="s">
        <v>16</v>
      </c>
      <c r="B29" s="8" t="s">
        <v>583</v>
      </c>
      <c r="C29" s="72">
        <v>150</v>
      </c>
      <c r="D29" s="78" t="s">
        <v>158</v>
      </c>
      <c r="E29" s="103" t="s">
        <v>183</v>
      </c>
      <c r="F29" s="507">
        <v>1000</v>
      </c>
      <c r="G29" s="107" t="s">
        <v>0</v>
      </c>
      <c r="H29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9" s="239">
        <f>IF(Sklop1[[#This Row],[ZAHTEVANA SHEMA KAKOVOSTI]]&lt;&gt;"",Sklop1[[#This Row],[Preračunana masa/volumen/kos na enoto kg]],"")</f>
        <v>150</v>
      </c>
      <c r="J29" s="292"/>
      <c r="K29" s="293"/>
      <c r="L29" s="293"/>
      <c r="M29" s="78"/>
      <c r="N29" s="294"/>
      <c r="O29" s="295"/>
      <c r="P29" s="296"/>
      <c r="Q29" s="297">
        <f>+Sklop1[[#This Row],[cena/enota brez DDV v EUR]]*Sklop1[[#This Row],[Stopnja DDV (%)]]</f>
        <v>0</v>
      </c>
      <c r="R29" s="297">
        <f>+Sklop1[[#This Row],[cena/enota brez DDV v EUR]]+Sklop1[[#This Row],[Davek (EUR)]]</f>
        <v>0</v>
      </c>
      <c r="S29" s="297">
        <f>+Sklop1[[#This Row],[cena/enota brez DDV v EUR]]*Sklop1[[#This Row],[Okvirna količina]]</f>
        <v>0</v>
      </c>
      <c r="T29" s="297">
        <f>+Sklop1[[#This Row],[Končna cena/enoto mere (EUR) z DDV]]*Sklop1[[#This Row],[Okvirna količina]]</f>
        <v>0</v>
      </c>
      <c r="U29" s="298"/>
    </row>
    <row r="30" spans="1:21" s="245" customFormat="1" ht="12">
      <c r="A30" s="80" t="s">
        <v>17</v>
      </c>
      <c r="B30" s="8" t="s">
        <v>862</v>
      </c>
      <c r="C30" s="386">
        <v>0.25</v>
      </c>
      <c r="D30" s="387" t="s">
        <v>94</v>
      </c>
      <c r="E30" s="388" t="s">
        <v>183</v>
      </c>
      <c r="F30" s="508">
        <v>1000</v>
      </c>
      <c r="G30" s="107" t="s">
        <v>0</v>
      </c>
      <c r="H30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0" s="390">
        <f>IF(Sklop1[[#This Row],[ZAHTEVANA SHEMA KAKOVOSTI]]&lt;&gt;"",Sklop1[[#This Row],[Preračunana masa/volumen/kos na enoto kg]],"")</f>
        <v>250</v>
      </c>
      <c r="J30" s="391"/>
      <c r="K30" s="393"/>
      <c r="L30" s="393"/>
      <c r="M30" s="394"/>
      <c r="N30" s="395"/>
      <c r="O30" s="395"/>
      <c r="P30" s="396"/>
      <c r="Q30" s="397">
        <f>+Sklop1[[#This Row],[cena/enota brez DDV v EUR]]*Sklop1[[#This Row],[Stopnja DDV (%)]]</f>
        <v>0</v>
      </c>
      <c r="R30" s="397">
        <f>+Sklop1[[#This Row],[cena/enota brez DDV v EUR]]+Sklop1[[#This Row],[Davek (EUR)]]</f>
        <v>0</v>
      </c>
      <c r="S30" s="397">
        <f>+Sklop1[[#This Row],[cena/enota brez DDV v EUR]]*Sklop1[[#This Row],[Okvirna količina]]</f>
        <v>0</v>
      </c>
      <c r="T30" s="398">
        <f>+Sklop1[[#This Row],[Končna cena/enoto mere (EUR) z DDV]]*Sklop1[[#This Row],[Okvirna količina]]</f>
        <v>0</v>
      </c>
      <c r="U30" s="399"/>
    </row>
    <row r="31" spans="1:21" s="245" customFormat="1" ht="12">
      <c r="A31" s="80" t="s">
        <v>18</v>
      </c>
      <c r="B31" s="75" t="s">
        <v>577</v>
      </c>
      <c r="C31" s="72">
        <v>150</v>
      </c>
      <c r="D31" s="78" t="s">
        <v>158</v>
      </c>
      <c r="E31" s="103" t="s">
        <v>183</v>
      </c>
      <c r="F31" s="507">
        <v>500</v>
      </c>
      <c r="G31" s="107" t="s">
        <v>0</v>
      </c>
      <c r="H31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31" s="239">
        <f>IF(Sklop1[[#This Row],[ZAHTEVANA SHEMA KAKOVOSTI]]&lt;&gt;"",Sklop1[[#This Row],[Preračunana masa/volumen/kos na enoto kg]],"")</f>
        <v>75</v>
      </c>
      <c r="J31" s="292"/>
      <c r="K31" s="293"/>
      <c r="L31" s="293"/>
      <c r="M31" s="78"/>
      <c r="N31" s="294"/>
      <c r="O31" s="295"/>
      <c r="P31" s="296"/>
      <c r="Q31" s="297">
        <f>+Sklop1[[#This Row],[cena/enota brez DDV v EUR]]*Sklop1[[#This Row],[Stopnja DDV (%)]]</f>
        <v>0</v>
      </c>
      <c r="R31" s="297">
        <f>+Sklop1[[#This Row],[cena/enota brez DDV v EUR]]+Sklop1[[#This Row],[Davek (EUR)]]</f>
        <v>0</v>
      </c>
      <c r="S31" s="297">
        <f>+Sklop1[[#This Row],[cena/enota brez DDV v EUR]]*Sklop1[[#This Row],[Okvirna količina]]</f>
        <v>0</v>
      </c>
      <c r="T31" s="297">
        <f>+Sklop1[[#This Row],[Končna cena/enoto mere (EUR) z DDV]]*Sklop1[[#This Row],[Okvirna količina]]</f>
        <v>0</v>
      </c>
      <c r="U31" s="298"/>
    </row>
    <row r="32" spans="1:21" s="245" customFormat="1" ht="12">
      <c r="A32" s="80" t="s">
        <v>19</v>
      </c>
      <c r="B32" s="8" t="s">
        <v>578</v>
      </c>
      <c r="C32" s="72">
        <v>150</v>
      </c>
      <c r="D32" s="78" t="s">
        <v>158</v>
      </c>
      <c r="E32" s="103" t="s">
        <v>183</v>
      </c>
      <c r="F32" s="507">
        <v>200</v>
      </c>
      <c r="G32" s="107" t="s">
        <v>0</v>
      </c>
      <c r="H32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2" s="239">
        <f>IF(Sklop1[[#This Row],[ZAHTEVANA SHEMA KAKOVOSTI]]&lt;&gt;"",Sklop1[[#This Row],[Preračunana masa/volumen/kos na enoto kg]],"")</f>
        <v>30</v>
      </c>
      <c r="J32" s="292"/>
      <c r="K32" s="293"/>
      <c r="L32" s="293"/>
      <c r="M32" s="78"/>
      <c r="N32" s="294"/>
      <c r="O32" s="295"/>
      <c r="P32" s="296"/>
      <c r="Q32" s="297">
        <f>+Sklop1[[#This Row],[cena/enota brez DDV v EUR]]*Sklop1[[#This Row],[Stopnja DDV (%)]]</f>
        <v>0</v>
      </c>
      <c r="R32" s="297">
        <f>+Sklop1[[#This Row],[cena/enota brez DDV v EUR]]+Sklop1[[#This Row],[Davek (EUR)]]</f>
        <v>0</v>
      </c>
      <c r="S32" s="297">
        <f>+Sklop1[[#This Row],[cena/enota brez DDV v EUR]]*Sklop1[[#This Row],[Okvirna količina]]</f>
        <v>0</v>
      </c>
      <c r="T32" s="297">
        <f>+Sklop1[[#This Row],[Končna cena/enoto mere (EUR) z DDV]]*Sklop1[[#This Row],[Okvirna količina]]</f>
        <v>0</v>
      </c>
      <c r="U32" s="298"/>
    </row>
    <row r="33" spans="1:21" s="245" customFormat="1" ht="12">
      <c r="A33" s="80" t="s">
        <v>20</v>
      </c>
      <c r="B33" s="8" t="s">
        <v>579</v>
      </c>
      <c r="C33" s="72">
        <v>150</v>
      </c>
      <c r="D33" s="78" t="s">
        <v>158</v>
      </c>
      <c r="E33" s="103" t="s">
        <v>183</v>
      </c>
      <c r="F33" s="507">
        <v>1500</v>
      </c>
      <c r="G33" s="107" t="s">
        <v>0</v>
      </c>
      <c r="H33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33" s="239">
        <f>IF(Sklop1[[#This Row],[ZAHTEVANA SHEMA KAKOVOSTI]]&lt;&gt;"",Sklop1[[#This Row],[Preračunana masa/volumen/kos na enoto kg]],"")</f>
        <v>225</v>
      </c>
      <c r="J33" s="292"/>
      <c r="K33" s="293"/>
      <c r="L33" s="293"/>
      <c r="M33" s="78"/>
      <c r="N33" s="294"/>
      <c r="O33" s="295"/>
      <c r="P33" s="296"/>
      <c r="Q33" s="297">
        <f>+Sklop1[[#This Row],[cena/enota brez DDV v EUR]]*Sklop1[[#This Row],[Stopnja DDV (%)]]</f>
        <v>0</v>
      </c>
      <c r="R33" s="297">
        <f>+Sklop1[[#This Row],[cena/enota brez DDV v EUR]]+Sklop1[[#This Row],[Davek (EUR)]]</f>
        <v>0</v>
      </c>
      <c r="S33" s="297">
        <f>+Sklop1[[#This Row],[cena/enota brez DDV v EUR]]*Sklop1[[#This Row],[Okvirna količina]]</f>
        <v>0</v>
      </c>
      <c r="T33" s="297">
        <f>+Sklop1[[#This Row],[Končna cena/enoto mere (EUR) z DDV]]*Sklop1[[#This Row],[Okvirna količina]]</f>
        <v>0</v>
      </c>
      <c r="U33" s="298"/>
    </row>
    <row r="34" spans="1:21" s="245" customFormat="1" ht="12">
      <c r="A34" s="80" t="s">
        <v>21</v>
      </c>
      <c r="B34" s="177" t="s">
        <v>580</v>
      </c>
      <c r="C34" s="223">
        <v>150</v>
      </c>
      <c r="D34" s="211" t="s">
        <v>158</v>
      </c>
      <c r="E34" s="103" t="s">
        <v>183</v>
      </c>
      <c r="F34" s="509">
        <v>1500</v>
      </c>
      <c r="G34" s="107" t="s">
        <v>0</v>
      </c>
      <c r="H34" s="29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34" s="300">
        <f>IF(Sklop1[[#This Row],[ZAHTEVANA SHEMA KAKOVOSTI]]&lt;&gt;"",Sklop1[[#This Row],[Preračunana masa/volumen/kos na enoto kg]],"")</f>
        <v>225</v>
      </c>
      <c r="J34" s="301"/>
      <c r="K34" s="302"/>
      <c r="L34" s="302"/>
      <c r="M34" s="303"/>
      <c r="N34" s="304"/>
      <c r="O34" s="304"/>
      <c r="P34" s="305"/>
      <c r="Q34" s="306">
        <f>+Sklop1[[#This Row],[cena/enota brez DDV v EUR]]*Sklop1[[#This Row],[Stopnja DDV (%)]]</f>
        <v>0</v>
      </c>
      <c r="R34" s="306">
        <f>+Sklop1[[#This Row],[cena/enota brez DDV v EUR]]+Sklop1[[#This Row],[Davek (EUR)]]</f>
        <v>0</v>
      </c>
      <c r="S34" s="306">
        <f>+Sklop1[[#This Row],[cena/enota brez DDV v EUR]]*Sklop1[[#This Row],[Okvirna količina]]</f>
        <v>0</v>
      </c>
      <c r="T34" s="307">
        <f>+Sklop1[[#This Row],[Končna cena/enoto mere (EUR) z DDV]]*Sklop1[[#This Row],[Okvirna količina]]</f>
        <v>0</v>
      </c>
      <c r="U34" s="308"/>
    </row>
    <row r="35" spans="1:21" s="245" customFormat="1" ht="12">
      <c r="A35" s="80" t="s">
        <v>22</v>
      </c>
      <c r="B35" s="177" t="s">
        <v>863</v>
      </c>
      <c r="C35" s="223">
        <v>250</v>
      </c>
      <c r="D35" s="211" t="s">
        <v>158</v>
      </c>
      <c r="E35" s="595" t="s">
        <v>183</v>
      </c>
      <c r="F35" s="508">
        <v>50</v>
      </c>
      <c r="G35" s="107" t="s">
        <v>0</v>
      </c>
      <c r="H35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35" s="153">
        <f>IF(Sklop1[[#This Row],[ZAHTEVANA SHEMA KAKOVOSTI]]&lt;&gt;"",Sklop1[[#This Row],[Preračunana masa/volumen/kos na enoto kg]],"")</f>
        <v>12.5</v>
      </c>
      <c r="J35" s="154"/>
      <c r="K35" s="392"/>
      <c r="L35" s="392"/>
      <c r="M35" s="155"/>
      <c r="N35" s="230"/>
      <c r="O35" s="230"/>
      <c r="P35" s="385"/>
      <c r="Q35" s="156">
        <f>+Sklop1[[#This Row],[cena/enota brez DDV v EUR]]*Sklop1[[#This Row],[Stopnja DDV (%)]]</f>
        <v>0</v>
      </c>
      <c r="R35" s="156">
        <f>+Sklop1[[#This Row],[cena/enota brez DDV v EUR]]+Sklop1[[#This Row],[Davek (EUR)]]</f>
        <v>0</v>
      </c>
      <c r="S35" s="156">
        <f>+Sklop1[[#This Row],[cena/enota brez DDV v EUR]]*Sklop1[[#This Row],[Okvirna količina]]</f>
        <v>0</v>
      </c>
      <c r="T35" s="214">
        <f>+Sklop1[[#This Row],[Končna cena/enoto mere (EUR) z DDV]]*Sklop1[[#This Row],[Okvirna količina]]</f>
        <v>0</v>
      </c>
      <c r="U35" s="213"/>
    </row>
    <row r="36" spans="1:21" s="245" customFormat="1" ht="12">
      <c r="A36" s="80" t="s">
        <v>23</v>
      </c>
      <c r="B36" s="8" t="s">
        <v>864</v>
      </c>
      <c r="C36" s="72">
        <v>20</v>
      </c>
      <c r="D36" s="78" t="s">
        <v>158</v>
      </c>
      <c r="E36" s="103"/>
      <c r="F36" s="507">
        <v>400</v>
      </c>
      <c r="G36" s="107" t="s">
        <v>0</v>
      </c>
      <c r="H36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6" s="239" t="str">
        <f>IF(Sklop1[[#This Row],[ZAHTEVANA SHEMA KAKOVOSTI]]&lt;&gt;"",Sklop1[[#This Row],[Preračunana masa/volumen/kos na enoto kg]],"")</f>
        <v/>
      </c>
      <c r="J36" s="292"/>
      <c r="K36" s="293"/>
      <c r="L36" s="293"/>
      <c r="M36" s="78"/>
      <c r="N36" s="294"/>
      <c r="O36" s="295"/>
      <c r="P36" s="296"/>
      <c r="Q36" s="297">
        <f>+Sklop1[[#This Row],[cena/enota brez DDV v EUR]]*Sklop1[[#This Row],[Stopnja DDV (%)]]</f>
        <v>0</v>
      </c>
      <c r="R36" s="297">
        <f>+Sklop1[[#This Row],[cena/enota brez DDV v EUR]]+Sklop1[[#This Row],[Davek (EUR)]]</f>
        <v>0</v>
      </c>
      <c r="S36" s="297">
        <f>+Sklop1[[#This Row],[cena/enota brez DDV v EUR]]*Sklop1[[#This Row],[Okvirna količina]]</f>
        <v>0</v>
      </c>
      <c r="T36" s="297">
        <f>+Sklop1[[#This Row],[Končna cena/enoto mere (EUR) z DDV]]*Sklop1[[#This Row],[Okvirna količina]]</f>
        <v>0</v>
      </c>
      <c r="U36" s="298"/>
    </row>
    <row r="37" spans="1:21" s="245" customFormat="1" ht="12">
      <c r="A37" s="80" t="s">
        <v>24</v>
      </c>
      <c r="B37" s="8" t="s">
        <v>581</v>
      </c>
      <c r="C37" s="72">
        <v>250</v>
      </c>
      <c r="D37" s="78" t="s">
        <v>158</v>
      </c>
      <c r="E37" s="103" t="s">
        <v>183</v>
      </c>
      <c r="F37" s="507">
        <v>1600</v>
      </c>
      <c r="G37" s="107" t="s">
        <v>0</v>
      </c>
      <c r="H37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7" s="239">
        <f>IF(Sklop1[[#This Row],[ZAHTEVANA SHEMA KAKOVOSTI]]&lt;&gt;"",Sklop1[[#This Row],[Preračunana masa/volumen/kos na enoto kg]],"")</f>
        <v>400</v>
      </c>
      <c r="J37" s="292"/>
      <c r="K37" s="293"/>
      <c r="L37" s="293"/>
      <c r="M37" s="78"/>
      <c r="N37" s="294"/>
      <c r="O37" s="295"/>
      <c r="P37" s="296"/>
      <c r="Q37" s="297">
        <f>+Sklop1[[#This Row],[cena/enota brez DDV v EUR]]*Sklop1[[#This Row],[Stopnja DDV (%)]]</f>
        <v>0</v>
      </c>
      <c r="R37" s="297">
        <f>+Sklop1[[#This Row],[cena/enota brez DDV v EUR]]+Sklop1[[#This Row],[Davek (EUR)]]</f>
        <v>0</v>
      </c>
      <c r="S37" s="297">
        <f>+Sklop1[[#This Row],[cena/enota brez DDV v EUR]]*Sklop1[[#This Row],[Okvirna količina]]</f>
        <v>0</v>
      </c>
      <c r="T37" s="297">
        <f>+Sklop1[[#This Row],[Končna cena/enoto mere (EUR) z DDV]]*Sklop1[[#This Row],[Okvirna količina]]</f>
        <v>0</v>
      </c>
      <c r="U37" s="298"/>
    </row>
    <row r="38" spans="1:21" s="245" customFormat="1" ht="24">
      <c r="A38" s="563" t="s">
        <v>25</v>
      </c>
      <c r="B38" s="594" t="s">
        <v>865</v>
      </c>
      <c r="C38" s="593" t="s">
        <v>1010</v>
      </c>
      <c r="D38" s="211"/>
      <c r="E38" s="103"/>
      <c r="F38" s="508"/>
      <c r="G38" s="107"/>
      <c r="H38" s="212"/>
      <c r="I38" s="153"/>
      <c r="J38" s="154"/>
      <c r="K38" s="392"/>
      <c r="L38" s="392"/>
      <c r="M38" s="155"/>
      <c r="N38" s="230"/>
      <c r="O38" s="230"/>
      <c r="P38" s="385"/>
      <c r="Q38" s="156">
        <f>+Sklop1[[#This Row],[cena/enota brez DDV v EUR]]*Sklop1[[#This Row],[Stopnja DDV (%)]]</f>
        <v>0</v>
      </c>
      <c r="R38" s="156">
        <f>+Sklop1[[#This Row],[cena/enota brez DDV v EUR]]+Sklop1[[#This Row],[Davek (EUR)]]</f>
        <v>0</v>
      </c>
      <c r="S38" s="156">
        <f>+Sklop1[[#This Row],[cena/enota brez DDV v EUR]]*Sklop1[[#This Row],[Okvirna količina]]</f>
        <v>0</v>
      </c>
      <c r="T38" s="214">
        <f>+Sklop1[[#This Row],[Končna cena/enoto mere (EUR) z DDV]]*Sklop1[[#This Row],[Okvirna količina]]</f>
        <v>0</v>
      </c>
      <c r="U38" s="213"/>
    </row>
    <row r="39" spans="1:21" s="245" customFormat="1" ht="12">
      <c r="A39" s="80" t="s">
        <v>26</v>
      </c>
      <c r="B39" s="8" t="s">
        <v>584</v>
      </c>
      <c r="C39" s="72">
        <v>150</v>
      </c>
      <c r="D39" s="78" t="s">
        <v>158</v>
      </c>
      <c r="E39" s="595" t="s">
        <v>183</v>
      </c>
      <c r="F39" s="507">
        <v>200</v>
      </c>
      <c r="G39" s="107" t="s">
        <v>0</v>
      </c>
      <c r="H39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9" s="239">
        <f>IF(Sklop1[[#This Row],[ZAHTEVANA SHEMA KAKOVOSTI]]&lt;&gt;"",Sklop1[[#This Row],[Preračunana masa/volumen/kos na enoto kg]],"")</f>
        <v>30</v>
      </c>
      <c r="J39" s="292"/>
      <c r="K39" s="293"/>
      <c r="L39" s="293"/>
      <c r="M39" s="78"/>
      <c r="N39" s="294"/>
      <c r="O39" s="295"/>
      <c r="P39" s="296"/>
      <c r="Q39" s="297">
        <f>+Sklop1[[#This Row],[cena/enota brez DDV v EUR]]*Sklop1[[#This Row],[Stopnja DDV (%)]]</f>
        <v>0</v>
      </c>
      <c r="R39" s="297">
        <f>+Sklop1[[#This Row],[cena/enota brez DDV v EUR]]+Sklop1[[#This Row],[Davek (EUR)]]</f>
        <v>0</v>
      </c>
      <c r="S39" s="297">
        <f>+Sklop1[[#This Row],[cena/enota brez DDV v EUR]]*Sklop1[[#This Row],[Okvirna količina]]</f>
        <v>0</v>
      </c>
      <c r="T39" s="297">
        <f>+Sklop1[[#This Row],[Končna cena/enoto mere (EUR) z DDV]]*Sklop1[[#This Row],[Okvirna količina]]</f>
        <v>0</v>
      </c>
      <c r="U39" s="298"/>
    </row>
    <row r="40" spans="1:21" s="245" customFormat="1" ht="12">
      <c r="A40" s="80" t="s">
        <v>27</v>
      </c>
      <c r="B40" s="8" t="s">
        <v>449</v>
      </c>
      <c r="C40" s="149">
        <v>500</v>
      </c>
      <c r="D40" s="211" t="s">
        <v>158</v>
      </c>
      <c r="E40" s="595" t="s">
        <v>183</v>
      </c>
      <c r="F40" s="510">
        <v>2</v>
      </c>
      <c r="G40" s="107" t="s">
        <v>0</v>
      </c>
      <c r="H40" s="29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40" s="167">
        <f>IF(Sklop1[[#This Row],[ZAHTEVANA SHEMA KAKOVOSTI]]&lt;&gt;"",Sklop1[[#This Row],[Preračunana masa/volumen/kos na enoto kg]],"")</f>
        <v>1</v>
      </c>
      <c r="J40" s="309"/>
      <c r="K40" s="310"/>
      <c r="L40" s="310"/>
      <c r="M40" s="311"/>
      <c r="N40" s="312"/>
      <c r="O40" s="312"/>
      <c r="P40" s="313"/>
      <c r="Q40" s="314">
        <f>+Sklop1[[#This Row],[cena/enota brez DDV v EUR]]*Sklop1[[#This Row],[Stopnja DDV (%)]]</f>
        <v>0</v>
      </c>
      <c r="R40" s="314">
        <f>+Sklop1[[#This Row],[cena/enota brez DDV v EUR]]+Sklop1[[#This Row],[Davek (EUR)]]</f>
        <v>0</v>
      </c>
      <c r="S40" s="314">
        <f>+Sklop1[[#This Row],[cena/enota brez DDV v EUR]]*Sklop1[[#This Row],[Okvirna količina]]</f>
        <v>0</v>
      </c>
      <c r="T40" s="307">
        <f>+Sklop1[[#This Row],[Končna cena/enoto mere (EUR) z DDV]]*Sklop1[[#This Row],[Okvirna količina]]</f>
        <v>0</v>
      </c>
      <c r="U40" s="308"/>
    </row>
    <row r="41" spans="1:21" s="245" customFormat="1" ht="12">
      <c r="A41" s="80" t="s">
        <v>28</v>
      </c>
      <c r="B41" s="177" t="s">
        <v>866</v>
      </c>
      <c r="C41" s="223">
        <v>250</v>
      </c>
      <c r="D41" s="211" t="s">
        <v>158</v>
      </c>
      <c r="E41" s="103" t="s">
        <v>183</v>
      </c>
      <c r="F41" s="508">
        <v>100</v>
      </c>
      <c r="G41" s="107" t="s">
        <v>0</v>
      </c>
      <c r="H41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1" s="153">
        <f>IF(Sklop1[[#This Row],[ZAHTEVANA SHEMA KAKOVOSTI]]&lt;&gt;"",Sklop1[[#This Row],[Preračunana masa/volumen/kos na enoto kg]],"")</f>
        <v>25</v>
      </c>
      <c r="J41" s="154"/>
      <c r="K41" s="392"/>
      <c r="L41" s="392"/>
      <c r="M41" s="155"/>
      <c r="N41" s="230"/>
      <c r="O41" s="230"/>
      <c r="P41" s="385"/>
      <c r="Q41" s="156">
        <f>+Sklop1[[#This Row],[cena/enota brez DDV v EUR]]*Sklop1[[#This Row],[Stopnja DDV (%)]]</f>
        <v>0</v>
      </c>
      <c r="R41" s="156">
        <f>+Sklop1[[#This Row],[cena/enota brez DDV v EUR]]+Sklop1[[#This Row],[Davek (EUR)]]</f>
        <v>0</v>
      </c>
      <c r="S41" s="156">
        <f>+Sklop1[[#This Row],[cena/enota brez DDV v EUR]]*Sklop1[[#This Row],[Okvirna količina]]</f>
        <v>0</v>
      </c>
      <c r="T41" s="214">
        <f>+Sklop1[[#This Row],[Končna cena/enoto mere (EUR) z DDV]]*Sklop1[[#This Row],[Okvirna količina]]</f>
        <v>0</v>
      </c>
      <c r="U41" s="213"/>
    </row>
    <row r="42" spans="1:21" s="245" customFormat="1" ht="12">
      <c r="A42" s="80" t="s">
        <v>29</v>
      </c>
      <c r="B42" s="73" t="s">
        <v>383</v>
      </c>
      <c r="C42" s="72">
        <v>2.5</v>
      </c>
      <c r="D42" s="78" t="s">
        <v>1</v>
      </c>
      <c r="E42" s="103" t="s">
        <v>183</v>
      </c>
      <c r="F42" s="506">
        <v>400</v>
      </c>
      <c r="G42" s="107" t="s">
        <v>0</v>
      </c>
      <c r="H42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42" s="239">
        <f>IF(Sklop1[[#This Row],[ZAHTEVANA SHEMA KAKOVOSTI]]&lt;&gt;"",Sklop1[[#This Row],[Preračunana masa/volumen/kos na enoto kg]],"")</f>
        <v>1000</v>
      </c>
      <c r="J42" s="292"/>
      <c r="K42" s="293"/>
      <c r="L42" s="293"/>
      <c r="M42" s="78"/>
      <c r="N42" s="294"/>
      <c r="O42" s="295"/>
      <c r="P42" s="296"/>
      <c r="Q42" s="297">
        <f>+Sklop1[[#This Row],[cena/enota brez DDV v EUR]]*Sklop1[[#This Row],[Stopnja DDV (%)]]</f>
        <v>0</v>
      </c>
      <c r="R42" s="297">
        <f>+Sklop1[[#This Row],[cena/enota brez DDV v EUR]]+Sklop1[[#This Row],[Davek (EUR)]]</f>
        <v>0</v>
      </c>
      <c r="S42" s="297">
        <f>+Sklop1[[#This Row],[cena/enota brez DDV v EUR]]*Sklop1[[#This Row],[Okvirna količina]]</f>
        <v>0</v>
      </c>
      <c r="T42" s="297">
        <f>+Sklop1[[#This Row],[Končna cena/enoto mere (EUR) z DDV]]*Sklop1[[#This Row],[Okvirna količina]]</f>
        <v>0</v>
      </c>
      <c r="U42" s="298"/>
    </row>
    <row r="43" spans="1:21" s="245" customFormat="1" ht="24">
      <c r="A43" s="80" t="s">
        <v>30</v>
      </c>
      <c r="B43" s="8" t="s">
        <v>582</v>
      </c>
      <c r="C43" s="72">
        <v>150</v>
      </c>
      <c r="D43" s="78" t="s">
        <v>158</v>
      </c>
      <c r="E43" s="103" t="s">
        <v>183</v>
      </c>
      <c r="F43" s="507">
        <v>100</v>
      </c>
      <c r="G43" s="107" t="s">
        <v>0</v>
      </c>
      <c r="H43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3" s="239">
        <f>IF(Sklop1[[#This Row],[ZAHTEVANA SHEMA KAKOVOSTI]]&lt;&gt;"",Sklop1[[#This Row],[Preračunana masa/volumen/kos na enoto kg]],"")</f>
        <v>15</v>
      </c>
      <c r="J43" s="292"/>
      <c r="K43" s="293"/>
      <c r="L43" s="293"/>
      <c r="M43" s="78"/>
      <c r="N43" s="294"/>
      <c r="O43" s="295"/>
      <c r="P43" s="296"/>
      <c r="Q43" s="297">
        <f>+Sklop1[[#This Row],[cena/enota brez DDV v EUR]]*Sklop1[[#This Row],[Stopnja DDV (%)]]</f>
        <v>0</v>
      </c>
      <c r="R43" s="297">
        <f>+Sklop1[[#This Row],[cena/enota brez DDV v EUR]]+Sklop1[[#This Row],[Davek (EUR)]]</f>
        <v>0</v>
      </c>
      <c r="S43" s="297">
        <f>+Sklop1[[#This Row],[cena/enota brez DDV v EUR]]*Sklop1[[#This Row],[Okvirna količina]]</f>
        <v>0</v>
      </c>
      <c r="T43" s="297">
        <f>+Sklop1[[#This Row],[Končna cena/enoto mere (EUR) z DDV]]*Sklop1[[#This Row],[Okvirna količina]]</f>
        <v>0</v>
      </c>
      <c r="U43" s="298"/>
    </row>
    <row r="44" spans="1:21" s="245" customFormat="1" ht="24">
      <c r="A44" s="80" t="s">
        <v>31</v>
      </c>
      <c r="B44" s="8" t="s">
        <v>582</v>
      </c>
      <c r="C44" s="72">
        <v>50</v>
      </c>
      <c r="D44" s="78" t="s">
        <v>158</v>
      </c>
      <c r="E44" s="103" t="s">
        <v>183</v>
      </c>
      <c r="F44" s="507">
        <v>100</v>
      </c>
      <c r="G44" s="107" t="s">
        <v>0</v>
      </c>
      <c r="H44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4" s="239">
        <f>IF(Sklop1[[#This Row],[ZAHTEVANA SHEMA KAKOVOSTI]]&lt;&gt;"",Sklop1[[#This Row],[Preračunana masa/volumen/kos na enoto kg]],"")</f>
        <v>5</v>
      </c>
      <c r="J44" s="292"/>
      <c r="K44" s="293"/>
      <c r="L44" s="293"/>
      <c r="M44" s="78"/>
      <c r="N44" s="294"/>
      <c r="O44" s="295"/>
      <c r="P44" s="296"/>
      <c r="Q44" s="297">
        <f>+Sklop1[[#This Row],[cena/enota brez DDV v EUR]]*Sklop1[[#This Row],[Stopnja DDV (%)]]</f>
        <v>0</v>
      </c>
      <c r="R44" s="297">
        <f>+Sklop1[[#This Row],[cena/enota brez DDV v EUR]]+Sklop1[[#This Row],[Davek (EUR)]]</f>
        <v>0</v>
      </c>
      <c r="S44" s="297">
        <f>+Sklop1[[#This Row],[cena/enota brez DDV v EUR]]*Sklop1[[#This Row],[Okvirna količina]]</f>
        <v>0</v>
      </c>
      <c r="T44" s="297">
        <f>+Sklop1[[#This Row],[Končna cena/enoto mere (EUR) z DDV]]*Sklop1[[#This Row],[Okvirna količina]]</f>
        <v>0</v>
      </c>
      <c r="U44" s="298"/>
    </row>
    <row r="45" spans="1:21" s="245" customFormat="1" ht="12">
      <c r="A45" s="80" t="s">
        <v>32</v>
      </c>
      <c r="B45" s="8" t="s">
        <v>254</v>
      </c>
      <c r="C45" s="72">
        <v>1000</v>
      </c>
      <c r="D45" s="78" t="s">
        <v>158</v>
      </c>
      <c r="E45" s="103"/>
      <c r="F45" s="507">
        <v>2</v>
      </c>
      <c r="G45" s="107" t="s">
        <v>0</v>
      </c>
      <c r="H45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5" s="239" t="str">
        <f>IF(Sklop1[[#This Row],[ZAHTEVANA SHEMA KAKOVOSTI]]&lt;&gt;"",Sklop1[[#This Row],[Preračunana masa/volumen/kos na enoto kg]],"")</f>
        <v/>
      </c>
      <c r="J45" s="292"/>
      <c r="K45" s="293"/>
      <c r="L45" s="293"/>
      <c r="M45" s="78"/>
      <c r="N45" s="294"/>
      <c r="O45" s="295"/>
      <c r="P45" s="296"/>
      <c r="Q45" s="297">
        <f>+Sklop1[[#This Row],[cena/enota brez DDV v EUR]]*Sklop1[[#This Row],[Stopnja DDV (%)]]</f>
        <v>0</v>
      </c>
      <c r="R45" s="297">
        <f>+Sklop1[[#This Row],[cena/enota brez DDV v EUR]]+Sklop1[[#This Row],[Davek (EUR)]]</f>
        <v>0</v>
      </c>
      <c r="S45" s="297">
        <f>+Sklop1[[#This Row],[cena/enota brez DDV v EUR]]*Sklop1[[#This Row],[Okvirna količina]]</f>
        <v>0</v>
      </c>
      <c r="T45" s="297">
        <f>+Sklop1[[#This Row],[Končna cena/enoto mere (EUR) z DDV]]*Sklop1[[#This Row],[Okvirna količina]]</f>
        <v>0</v>
      </c>
      <c r="U45" s="298"/>
    </row>
    <row r="46" spans="1:21" s="245" customFormat="1" ht="12">
      <c r="A46" s="80" t="s">
        <v>33</v>
      </c>
      <c r="B46" s="8" t="s">
        <v>255</v>
      </c>
      <c r="C46" s="72">
        <v>100</v>
      </c>
      <c r="D46" s="78" t="s">
        <v>158</v>
      </c>
      <c r="E46" s="103"/>
      <c r="F46" s="506">
        <v>5</v>
      </c>
      <c r="G46" s="107" t="s">
        <v>0</v>
      </c>
      <c r="H46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0.5</v>
      </c>
      <c r="I46" s="239" t="str">
        <f>IF(Sklop1[[#This Row],[ZAHTEVANA SHEMA KAKOVOSTI]]&lt;&gt;"",Sklop1[[#This Row],[Preračunana masa/volumen/kos na enoto kg]],"")</f>
        <v/>
      </c>
      <c r="J46" s="292"/>
      <c r="K46" s="293"/>
      <c r="L46" s="293"/>
      <c r="M46" s="78"/>
      <c r="N46" s="294"/>
      <c r="O46" s="295"/>
      <c r="P46" s="296"/>
      <c r="Q46" s="297">
        <f>+Sklop1[[#This Row],[cena/enota brez DDV v EUR]]*Sklop1[[#This Row],[Stopnja DDV (%)]]</f>
        <v>0</v>
      </c>
      <c r="R46" s="297">
        <f>+Sklop1[[#This Row],[cena/enota brez DDV v EUR]]+Sklop1[[#This Row],[Davek (EUR)]]</f>
        <v>0</v>
      </c>
      <c r="S46" s="297">
        <f>+Sklop1[[#This Row],[cena/enota brez DDV v EUR]]*Sklop1[[#This Row],[Okvirna količina]]</f>
        <v>0</v>
      </c>
      <c r="T46" s="297">
        <f>+Sklop1[[#This Row],[Končna cena/enoto mere (EUR) z DDV]]*Sklop1[[#This Row],[Okvirna količina]]</f>
        <v>0</v>
      </c>
      <c r="U46" s="298"/>
    </row>
    <row r="47" spans="1:21" s="52" customFormat="1" ht="12">
      <c r="A47" s="80" t="s">
        <v>34</v>
      </c>
      <c r="B47" s="9" t="s">
        <v>276</v>
      </c>
      <c r="C47" s="72" t="s">
        <v>160</v>
      </c>
      <c r="D47" s="78" t="s">
        <v>1</v>
      </c>
      <c r="E47" s="103"/>
      <c r="F47" s="505">
        <v>500</v>
      </c>
      <c r="G47" s="107" t="s">
        <v>1</v>
      </c>
      <c r="H47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7" s="81" t="str">
        <f>IF(Sklop1[[#This Row],[ZAHTEVANA SHEMA KAKOVOSTI]]&lt;&gt;"",Sklop1[[#This Row],[Preračunana masa/volumen/kos na enoto kg]],"")</f>
        <v/>
      </c>
      <c r="J47" s="91"/>
      <c r="K47" s="87"/>
      <c r="L47" s="87"/>
      <c r="M47" s="175"/>
      <c r="N47" s="169"/>
      <c r="O47" s="170"/>
      <c r="P47" s="174"/>
      <c r="Q47" s="88">
        <f>+Sklop1[[#This Row],[cena/enota brez DDV v EUR]]*Sklop1[[#This Row],[Stopnja DDV (%)]]</f>
        <v>0</v>
      </c>
      <c r="R47" s="88">
        <f>+Sklop1[[#This Row],[cena/enota brez DDV v EUR]]+Sklop1[[#This Row],[Davek (EUR)]]</f>
        <v>0</v>
      </c>
      <c r="S47" s="88">
        <f>+Sklop1[[#This Row],[cena/enota brez DDV v EUR]]*Sklop1[[#This Row],[Okvirna količina]]</f>
        <v>0</v>
      </c>
      <c r="T47" s="88">
        <f>+Sklop1[[#This Row],[Končna cena/enoto mere (EUR) z DDV]]*Sklop1[[#This Row],[Okvirna količina]]</f>
        <v>0</v>
      </c>
      <c r="U47" s="96"/>
    </row>
    <row r="48" spans="1:21" s="52" customFormat="1" ht="12">
      <c r="A48" s="80" t="s">
        <v>35</v>
      </c>
      <c r="B48" s="73" t="s">
        <v>450</v>
      </c>
      <c r="C48" s="72" t="s">
        <v>160</v>
      </c>
      <c r="D48" s="78" t="s">
        <v>1</v>
      </c>
      <c r="E48" s="103"/>
      <c r="F48" s="511">
        <v>10</v>
      </c>
      <c r="G48" s="107" t="s">
        <v>1</v>
      </c>
      <c r="H48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8" s="81" t="str">
        <f>IF(Sklop1[[#This Row],[ZAHTEVANA SHEMA KAKOVOSTI]]&lt;&gt;"",Sklop1[[#This Row],[Preračunana masa/volumen/kos na enoto kg]],"")</f>
        <v/>
      </c>
      <c r="J48" s="91"/>
      <c r="K48" s="87"/>
      <c r="L48" s="87"/>
      <c r="M48" s="175"/>
      <c r="N48" s="169"/>
      <c r="O48" s="170"/>
      <c r="P48" s="174"/>
      <c r="Q48" s="88">
        <f>+Sklop1[[#This Row],[cena/enota brez DDV v EUR]]*Sklop1[[#This Row],[Stopnja DDV (%)]]</f>
        <v>0</v>
      </c>
      <c r="R48" s="88">
        <f>+Sklop1[[#This Row],[cena/enota brez DDV v EUR]]+Sklop1[[#This Row],[Davek (EUR)]]</f>
        <v>0</v>
      </c>
      <c r="S48" s="88">
        <f>+Sklop1[[#This Row],[cena/enota brez DDV v EUR]]*Sklop1[[#This Row],[Okvirna količina]]</f>
        <v>0</v>
      </c>
      <c r="T48" s="88">
        <f>+Sklop1[[#This Row],[Končna cena/enoto mere (EUR) z DDV]]*Sklop1[[#This Row],[Okvirna količina]]</f>
        <v>0</v>
      </c>
      <c r="U48" s="96"/>
    </row>
    <row r="49" spans="1:21" s="245" customFormat="1" ht="12">
      <c r="A49" s="80" t="s">
        <v>36</v>
      </c>
      <c r="B49" s="73" t="s">
        <v>384</v>
      </c>
      <c r="C49" s="72">
        <v>200</v>
      </c>
      <c r="D49" s="78" t="s">
        <v>158</v>
      </c>
      <c r="E49" s="103"/>
      <c r="F49" s="507">
        <v>200</v>
      </c>
      <c r="G49" s="158" t="s">
        <v>0</v>
      </c>
      <c r="H49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9" s="239" t="str">
        <f>IF(Sklop1[[#This Row],[ZAHTEVANA SHEMA KAKOVOSTI]]&lt;&gt;"",Sklop1[[#This Row],[Preračunana masa/volumen/kos na enoto kg]],"")</f>
        <v/>
      </c>
      <c r="J49" s="292"/>
      <c r="K49" s="293"/>
      <c r="L49" s="293"/>
      <c r="M49" s="78"/>
      <c r="N49" s="294"/>
      <c r="O49" s="295"/>
      <c r="P49" s="296"/>
      <c r="Q49" s="297">
        <f>+Sklop1[[#This Row],[cena/enota brez DDV v EUR]]*Sklop1[[#This Row],[Stopnja DDV (%)]]</f>
        <v>0</v>
      </c>
      <c r="R49" s="297">
        <f>+Sklop1[[#This Row],[cena/enota brez DDV v EUR]]+Sklop1[[#This Row],[Davek (EUR)]]</f>
        <v>0</v>
      </c>
      <c r="S49" s="297">
        <f>+Sklop1[[#This Row],[cena/enota brez DDV v EUR]]*Sklop1[[#This Row],[Okvirna količina]]</f>
        <v>0</v>
      </c>
      <c r="T49" s="297">
        <f>+Sklop1[[#This Row],[Končna cena/enoto mere (EUR) z DDV]]*Sklop1[[#This Row],[Okvirna količina]]</f>
        <v>0</v>
      </c>
      <c r="U49" s="298"/>
    </row>
    <row r="50" spans="1:21" s="245" customFormat="1" ht="12">
      <c r="A50" s="80" t="s">
        <v>37</v>
      </c>
      <c r="B50" s="73" t="s">
        <v>867</v>
      </c>
      <c r="C50" s="72">
        <v>1</v>
      </c>
      <c r="D50" s="78" t="s">
        <v>1</v>
      </c>
      <c r="E50" s="595" t="s">
        <v>183</v>
      </c>
      <c r="F50" s="507">
        <v>80</v>
      </c>
      <c r="G50" s="158" t="s">
        <v>0</v>
      </c>
      <c r="H50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0" s="239">
        <f>IF(Sklop1[[#This Row],[ZAHTEVANA SHEMA KAKOVOSTI]]&lt;&gt;"",Sklop1[[#This Row],[Preračunana masa/volumen/kos na enoto kg]],"")</f>
        <v>80</v>
      </c>
      <c r="J50" s="292"/>
      <c r="K50" s="293"/>
      <c r="L50" s="293"/>
      <c r="M50" s="78"/>
      <c r="N50" s="294"/>
      <c r="O50" s="295"/>
      <c r="P50" s="296"/>
      <c r="Q50" s="297">
        <f>+Sklop1[[#This Row],[cena/enota brez DDV v EUR]]*Sklop1[[#This Row],[Stopnja DDV (%)]]</f>
        <v>0</v>
      </c>
      <c r="R50" s="297">
        <f>+Sklop1[[#This Row],[cena/enota brez DDV v EUR]]+Sklop1[[#This Row],[Davek (EUR)]]</f>
        <v>0</v>
      </c>
      <c r="S50" s="297">
        <f>+Sklop1[[#This Row],[cena/enota brez DDV v EUR]]*Sklop1[[#This Row],[Okvirna količina]]</f>
        <v>0</v>
      </c>
      <c r="T50" s="297">
        <f>+Sklop1[[#This Row],[Končna cena/enoto mere (EUR) z DDV]]*Sklop1[[#This Row],[Okvirna količina]]</f>
        <v>0</v>
      </c>
      <c r="U50" s="298"/>
    </row>
    <row r="51" spans="1:21" s="245" customFormat="1" ht="12">
      <c r="A51" s="80" t="s">
        <v>38</v>
      </c>
      <c r="B51" s="73" t="s">
        <v>585</v>
      </c>
      <c r="C51" s="72">
        <v>5</v>
      </c>
      <c r="D51" s="78" t="s">
        <v>1</v>
      </c>
      <c r="E51" s="103" t="s">
        <v>183</v>
      </c>
      <c r="F51" s="507">
        <v>20</v>
      </c>
      <c r="G51" s="158" t="s">
        <v>0</v>
      </c>
      <c r="H51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1" s="239">
        <f>IF(Sklop1[[#This Row],[ZAHTEVANA SHEMA KAKOVOSTI]]&lt;&gt;"",Sklop1[[#This Row],[Preračunana masa/volumen/kos na enoto kg]],"")</f>
        <v>100</v>
      </c>
      <c r="J51" s="292"/>
      <c r="K51" s="293"/>
      <c r="L51" s="293"/>
      <c r="M51" s="78"/>
      <c r="N51" s="294"/>
      <c r="O51" s="295"/>
      <c r="P51" s="296"/>
      <c r="Q51" s="297">
        <f>+Sklop1[[#This Row],[cena/enota brez DDV v EUR]]*Sklop1[[#This Row],[Stopnja DDV (%)]]</f>
        <v>0</v>
      </c>
      <c r="R51" s="297">
        <f>+Sklop1[[#This Row],[cena/enota brez DDV v EUR]]+Sklop1[[#This Row],[Davek (EUR)]]</f>
        <v>0</v>
      </c>
      <c r="S51" s="297">
        <f>+Sklop1[[#This Row],[cena/enota brez DDV v EUR]]*Sklop1[[#This Row],[Okvirna količina]]</f>
        <v>0</v>
      </c>
      <c r="T51" s="297">
        <f>+Sklop1[[#This Row],[Končna cena/enoto mere (EUR) z DDV]]*Sklop1[[#This Row],[Okvirna količina]]</f>
        <v>0</v>
      </c>
      <c r="U51" s="298"/>
    </row>
    <row r="52" spans="1:21" s="245" customFormat="1" ht="12">
      <c r="A52" s="80" t="s">
        <v>39</v>
      </c>
      <c r="B52" s="73" t="s">
        <v>868</v>
      </c>
      <c r="C52" s="223">
        <v>1</v>
      </c>
      <c r="D52" s="211" t="s">
        <v>1</v>
      </c>
      <c r="E52" s="103" t="s">
        <v>183</v>
      </c>
      <c r="F52" s="508">
        <v>10</v>
      </c>
      <c r="G52" s="158" t="s">
        <v>0</v>
      </c>
      <c r="H52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2" s="153">
        <f>IF(Sklop1[[#This Row],[ZAHTEVANA SHEMA KAKOVOSTI]]&lt;&gt;"",Sklop1[[#This Row],[Preračunana masa/volumen/kos na enoto kg]],"")</f>
        <v>10</v>
      </c>
      <c r="J52" s="154"/>
      <c r="K52" s="392"/>
      <c r="L52" s="392"/>
      <c r="M52" s="155"/>
      <c r="N52" s="230"/>
      <c r="O52" s="230"/>
      <c r="P52" s="385"/>
      <c r="Q52" s="156">
        <f>+Sklop1[[#This Row],[cena/enota brez DDV v EUR]]*Sklop1[[#This Row],[Stopnja DDV (%)]]</f>
        <v>0</v>
      </c>
      <c r="R52" s="156">
        <f>+Sklop1[[#This Row],[cena/enota brez DDV v EUR]]+Sklop1[[#This Row],[Davek (EUR)]]</f>
        <v>0</v>
      </c>
      <c r="S52" s="156">
        <f>+Sklop1[[#This Row],[cena/enota brez DDV v EUR]]*Sklop1[[#This Row],[Okvirna količina]]</f>
        <v>0</v>
      </c>
      <c r="T52" s="214">
        <f>+Sklop1[[#This Row],[Končna cena/enoto mere (EUR) z DDV]]*Sklop1[[#This Row],[Okvirna količina]]</f>
        <v>0</v>
      </c>
      <c r="U52" s="213"/>
    </row>
    <row r="53" spans="1:21" s="245" customFormat="1" ht="12">
      <c r="A53" s="80" t="s">
        <v>40</v>
      </c>
      <c r="B53" s="8" t="s">
        <v>586</v>
      </c>
      <c r="C53" s="72">
        <v>120</v>
      </c>
      <c r="D53" s="78" t="s">
        <v>158</v>
      </c>
      <c r="E53" s="103"/>
      <c r="F53" s="506">
        <v>2000</v>
      </c>
      <c r="G53" s="158" t="s">
        <v>0</v>
      </c>
      <c r="H53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53" s="239" t="str">
        <f>IF(Sklop1[[#This Row],[ZAHTEVANA SHEMA KAKOVOSTI]]&lt;&gt;"",Sklop1[[#This Row],[Preračunana masa/volumen/kos na enoto kg]],"")</f>
        <v/>
      </c>
      <c r="J53" s="292"/>
      <c r="K53" s="315"/>
      <c r="L53" s="315"/>
      <c r="M53" s="78"/>
      <c r="N53" s="294"/>
      <c r="O53" s="295"/>
      <c r="P53" s="296"/>
      <c r="Q53" s="297">
        <f>+Sklop1[[#This Row],[cena/enota brez DDV v EUR]]*Sklop1[[#This Row],[Stopnja DDV (%)]]</f>
        <v>0</v>
      </c>
      <c r="R53" s="297">
        <f>+Sklop1[[#This Row],[cena/enota brez DDV v EUR]]+Sklop1[[#This Row],[Davek (EUR)]]</f>
        <v>0</v>
      </c>
      <c r="S53" s="297">
        <f>+Sklop1[[#This Row],[cena/enota brez DDV v EUR]]*Sklop1[[#This Row],[Okvirna količina]]</f>
        <v>0</v>
      </c>
      <c r="T53" s="297">
        <f>+Sklop1[[#This Row],[Končna cena/enoto mere (EUR) z DDV]]*Sklop1[[#This Row],[Okvirna količina]]</f>
        <v>0</v>
      </c>
      <c r="U53" s="298"/>
    </row>
    <row r="54" spans="1:21" s="245" customFormat="1" ht="12">
      <c r="A54" s="80" t="s">
        <v>41</v>
      </c>
      <c r="B54" s="8" t="s">
        <v>1007</v>
      </c>
      <c r="C54" s="72">
        <v>400</v>
      </c>
      <c r="D54" s="78" t="s">
        <v>158</v>
      </c>
      <c r="E54" s="103"/>
      <c r="F54" s="506">
        <v>400</v>
      </c>
      <c r="G54" s="158" t="s">
        <v>0</v>
      </c>
      <c r="H54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54" s="239" t="str">
        <f>IF(Sklop1[[#This Row],[ZAHTEVANA SHEMA KAKOVOSTI]]&lt;&gt;"",Sklop1[[#This Row],[Preračunana masa/volumen/kos na enoto kg]],"")</f>
        <v/>
      </c>
      <c r="J54" s="292"/>
      <c r="K54" s="315"/>
      <c r="L54" s="315"/>
      <c r="M54" s="78"/>
      <c r="N54" s="294"/>
      <c r="O54" s="295"/>
      <c r="P54" s="296"/>
      <c r="Q54" s="297">
        <f>+Sklop1[[#This Row],[cena/enota brez DDV v EUR]]*Sklop1[[#This Row],[Stopnja DDV (%)]]</f>
        <v>0</v>
      </c>
      <c r="R54" s="297">
        <f>+Sklop1[[#This Row],[cena/enota brez DDV v EUR]]+Sklop1[[#This Row],[Davek (EUR)]]</f>
        <v>0</v>
      </c>
      <c r="S54" s="297">
        <f>+Sklop1[[#This Row],[cena/enota brez DDV v EUR]]*Sklop1[[#This Row],[Okvirna količina]]</f>
        <v>0</v>
      </c>
      <c r="T54" s="297">
        <f>+Sklop1[[#This Row],[Končna cena/enoto mere (EUR) z DDV]]*Sklop1[[#This Row],[Okvirna količina]]</f>
        <v>0</v>
      </c>
      <c r="U54" s="298"/>
    </row>
    <row r="55" spans="1:21" s="245" customFormat="1" ht="12">
      <c r="A55" s="80" t="s">
        <v>42</v>
      </c>
      <c r="B55" s="73" t="s">
        <v>385</v>
      </c>
      <c r="C55" s="72">
        <v>500</v>
      </c>
      <c r="D55" s="78" t="s">
        <v>158</v>
      </c>
      <c r="E55" s="103"/>
      <c r="F55" s="506">
        <v>400</v>
      </c>
      <c r="G55" s="158" t="s">
        <v>0</v>
      </c>
      <c r="H55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5" s="239" t="str">
        <f>IF(Sklop1[[#This Row],[ZAHTEVANA SHEMA KAKOVOSTI]]&lt;&gt;"",Sklop1[[#This Row],[Preračunana masa/volumen/kos na enoto kg]],"")</f>
        <v/>
      </c>
      <c r="J55" s="292"/>
      <c r="K55" s="315"/>
      <c r="L55" s="315"/>
      <c r="M55" s="78"/>
      <c r="N55" s="294"/>
      <c r="O55" s="295"/>
      <c r="P55" s="296"/>
      <c r="Q55" s="297">
        <f>+Sklop1[[#This Row],[cena/enota brez DDV v EUR]]*Sklop1[[#This Row],[Stopnja DDV (%)]]</f>
        <v>0</v>
      </c>
      <c r="R55" s="297">
        <f>+Sklop1[[#This Row],[cena/enota brez DDV v EUR]]+Sklop1[[#This Row],[Davek (EUR)]]</f>
        <v>0</v>
      </c>
      <c r="S55" s="297">
        <f>+Sklop1[[#This Row],[cena/enota brez DDV v EUR]]*Sklop1[[#This Row],[Okvirna količina]]</f>
        <v>0</v>
      </c>
      <c r="T55" s="297">
        <f>+Sklop1[[#This Row],[Končna cena/enoto mere (EUR) z DDV]]*Sklop1[[#This Row],[Okvirna količina]]</f>
        <v>0</v>
      </c>
      <c r="U55" s="298"/>
    </row>
    <row r="56" spans="1:21" s="245" customFormat="1" ht="12">
      <c r="A56" s="80" t="s">
        <v>43</v>
      </c>
      <c r="B56" s="76" t="s">
        <v>869</v>
      </c>
      <c r="C56" s="72">
        <v>500</v>
      </c>
      <c r="D56" s="78" t="s">
        <v>158</v>
      </c>
      <c r="E56" s="103"/>
      <c r="F56" s="507">
        <v>50</v>
      </c>
      <c r="G56" s="158" t="s">
        <v>0</v>
      </c>
      <c r="H56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6" s="239" t="str">
        <f>IF(Sklop1[[#This Row],[ZAHTEVANA SHEMA KAKOVOSTI]]&lt;&gt;"",Sklop1[[#This Row],[Preračunana masa/volumen/kos na enoto kg]],"")</f>
        <v/>
      </c>
      <c r="J56" s="292"/>
      <c r="K56" s="316"/>
      <c r="L56" s="316"/>
      <c r="M56" s="78"/>
      <c r="N56" s="294"/>
      <c r="O56" s="295"/>
      <c r="P56" s="296"/>
      <c r="Q56" s="297">
        <f>+Sklop1[[#This Row],[cena/enota brez DDV v EUR]]*Sklop1[[#This Row],[Stopnja DDV (%)]]</f>
        <v>0</v>
      </c>
      <c r="R56" s="297">
        <f>+Sklop1[[#This Row],[cena/enota brez DDV v EUR]]+Sklop1[[#This Row],[Davek (EUR)]]</f>
        <v>0</v>
      </c>
      <c r="S56" s="297">
        <f>+Sklop1[[#This Row],[cena/enota brez DDV v EUR]]*Sklop1[[#This Row],[Okvirna količina]]</f>
        <v>0</v>
      </c>
      <c r="T56" s="297">
        <f>+Sklop1[[#This Row],[Končna cena/enoto mere (EUR) z DDV]]*Sklop1[[#This Row],[Okvirna količina]]</f>
        <v>0</v>
      </c>
      <c r="U56" s="298"/>
    </row>
    <row r="57" spans="1:21" s="52" customFormat="1" ht="11.45" customHeight="1">
      <c r="A57" s="80" t="s">
        <v>44</v>
      </c>
      <c r="B57" s="76" t="s">
        <v>386</v>
      </c>
      <c r="C57" s="72">
        <v>1</v>
      </c>
      <c r="D57" s="78" t="s">
        <v>94</v>
      </c>
      <c r="E57" s="103"/>
      <c r="F57" s="505">
        <v>10</v>
      </c>
      <c r="G57" s="158" t="s">
        <v>0</v>
      </c>
      <c r="H57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7" s="81" t="str">
        <f>IF(Sklop1[[#This Row],[ZAHTEVANA SHEMA KAKOVOSTI]]&lt;&gt;"",Sklop1[[#This Row],[Preračunana masa/volumen/kos na enoto kg]],"")</f>
        <v/>
      </c>
      <c r="J57" s="91"/>
      <c r="K57" s="89"/>
      <c r="L57" s="89"/>
      <c r="M57" s="175"/>
      <c r="N57" s="169"/>
      <c r="O57" s="170"/>
      <c r="P57" s="174"/>
      <c r="Q57" s="88">
        <f>+Sklop1[[#This Row],[cena/enota brez DDV v EUR]]*Sklop1[[#This Row],[Stopnja DDV (%)]]</f>
        <v>0</v>
      </c>
      <c r="R57" s="88">
        <f>+Sklop1[[#This Row],[cena/enota brez DDV v EUR]]+Sklop1[[#This Row],[Davek (EUR)]]</f>
        <v>0</v>
      </c>
      <c r="S57" s="88">
        <f>+Sklop1[[#This Row],[cena/enota brez DDV v EUR]]*Sklop1[[#This Row],[Okvirna količina]]</f>
        <v>0</v>
      </c>
      <c r="T57" s="88">
        <f>+Sklop1[[#This Row],[Končna cena/enoto mere (EUR) z DDV]]*Sklop1[[#This Row],[Okvirna količina]]</f>
        <v>0</v>
      </c>
      <c r="U57" s="96"/>
    </row>
    <row r="58" spans="1:21" s="245" customFormat="1" ht="12">
      <c r="A58" s="80" t="s">
        <v>49</v>
      </c>
      <c r="B58" s="76" t="s">
        <v>387</v>
      </c>
      <c r="C58" s="72">
        <v>125</v>
      </c>
      <c r="D58" s="78" t="s">
        <v>159</v>
      </c>
      <c r="E58" s="103"/>
      <c r="F58" s="507">
        <v>1500</v>
      </c>
      <c r="G58" s="158" t="s">
        <v>0</v>
      </c>
      <c r="H58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187.5</v>
      </c>
      <c r="I58" s="239" t="str">
        <f>IF(Sklop1[[#This Row],[ZAHTEVANA SHEMA KAKOVOSTI]]&lt;&gt;"",Sklop1[[#This Row],[Preračunana masa/volumen/kos na enoto kg]],"")</f>
        <v/>
      </c>
      <c r="J58" s="292"/>
      <c r="K58" s="316"/>
      <c r="L58" s="316"/>
      <c r="M58" s="78"/>
      <c r="N58" s="294"/>
      <c r="O58" s="295"/>
      <c r="P58" s="296"/>
      <c r="Q58" s="317">
        <f>+Sklop1[[#This Row],[cena/enota brez DDV v EUR]]*Sklop1[[#This Row],[Stopnja DDV (%)]]</f>
        <v>0</v>
      </c>
      <c r="R58" s="317">
        <f>+Sklop1[[#This Row],[cena/enota brez DDV v EUR]]+Sklop1[[#This Row],[Davek (EUR)]]</f>
        <v>0</v>
      </c>
      <c r="S58" s="317">
        <f>+Sklop1[[#This Row],[cena/enota brez DDV v EUR]]*Sklop1[[#This Row],[Okvirna količina]]</f>
        <v>0</v>
      </c>
      <c r="T58" s="317">
        <f>+Sklop1[[#This Row],[Končna cena/enoto mere (EUR) z DDV]]*Sklop1[[#This Row],[Okvirna količina]]</f>
        <v>0</v>
      </c>
      <c r="U58" s="298"/>
    </row>
    <row r="59" spans="1:21" s="245" customFormat="1" ht="12">
      <c r="A59" s="80" t="s">
        <v>45</v>
      </c>
      <c r="B59" s="177" t="s">
        <v>588</v>
      </c>
      <c r="C59" s="223">
        <v>70</v>
      </c>
      <c r="D59" s="211" t="s">
        <v>159</v>
      </c>
      <c r="E59" s="103" t="s">
        <v>183</v>
      </c>
      <c r="F59" s="508">
        <v>2000</v>
      </c>
      <c r="G59" s="158" t="s">
        <v>0</v>
      </c>
      <c r="H59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59" s="153">
        <f>IF(Sklop1[[#This Row],[ZAHTEVANA SHEMA KAKOVOSTI]]&lt;&gt;"",Sklop1[[#This Row],[Preračunana masa/volumen/kos na enoto kg]],"")</f>
        <v>140</v>
      </c>
      <c r="J59" s="154"/>
      <c r="K59" s="392"/>
      <c r="L59" s="392"/>
      <c r="M59" s="155"/>
      <c r="N59" s="230"/>
      <c r="O59" s="230"/>
      <c r="P59" s="385"/>
      <c r="Q59" s="156">
        <f>+Sklop1[[#This Row],[cena/enota brez DDV v EUR]]*Sklop1[[#This Row],[Stopnja DDV (%)]]</f>
        <v>0</v>
      </c>
      <c r="R59" s="156">
        <f>+Sklop1[[#This Row],[cena/enota brez DDV v EUR]]+Sklop1[[#This Row],[Davek (EUR)]]</f>
        <v>0</v>
      </c>
      <c r="S59" s="156">
        <f>+Sklop1[[#This Row],[cena/enota brez DDV v EUR]]*Sklop1[[#This Row],[Okvirna količina]]</f>
        <v>0</v>
      </c>
      <c r="T59" s="214">
        <f>+Sklop1[[#This Row],[Končna cena/enoto mere (EUR) z DDV]]*Sklop1[[#This Row],[Okvirna količina]]</f>
        <v>0</v>
      </c>
      <c r="U59" s="213"/>
    </row>
    <row r="60" spans="1:21" s="245" customFormat="1" ht="12">
      <c r="A60" s="80" t="s">
        <v>46</v>
      </c>
      <c r="B60" s="76" t="s">
        <v>587</v>
      </c>
      <c r="C60" s="72">
        <v>120</v>
      </c>
      <c r="D60" s="78" t="s">
        <v>159</v>
      </c>
      <c r="E60" s="103" t="s">
        <v>183</v>
      </c>
      <c r="F60" s="507">
        <v>1000</v>
      </c>
      <c r="G60" s="158" t="s">
        <v>0</v>
      </c>
      <c r="H60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60" s="239">
        <f>IF(Sklop1[[#This Row],[ZAHTEVANA SHEMA KAKOVOSTI]]&lt;&gt;"",Sklop1[[#This Row],[Preračunana masa/volumen/kos na enoto kg]],"")</f>
        <v>120</v>
      </c>
      <c r="J60" s="292"/>
      <c r="K60" s="316"/>
      <c r="L60" s="316"/>
      <c r="M60" s="78"/>
      <c r="N60" s="294"/>
      <c r="O60" s="295"/>
      <c r="P60" s="296"/>
      <c r="Q60" s="317">
        <f>+Sklop1[[#This Row],[cena/enota brez DDV v EUR]]*Sklop1[[#This Row],[Stopnja DDV (%)]]</f>
        <v>0</v>
      </c>
      <c r="R60" s="317">
        <f>+Sklop1[[#This Row],[cena/enota brez DDV v EUR]]+Sklop1[[#This Row],[Davek (EUR)]]</f>
        <v>0</v>
      </c>
      <c r="S60" s="317">
        <f>+Sklop1[[#This Row],[cena/enota brez DDV v EUR]]*Sklop1[[#This Row],[Okvirna količina]]</f>
        <v>0</v>
      </c>
      <c r="T60" s="317">
        <f>+Sklop1[[#This Row],[Končna cena/enoto mere (EUR) z DDV]]*Sklop1[[#This Row],[Okvirna količina]]</f>
        <v>0</v>
      </c>
      <c r="U60" s="298"/>
    </row>
    <row r="61" spans="1:21" s="245" customFormat="1" ht="12">
      <c r="A61" s="80" t="s">
        <v>50</v>
      </c>
      <c r="B61" s="76" t="s">
        <v>870</v>
      </c>
      <c r="C61" s="72">
        <v>105</v>
      </c>
      <c r="D61" s="78" t="s">
        <v>158</v>
      </c>
      <c r="E61" s="103"/>
      <c r="F61" s="507">
        <v>60</v>
      </c>
      <c r="G61" s="158" t="s">
        <v>0</v>
      </c>
      <c r="H61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6.3</v>
      </c>
      <c r="I61" s="239" t="str">
        <f>IF(Sklop1[[#This Row],[ZAHTEVANA SHEMA KAKOVOSTI]]&lt;&gt;"",Sklop1[[#This Row],[Preračunana masa/volumen/kos na enoto kg]],"")</f>
        <v/>
      </c>
      <c r="J61" s="292"/>
      <c r="K61" s="316"/>
      <c r="L61" s="316"/>
      <c r="M61" s="78"/>
      <c r="N61" s="294"/>
      <c r="O61" s="295"/>
      <c r="P61" s="296"/>
      <c r="Q61" s="317">
        <f>+Sklop1[[#This Row],[cena/enota brez DDV v EUR]]*Sklop1[[#This Row],[Stopnja DDV (%)]]</f>
        <v>0</v>
      </c>
      <c r="R61" s="317">
        <f>+Sklop1[[#This Row],[cena/enota brez DDV v EUR]]+Sklop1[[#This Row],[Davek (EUR)]]</f>
        <v>0</v>
      </c>
      <c r="S61" s="317">
        <f>+Sklop1[[#This Row],[cena/enota brez DDV v EUR]]*Sklop1[[#This Row],[Okvirna količina]]</f>
        <v>0</v>
      </c>
      <c r="T61" s="317">
        <f>+Sklop1[[#This Row],[Končna cena/enoto mere (EUR) z DDV]]*Sklop1[[#This Row],[Okvirna količina]]</f>
        <v>0</v>
      </c>
      <c r="U61" s="298"/>
    </row>
    <row r="62" spans="1:21">
      <c r="A62" s="178" t="s">
        <v>182</v>
      </c>
      <c r="B62" s="179"/>
      <c r="C62" s="180"/>
      <c r="D62" s="180"/>
      <c r="E62" s="181"/>
      <c r="F62" s="182"/>
      <c r="G62" s="183"/>
      <c r="H62" s="184">
        <f>SUBTOTAL(109,Sklop1[Preračunana masa/volumen/kos na enoto kg])</f>
        <v>7990.3</v>
      </c>
      <c r="I62" s="184">
        <f>SUBTOTAL(109,Sklop1[Živila iz shem kakovosti (kg)])</f>
        <v>6601</v>
      </c>
      <c r="J62" s="182"/>
      <c r="K62" s="185"/>
      <c r="L62" s="185"/>
      <c r="M62" s="186"/>
      <c r="N62" s="187"/>
      <c r="O62" s="187"/>
      <c r="P62" s="187"/>
      <c r="Q62" s="188"/>
      <c r="R62" s="182"/>
      <c r="S62" s="188">
        <f>SUBTOTAL(109,Sklop1[Vrednost za okvirno količino (EUR) brez DDV])</f>
        <v>0</v>
      </c>
      <c r="T62" s="188">
        <f>SUBTOTAL(109,Sklop1[Vrednost za okvirno količino (EUR) z DDV])</f>
        <v>0</v>
      </c>
      <c r="U62" s="189">
        <f>SUBTOTAL(103,Sklop1[Shema kakovosti
(nacionalne, evropske)
])</f>
        <v>0</v>
      </c>
    </row>
    <row r="63" spans="1:21" s="291" customFormat="1">
      <c r="A63" s="280"/>
      <c r="B63" s="281"/>
      <c r="C63" s="282"/>
      <c r="D63" s="282"/>
      <c r="E63" s="283"/>
      <c r="F63" s="284"/>
      <c r="G63" s="285"/>
      <c r="H63" s="286"/>
      <c r="I63" s="286"/>
      <c r="J63" s="284"/>
      <c r="K63" s="287"/>
      <c r="L63" s="287"/>
      <c r="M63" s="288"/>
      <c r="N63" s="289"/>
      <c r="O63" s="289"/>
      <c r="P63" s="289"/>
      <c r="Q63" s="290"/>
      <c r="R63" s="284"/>
      <c r="S63" s="290"/>
      <c r="T63" s="290"/>
      <c r="U63" s="284"/>
    </row>
    <row r="64" spans="1:21">
      <c r="A64" s="45" t="s">
        <v>178</v>
      </c>
      <c r="B64" s="17"/>
      <c r="C64" s="29"/>
      <c r="D64" s="29"/>
      <c r="E64" s="104"/>
      <c r="Q64" s="45"/>
      <c r="R64" s="45"/>
      <c r="S64" s="45"/>
      <c r="T64" s="45"/>
    </row>
    <row r="65" spans="1:22">
      <c r="A65" s="12" t="s">
        <v>180</v>
      </c>
      <c r="B65" s="17"/>
      <c r="C65" s="29"/>
      <c r="D65" s="29"/>
      <c r="E65" s="104"/>
      <c r="V65" s="111"/>
    </row>
    <row r="66" spans="1:22">
      <c r="A66" s="99" t="s">
        <v>250</v>
      </c>
      <c r="F66" s="65"/>
      <c r="G66" s="65"/>
      <c r="H66" s="30"/>
      <c r="I66" s="30"/>
      <c r="J66" s="30"/>
      <c r="K66" s="30"/>
      <c r="L66" s="51"/>
      <c r="M66" s="51"/>
      <c r="N66" s="30"/>
      <c r="O66" s="30"/>
      <c r="P66" s="30"/>
      <c r="Q66" s="30"/>
      <c r="R66" s="30"/>
    </row>
    <row r="67" spans="1:22">
      <c r="A67" s="113" t="s">
        <v>219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</row>
    <row r="68" spans="1:22">
      <c r="A68" s="114" t="s">
        <v>240</v>
      </c>
      <c r="F68" s="65"/>
      <c r="G68" s="65"/>
      <c r="H68" s="30"/>
      <c r="I68" s="30"/>
      <c r="J68" s="30"/>
      <c r="K68" s="30"/>
      <c r="L68" s="51"/>
      <c r="M68" s="51"/>
      <c r="N68" s="30"/>
      <c r="O68" s="30"/>
      <c r="P68" s="30"/>
      <c r="Q68" s="30"/>
      <c r="R68" s="30"/>
    </row>
    <row r="69" spans="1:22">
      <c r="A69" s="575" t="s">
        <v>445</v>
      </c>
      <c r="B69" s="575"/>
      <c r="C69" s="575"/>
      <c r="D69" s="575"/>
      <c r="E69" s="575"/>
      <c r="F69" s="575"/>
      <c r="G69" s="575"/>
      <c r="H69" s="575"/>
      <c r="I69" s="575"/>
      <c r="J69" s="575"/>
      <c r="K69" s="575"/>
      <c r="L69" s="575"/>
      <c r="N69" s="30"/>
      <c r="O69" s="30"/>
      <c r="P69" s="30"/>
      <c r="Q69" s="30"/>
      <c r="R69" s="30"/>
    </row>
    <row r="70" spans="1:22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N70" s="30"/>
      <c r="O70" s="30"/>
      <c r="P70" s="30"/>
      <c r="Q70" s="30"/>
      <c r="R70" s="30"/>
    </row>
    <row r="71" spans="1:22">
      <c r="A71" s="99" t="s">
        <v>66</v>
      </c>
      <c r="F71" s="65"/>
      <c r="G71" s="65" t="s">
        <v>67</v>
      </c>
      <c r="H71" s="30"/>
      <c r="I71" s="30"/>
      <c r="J71" s="30"/>
      <c r="K71" s="30"/>
      <c r="L71" s="51"/>
      <c r="M71" s="51"/>
      <c r="N71" s="30"/>
      <c r="O71" s="30"/>
      <c r="P71" s="30"/>
      <c r="Q71" s="30" t="s">
        <v>68</v>
      </c>
      <c r="R71" s="30"/>
    </row>
    <row r="72" spans="1:22" ht="15">
      <c r="A72" s="5"/>
      <c r="B72" s="3"/>
      <c r="C72" s="27"/>
      <c r="D72" s="27"/>
      <c r="E72" s="26"/>
      <c r="F72" s="6"/>
      <c r="H72" s="7"/>
      <c r="I72" s="7"/>
      <c r="J72" s="7"/>
      <c r="K72" s="7"/>
      <c r="L72" s="21"/>
      <c r="M72" s="21"/>
      <c r="N72" s="7"/>
      <c r="O72" s="7"/>
      <c r="P72" s="7"/>
      <c r="Q72" s="7"/>
      <c r="R72" s="7"/>
      <c r="S72" s="2"/>
      <c r="T72" s="2"/>
      <c r="U72" s="6"/>
    </row>
    <row r="73" spans="1:22">
      <c r="B73" s="17"/>
      <c r="C73" s="29"/>
      <c r="D73" s="29"/>
      <c r="E73" s="104"/>
    </row>
    <row r="74" spans="1:22">
      <c r="B74" s="17"/>
      <c r="C74" s="29"/>
      <c r="D74" s="29"/>
      <c r="E74" s="104"/>
    </row>
    <row r="75" spans="1:22">
      <c r="B75" s="17"/>
      <c r="C75" s="29"/>
      <c r="D75" s="29"/>
      <c r="E75" s="104"/>
    </row>
    <row r="76" spans="1:22">
      <c r="B76" s="17"/>
      <c r="C76" s="29"/>
      <c r="D76" s="29"/>
      <c r="E76" s="104"/>
    </row>
    <row r="77" spans="1:22">
      <c r="B77" s="17"/>
      <c r="C77" s="29"/>
      <c r="D77" s="29"/>
      <c r="E77" s="104"/>
    </row>
    <row r="78" spans="1:22">
      <c r="B78" s="17"/>
      <c r="C78" s="29"/>
      <c r="D78" s="29"/>
      <c r="E78" s="104"/>
    </row>
    <row r="79" spans="1:22">
      <c r="B79" s="17"/>
      <c r="C79" s="29"/>
      <c r="D79" s="29"/>
      <c r="E79" s="104"/>
    </row>
    <row r="80" spans="1:22">
      <c r="B80" s="17"/>
      <c r="C80" s="29"/>
      <c r="D80" s="29"/>
      <c r="E80" s="104"/>
    </row>
    <row r="81" spans="1:22">
      <c r="B81" s="17"/>
      <c r="C81" s="29"/>
      <c r="D81" s="29"/>
      <c r="E81" s="104"/>
    </row>
    <row r="82" spans="1:22">
      <c r="B82" s="17"/>
      <c r="C82" s="29"/>
      <c r="D82" s="29"/>
      <c r="E82" s="104"/>
    </row>
    <row r="83" spans="1:22">
      <c r="B83" s="17"/>
      <c r="C83" s="29"/>
      <c r="D83" s="29"/>
      <c r="E83" s="104"/>
    </row>
    <row r="84" spans="1:22">
      <c r="B84" s="17"/>
      <c r="C84" s="29"/>
      <c r="D84" s="29"/>
      <c r="E84" s="104"/>
    </row>
    <row r="85" spans="1:22" s="19" customFormat="1">
      <c r="A85" s="12"/>
      <c r="B85" s="17"/>
      <c r="C85" s="29"/>
      <c r="D85" s="29"/>
      <c r="E85" s="104"/>
      <c r="F85" s="105"/>
      <c r="G85" s="105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9"/>
      <c r="D86" s="29"/>
      <c r="E86" s="104"/>
      <c r="F86" s="105"/>
      <c r="G86" s="105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9"/>
      <c r="D87" s="29"/>
      <c r="E87" s="104"/>
      <c r="F87" s="105"/>
      <c r="G87" s="105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9"/>
      <c r="D88" s="29"/>
      <c r="E88" s="104"/>
      <c r="F88" s="105"/>
      <c r="G88" s="105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9"/>
      <c r="D89" s="29"/>
      <c r="E89" s="104"/>
      <c r="F89" s="105"/>
      <c r="G89" s="105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9"/>
      <c r="D90" s="29"/>
      <c r="E90" s="104"/>
      <c r="F90" s="105"/>
      <c r="G90" s="105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9"/>
      <c r="D91" s="29"/>
      <c r="E91" s="104"/>
      <c r="F91" s="105"/>
      <c r="G91" s="105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9"/>
      <c r="D92" s="29"/>
      <c r="E92" s="104"/>
      <c r="F92" s="105"/>
      <c r="G92" s="105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9"/>
      <c r="D93" s="29"/>
      <c r="E93" s="104"/>
      <c r="F93" s="105"/>
      <c r="G93" s="105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9"/>
      <c r="D94" s="29"/>
      <c r="E94" s="104"/>
      <c r="F94" s="105"/>
      <c r="G94" s="105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9"/>
      <c r="D95" s="29"/>
      <c r="E95" s="104"/>
      <c r="F95" s="105"/>
      <c r="G95" s="105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9"/>
      <c r="D96" s="29"/>
      <c r="E96" s="104"/>
      <c r="F96" s="105"/>
      <c r="G96" s="105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9"/>
      <c r="D97" s="29"/>
      <c r="E97" s="104"/>
      <c r="F97" s="105"/>
      <c r="G97" s="105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9"/>
      <c r="D98" s="29"/>
      <c r="E98" s="104"/>
      <c r="F98" s="105"/>
      <c r="G98" s="105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9"/>
      <c r="D99" s="29"/>
      <c r="E99" s="104"/>
      <c r="F99" s="105"/>
      <c r="G99" s="105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9"/>
      <c r="D100" s="29"/>
      <c r="E100" s="104"/>
      <c r="F100" s="105"/>
      <c r="G100" s="105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9"/>
      <c r="D101" s="29"/>
      <c r="E101" s="104"/>
      <c r="F101" s="105"/>
      <c r="G101" s="105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9"/>
      <c r="D102" s="29"/>
      <c r="E102" s="104"/>
      <c r="F102" s="105"/>
      <c r="G102" s="105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9"/>
      <c r="D103" s="29"/>
      <c r="E103" s="104"/>
      <c r="F103" s="105"/>
      <c r="G103" s="105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9"/>
      <c r="D104" s="29"/>
      <c r="E104" s="104"/>
      <c r="F104" s="105"/>
      <c r="G104" s="105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9"/>
      <c r="D105" s="29"/>
      <c r="E105" s="104"/>
      <c r="F105" s="105"/>
      <c r="G105" s="105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105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9"/>
      <c r="D253" s="29"/>
      <c r="E253" s="104"/>
      <c r="F253" s="105"/>
      <c r="G253" s="105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9"/>
      <c r="D254" s="29"/>
      <c r="E254" s="104"/>
      <c r="F254" s="105"/>
      <c r="G254" s="105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9"/>
      <c r="D255" s="29"/>
      <c r="E255" s="104"/>
      <c r="F255" s="105"/>
      <c r="G255" s="105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9"/>
      <c r="D256" s="29"/>
      <c r="E256" s="104"/>
      <c r="F256" s="105"/>
      <c r="G256" s="105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9"/>
      <c r="D257" s="29"/>
      <c r="E257" s="104"/>
      <c r="F257" s="105"/>
      <c r="G257" s="105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9"/>
      <c r="D258" s="29"/>
      <c r="E258" s="104"/>
      <c r="F258" s="105"/>
      <c r="G258" s="105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9"/>
      <c r="D259" s="29"/>
      <c r="E259" s="104"/>
      <c r="F259" s="105"/>
      <c r="G259" s="105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9"/>
      <c r="D260" s="29"/>
      <c r="E260" s="104"/>
      <c r="F260" s="105"/>
      <c r="G260" s="105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9"/>
      <c r="D261" s="29"/>
      <c r="E261" s="104"/>
      <c r="F261" s="105"/>
      <c r="G261" s="105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9"/>
      <c r="D262" s="29"/>
      <c r="E262" s="104"/>
      <c r="F262" s="105"/>
      <c r="G262" s="105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9"/>
      <c r="D263" s="29"/>
      <c r="E263" s="104"/>
      <c r="F263" s="105"/>
      <c r="G263" s="105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9"/>
      <c r="D264" s="29"/>
      <c r="E264" s="104"/>
      <c r="F264" s="105"/>
      <c r="G264" s="105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9"/>
      <c r="D265" s="29"/>
      <c r="E265" s="104"/>
      <c r="F265" s="105"/>
      <c r="G265" s="105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9"/>
      <c r="D266" s="29"/>
      <c r="E266" s="104"/>
      <c r="F266" s="105"/>
      <c r="G266" s="105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9"/>
      <c r="D267" s="29"/>
      <c r="E267" s="104"/>
      <c r="F267" s="105"/>
      <c r="G267" s="105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9"/>
      <c r="D268" s="29"/>
      <c r="E268" s="104"/>
      <c r="F268" s="105"/>
      <c r="G268" s="105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9"/>
      <c r="D269" s="29"/>
      <c r="E269" s="104"/>
      <c r="F269" s="105"/>
      <c r="G269" s="105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9"/>
      <c r="D270" s="29"/>
      <c r="E270" s="104"/>
      <c r="F270" s="105"/>
      <c r="G270" s="105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9"/>
      <c r="D271" s="29"/>
      <c r="E271" s="104"/>
      <c r="F271" s="105"/>
      <c r="G271" s="105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9"/>
      <c r="D272" s="29"/>
      <c r="E272" s="104"/>
      <c r="F272" s="105"/>
      <c r="G272" s="105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9"/>
      <c r="D273" s="29"/>
      <c r="E273" s="104"/>
      <c r="F273" s="105"/>
      <c r="G273" s="105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9"/>
      <c r="D274" s="29"/>
      <c r="E274" s="104"/>
      <c r="F274" s="105"/>
      <c r="G274" s="105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9"/>
      <c r="D275" s="29"/>
      <c r="E275" s="104"/>
      <c r="F275" s="105"/>
      <c r="G275" s="105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9"/>
      <c r="D276" s="29"/>
      <c r="E276" s="104"/>
      <c r="F276" s="105"/>
      <c r="G276" s="105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9"/>
      <c r="D277" s="29"/>
      <c r="E277" s="104"/>
      <c r="F277" s="105"/>
      <c r="G277" s="105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9"/>
      <c r="D278" s="29"/>
      <c r="E278" s="104"/>
      <c r="F278" s="105"/>
      <c r="G278" s="105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9"/>
      <c r="D279" s="29"/>
      <c r="E279" s="104"/>
      <c r="F279" s="105"/>
      <c r="G279" s="105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9"/>
      <c r="D280" s="29"/>
      <c r="E280" s="104"/>
      <c r="F280" s="105"/>
      <c r="G280" s="105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9"/>
      <c r="D281" s="29"/>
      <c r="E281" s="104"/>
      <c r="F281" s="105"/>
      <c r="G281" s="105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9"/>
      <c r="D282" s="29"/>
      <c r="E282" s="104"/>
      <c r="F282" s="105"/>
      <c r="G282" s="105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9"/>
      <c r="D283" s="29"/>
      <c r="E283" s="104"/>
      <c r="F283" s="105"/>
      <c r="G283" s="105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9"/>
      <c r="D284" s="29"/>
      <c r="E284" s="104"/>
      <c r="F284" s="105"/>
      <c r="G284" s="105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9"/>
      <c r="D285" s="29"/>
      <c r="E285" s="104"/>
      <c r="F285" s="105"/>
      <c r="G285" s="105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9"/>
      <c r="D286" s="29"/>
      <c r="E286" s="104"/>
      <c r="F286" s="105"/>
      <c r="G286" s="105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9"/>
      <c r="D287" s="29"/>
      <c r="E287" s="104"/>
      <c r="F287" s="105"/>
      <c r="G287" s="105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9"/>
      <c r="D288" s="29"/>
      <c r="E288" s="104"/>
      <c r="F288" s="105"/>
      <c r="G288" s="105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9"/>
      <c r="D289" s="29"/>
      <c r="E289" s="104"/>
      <c r="F289" s="105"/>
      <c r="G289" s="105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  <row r="290" spans="1:22" s="19" customFormat="1">
      <c r="A290" s="12"/>
      <c r="B290" s="17"/>
      <c r="C290" s="29"/>
      <c r="D290" s="29"/>
      <c r="E290" s="104"/>
      <c r="F290" s="105"/>
      <c r="G290" s="105"/>
      <c r="L290" s="12"/>
      <c r="M290" s="12"/>
      <c r="N290" s="12"/>
      <c r="O290" s="12"/>
      <c r="P290" s="12"/>
      <c r="Q290" s="12"/>
      <c r="R290" s="12"/>
      <c r="S290" s="12"/>
      <c r="T290" s="12"/>
      <c r="U290" s="65"/>
      <c r="V290" s="12"/>
    </row>
    <row r="291" spans="1:22" s="19" customFormat="1">
      <c r="A291" s="12"/>
      <c r="B291" s="17"/>
      <c r="C291" s="29"/>
      <c r="D291" s="29"/>
      <c r="E291" s="104"/>
      <c r="F291" s="105"/>
      <c r="G291" s="105"/>
      <c r="L291" s="12"/>
      <c r="M291" s="12"/>
      <c r="N291" s="12"/>
      <c r="O291" s="12"/>
      <c r="P291" s="12"/>
      <c r="Q291" s="12"/>
      <c r="R291" s="12"/>
      <c r="S291" s="12"/>
      <c r="T291" s="12"/>
      <c r="U291" s="65"/>
      <c r="V291" s="12"/>
    </row>
    <row r="292" spans="1:22" s="19" customFormat="1">
      <c r="A292" s="12"/>
      <c r="B292" s="17"/>
      <c r="C292" s="29"/>
      <c r="D292" s="29"/>
      <c r="E292" s="104"/>
      <c r="F292" s="105"/>
      <c r="G292" s="105"/>
      <c r="L292" s="12"/>
      <c r="M292" s="12"/>
      <c r="N292" s="12"/>
      <c r="O292" s="12"/>
      <c r="P292" s="12"/>
      <c r="Q292" s="12"/>
      <c r="R292" s="12"/>
      <c r="S292" s="12"/>
      <c r="T292" s="12"/>
      <c r="U292" s="65"/>
      <c r="V292" s="12"/>
    </row>
    <row r="293" spans="1:22" s="19" customFormat="1">
      <c r="A293" s="12"/>
      <c r="B293" s="17"/>
      <c r="C293" s="29"/>
      <c r="D293" s="29"/>
      <c r="E293" s="104"/>
      <c r="F293" s="105"/>
      <c r="G293" s="105"/>
      <c r="L293" s="12"/>
      <c r="M293" s="12"/>
      <c r="N293" s="12"/>
      <c r="O293" s="12"/>
      <c r="P293" s="12"/>
      <c r="Q293" s="12"/>
      <c r="R293" s="12"/>
      <c r="S293" s="12"/>
      <c r="T293" s="12"/>
      <c r="U293" s="65"/>
      <c r="V293" s="12"/>
    </row>
    <row r="294" spans="1:22">
      <c r="B294" s="17"/>
      <c r="C294" s="29"/>
      <c r="D294" s="29"/>
      <c r="E294" s="104"/>
    </row>
    <row r="295" spans="1:22">
      <c r="B295" s="17"/>
      <c r="C295" s="29"/>
      <c r="D295" s="29"/>
      <c r="E295" s="104"/>
    </row>
  </sheetData>
  <sheetProtection insertRows="0" deleteRows="0"/>
  <protectedRanges>
    <protectedRange sqref="J1:P1048576 U1:U1048576" name="Obseg1"/>
  </protectedRanges>
  <mergeCells count="8">
    <mergeCell ref="A69:L6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8 B42 B21:B22 B24:B27 B48:B52">
    <cfRule type="colorScale" priority="6">
      <colorScale>
        <cfvo type="min"/>
        <cfvo type="max"/>
        <color rgb="FFFCFCFF"/>
        <color rgb="FFF8696B"/>
      </colorScale>
    </cfRule>
  </conditionalFormatting>
  <conditionalFormatting sqref="B55">
    <cfRule type="colorScale" priority="7">
      <colorScale>
        <cfvo type="min"/>
        <cfvo type="max"/>
        <color rgb="FFFCFCFF"/>
        <color rgb="FFF8696B"/>
      </colorScale>
    </cfRule>
  </conditionalFormatting>
  <conditionalFormatting sqref="B56">
    <cfRule type="colorScale" priority="2">
      <colorScale>
        <cfvo type="min"/>
        <cfvo type="max"/>
        <color rgb="FFFCFCFF"/>
        <color rgb="FFF8696B"/>
      </colorScale>
    </cfRule>
  </conditionalFormatting>
  <conditionalFormatting sqref="B57">
    <cfRule type="colorScale" priority="1">
      <colorScale>
        <cfvo type="min"/>
        <cfvo type="max"/>
        <color rgb="FFFCFCFF"/>
        <color rgb="FFF8696B"/>
      </colorScale>
    </cfRule>
  </conditionalFormatting>
  <conditionalFormatting sqref="B58:B60">
    <cfRule type="colorScale" priority="653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4"/>
  <sheetViews>
    <sheetView topLeftCell="A9" zoomScale="90" zoomScaleNormal="90" zoomScaleSheetLayoutView="100" workbookViewId="0">
      <selection activeCell="O40" sqref="O40"/>
    </sheetView>
  </sheetViews>
  <sheetFormatPr defaultColWidth="8.85546875" defaultRowHeight="12.75"/>
  <cols>
    <col min="1" max="1" width="3.5703125" style="12" customWidth="1"/>
    <col min="2" max="2" width="42.140625" style="18" customWidth="1"/>
    <col min="3" max="3" width="10.7109375" style="28" customWidth="1"/>
    <col min="4" max="4" width="8.8554687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77" t="str">
        <f>+'prva stran'!B6</f>
        <v>OSNOVNA ŠOLA ZREČE</v>
      </c>
      <c r="D2" s="578"/>
      <c r="E2" s="578"/>
      <c r="F2" s="578"/>
      <c r="G2" s="578"/>
      <c r="H2" s="578"/>
      <c r="I2" s="578"/>
      <c r="J2" s="578"/>
    </row>
    <row r="3" spans="1:21" ht="15">
      <c r="B3" s="47" t="s">
        <v>131</v>
      </c>
      <c r="C3" s="579" t="str">
        <f>+'prva stran'!B7</f>
        <v>ŠOLSKA CESTA 3, 3214 ZREČE</v>
      </c>
      <c r="D3" s="580"/>
      <c r="E3" s="580"/>
      <c r="F3" s="580"/>
      <c r="G3" s="580"/>
      <c r="H3" s="580"/>
      <c r="I3" s="580"/>
      <c r="J3" s="580"/>
    </row>
    <row r="4" spans="1:21" ht="15">
      <c r="B4" s="66"/>
    </row>
    <row r="5" spans="1:21" ht="15">
      <c r="B5" s="46" t="s">
        <v>133</v>
      </c>
    </row>
    <row r="6" spans="1:21" s="2" customFormat="1" ht="17.45" customHeight="1">
      <c r="B6" s="48" t="s">
        <v>130</v>
      </c>
      <c r="C6" s="581">
        <f>+'prva stran'!B10</f>
        <v>0</v>
      </c>
      <c r="D6" s="582"/>
      <c r="E6" s="582"/>
      <c r="F6" s="582"/>
      <c r="G6" s="582"/>
      <c r="H6" s="582"/>
      <c r="I6" s="582"/>
      <c r="J6" s="582"/>
      <c r="K6" s="108"/>
      <c r="U6" s="6"/>
    </row>
    <row r="7" spans="1:21" s="2" customFormat="1" ht="17.45" customHeight="1">
      <c r="B7" s="48" t="s">
        <v>131</v>
      </c>
      <c r="C7" s="583">
        <f>+'prva stran'!B11</f>
        <v>0</v>
      </c>
      <c r="D7" s="584"/>
      <c r="E7" s="584"/>
      <c r="F7" s="584"/>
      <c r="G7" s="584"/>
      <c r="H7" s="584"/>
      <c r="I7" s="584"/>
      <c r="J7" s="584"/>
      <c r="K7" s="108"/>
      <c r="U7" s="6"/>
    </row>
    <row r="8" spans="1:21" s="2" customFormat="1" ht="17.45" customHeight="1">
      <c r="B8" s="48" t="s">
        <v>132</v>
      </c>
      <c r="C8" s="583">
        <f>+'prva stran'!B12</f>
        <v>0</v>
      </c>
      <c r="D8" s="584"/>
      <c r="E8" s="584"/>
      <c r="F8" s="584"/>
      <c r="G8" s="584"/>
      <c r="H8" s="584"/>
      <c r="I8" s="584"/>
      <c r="J8" s="584"/>
      <c r="K8" s="108"/>
      <c r="U8" s="6"/>
    </row>
    <row r="9" spans="1:21" s="2" customFormat="1" ht="17.45" customHeight="1">
      <c r="A9" s="10"/>
      <c r="B9" s="49" t="s">
        <v>134</v>
      </c>
      <c r="C9" s="585">
        <f>+'prva stran'!B13</f>
        <v>0</v>
      </c>
      <c r="D9" s="584"/>
      <c r="E9" s="584"/>
      <c r="F9" s="584"/>
      <c r="G9" s="584"/>
      <c r="H9" s="584"/>
      <c r="I9" s="584"/>
      <c r="J9" s="58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pred_rekapitulacija'!A15</f>
        <v>2.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76" t="str">
        <f>+'Ponudbeni pred_rekapitulacija'!B15</f>
        <v>EKOLOŠKI MLEČNI IZDELKI</v>
      </c>
      <c r="C13" s="576"/>
      <c r="D13" s="576"/>
      <c r="E13" s="576"/>
      <c r="F13" s="576"/>
      <c r="G13" s="576"/>
      <c r="H13" s="576"/>
      <c r="I13" s="576"/>
      <c r="J13" s="576"/>
      <c r="K13" s="576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331" customFormat="1">
      <c r="A16" s="323" t="s">
        <v>2</v>
      </c>
      <c r="B16" s="512" t="s">
        <v>589</v>
      </c>
      <c r="C16" s="261">
        <v>0.15</v>
      </c>
      <c r="D16" s="384" t="s">
        <v>1</v>
      </c>
      <c r="E16" s="262"/>
      <c r="F16" s="338">
        <v>500</v>
      </c>
      <c r="G16" s="318" t="s">
        <v>0</v>
      </c>
      <c r="H16" s="31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16" s="320" t="str">
        <f>IF(Sklop2[[#This Row],[ZAHTEVANA SHEMA KAKOVOSTI]]&lt;&gt;"",Sklop2[[#This Row],[Preračunana masa/volumen/kos na enoto kg]],"")</f>
        <v/>
      </c>
      <c r="J16" s="324"/>
      <c r="K16" s="325"/>
      <c r="L16" s="325"/>
      <c r="M16" s="326"/>
      <c r="N16" s="327"/>
      <c r="O16" s="327"/>
      <c r="P16" s="328"/>
      <c r="Q16" s="329">
        <f>+Sklop2[[#This Row],[cena/enota brez DDV v EUR]]*Sklop2[[#This Row],[Stopnja DDV (%)]]</f>
        <v>0</v>
      </c>
      <c r="R16" s="329">
        <f>+Sklop2[[#This Row],[cena/enota brez DDV v EUR]]+Sklop2[[#This Row],[Davek (EUR)]]</f>
        <v>0</v>
      </c>
      <c r="S16" s="329">
        <f>+Sklop2[[#This Row],[cena/enota brez DDV v EUR]]*Sklop2[[#This Row],[Okvirna količina]]</f>
        <v>0</v>
      </c>
      <c r="T16" s="329">
        <f>+Sklop2[[#This Row],[Končna cena/enoto mere (EUR) z DDV]]*Sklop2[[#This Row],[Okvirna količina]]</f>
        <v>0</v>
      </c>
      <c r="U16" s="330" t="s">
        <v>160</v>
      </c>
    </row>
    <row r="17" spans="1:22" s="331" customFormat="1">
      <c r="A17" s="323" t="s">
        <v>4</v>
      </c>
      <c r="B17" s="513" t="s">
        <v>590</v>
      </c>
      <c r="C17" s="261">
        <v>3</v>
      </c>
      <c r="D17" s="384" t="s">
        <v>1</v>
      </c>
      <c r="E17" s="262"/>
      <c r="F17" s="338">
        <v>400</v>
      </c>
      <c r="G17" s="318" t="s">
        <v>0</v>
      </c>
      <c r="H17" s="31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17" s="320" t="str">
        <f>IF(Sklop2[[#This Row],[ZAHTEVANA SHEMA KAKOVOSTI]]&lt;&gt;"",Sklop2[[#This Row],[Preračunana masa/volumen/kos na enoto kg]],"")</f>
        <v/>
      </c>
      <c r="J17" s="324"/>
      <c r="K17" s="325"/>
      <c r="L17" s="325"/>
      <c r="M17" s="326"/>
      <c r="N17" s="327"/>
      <c r="O17" s="327"/>
      <c r="P17" s="328"/>
      <c r="Q17" s="329">
        <f>+Sklop2[[#This Row],[cena/enota brez DDV v EUR]]*Sklop2[[#This Row],[Stopnja DDV (%)]]</f>
        <v>0</v>
      </c>
      <c r="R17" s="329">
        <f>+Sklop2[[#This Row],[cena/enota brez DDV v EUR]]+Sklop2[[#This Row],[Davek (EUR)]]</f>
        <v>0</v>
      </c>
      <c r="S17" s="329">
        <f>+Sklop2[[#This Row],[cena/enota brez DDV v EUR]]*Sklop2[[#This Row],[Okvirna količina]]</f>
        <v>0</v>
      </c>
      <c r="T17" s="329">
        <f>+Sklop2[[#This Row],[Končna cena/enoto mere (EUR) z DDV]]*Sklop2[[#This Row],[Okvirna količina]]</f>
        <v>0</v>
      </c>
      <c r="U17" s="330" t="s">
        <v>160</v>
      </c>
    </row>
    <row r="18" spans="1:22" s="331" customFormat="1" ht="13.7" customHeight="1">
      <c r="A18" s="323" t="s">
        <v>5</v>
      </c>
      <c r="B18" s="513" t="s">
        <v>591</v>
      </c>
      <c r="C18" s="261">
        <v>0.15</v>
      </c>
      <c r="D18" s="384" t="s">
        <v>1</v>
      </c>
      <c r="E18" s="262"/>
      <c r="F18" s="338">
        <v>1000</v>
      </c>
      <c r="G18" s="318" t="s">
        <v>0</v>
      </c>
      <c r="H18" s="31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8" s="320" t="str">
        <f>IF(Sklop2[[#This Row],[ZAHTEVANA SHEMA KAKOVOSTI]]&lt;&gt;"",Sklop2[[#This Row],[Preračunana masa/volumen/kos na enoto kg]],"")</f>
        <v/>
      </c>
      <c r="J18" s="324"/>
      <c r="K18" s="325"/>
      <c r="L18" s="325"/>
      <c r="M18" s="326"/>
      <c r="N18" s="327"/>
      <c r="O18" s="327"/>
      <c r="P18" s="328"/>
      <c r="Q18" s="329">
        <f>+Sklop2[[#This Row],[cena/enota brez DDV v EUR]]*Sklop2[[#This Row],[Stopnja DDV (%)]]</f>
        <v>0</v>
      </c>
      <c r="R18" s="329">
        <f>+Sklop2[[#This Row],[cena/enota brez DDV v EUR]]+Sklop2[[#This Row],[Davek (EUR)]]</f>
        <v>0</v>
      </c>
      <c r="S18" s="329">
        <f>+Sklop2[[#This Row],[cena/enota brez DDV v EUR]]*Sklop2[[#This Row],[Okvirna količina]]</f>
        <v>0</v>
      </c>
      <c r="T18" s="329">
        <f>+Sklop2[[#This Row],[Končna cena/enoto mere (EUR) z DDV]]*Sklop2[[#This Row],[Okvirna količina]]</f>
        <v>0</v>
      </c>
      <c r="U18" s="330" t="s">
        <v>160</v>
      </c>
    </row>
    <row r="19" spans="1:22" s="331" customFormat="1">
      <c r="A19" s="323" t="s">
        <v>6</v>
      </c>
      <c r="B19" s="513" t="s">
        <v>541</v>
      </c>
      <c r="C19" s="321">
        <v>0.2</v>
      </c>
      <c r="D19" s="384" t="s">
        <v>1</v>
      </c>
      <c r="E19" s="262"/>
      <c r="F19" s="339">
        <v>500</v>
      </c>
      <c r="G19" s="318" t="s">
        <v>0</v>
      </c>
      <c r="H19" s="3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9" s="322" t="str">
        <f>IF(Sklop2[[#This Row],[ZAHTEVANA SHEMA KAKOVOSTI]]&lt;&gt;"",Sklop2[[#This Row],[Preračunana masa/volumen/kos na enoto kg]],"")</f>
        <v/>
      </c>
      <c r="J19" s="332"/>
      <c r="K19" s="333"/>
      <c r="L19" s="333"/>
      <c r="M19" s="321"/>
      <c r="N19" s="334"/>
      <c r="O19" s="335"/>
      <c r="P19" s="336"/>
      <c r="Q19" s="337">
        <f>+Sklop2[[#This Row],[cena/enota brez DDV v EUR]]*Sklop2[[#This Row],[Stopnja DDV (%)]]</f>
        <v>0</v>
      </c>
      <c r="R19" s="337">
        <f>+Sklop2[[#This Row],[cena/enota brez DDV v EUR]]+Sklop2[[#This Row],[Davek (EUR)]]</f>
        <v>0</v>
      </c>
      <c r="S19" s="337">
        <f>+Sklop2[[#This Row],[cena/enota brez DDV v EUR]]*Sklop2[[#This Row],[Okvirna količina]]</f>
        <v>0</v>
      </c>
      <c r="T19" s="337">
        <f>+Sklop2[[#This Row],[Končna cena/enoto mere (EUR) z DDV]]*Sklop2[[#This Row],[Okvirna količina]]</f>
        <v>0</v>
      </c>
      <c r="U19" s="330" t="s">
        <v>160</v>
      </c>
    </row>
    <row r="20" spans="1:22" s="331" customFormat="1" ht="25.5">
      <c r="A20" s="588" t="s">
        <v>7</v>
      </c>
      <c r="B20" s="564" t="s">
        <v>593</v>
      </c>
      <c r="C20" s="589" t="s">
        <v>1010</v>
      </c>
      <c r="D20" s="384"/>
      <c r="E20" s="401"/>
      <c r="F20" s="402"/>
      <c r="G20" s="318"/>
      <c r="H20" s="40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0" s="404" t="str">
        <f>IF(Sklop2[[#This Row],[ZAHTEVANA SHEMA KAKOVOSTI]]&lt;&gt;"",Sklop2[[#This Row],[Preračunana masa/volumen/kos na enoto kg]],"")</f>
        <v/>
      </c>
      <c r="J20" s="405"/>
      <c r="K20" s="406"/>
      <c r="L20" s="406"/>
      <c r="M20" s="407"/>
      <c r="N20" s="408"/>
      <c r="O20" s="408"/>
      <c r="P20" s="409"/>
      <c r="Q20" s="410">
        <f>+Sklop2[[#This Row],[cena/enota brez DDV v EUR]]*Sklop2[[#This Row],[Stopnja DDV (%)]]</f>
        <v>0</v>
      </c>
      <c r="R20" s="410">
        <f>+Sklop2[[#This Row],[cena/enota brez DDV v EUR]]+Sklop2[[#This Row],[Davek (EUR)]]</f>
        <v>0</v>
      </c>
      <c r="S20" s="410">
        <f>+Sklop2[[#This Row],[cena/enota brez DDV v EUR]]*Sklop2[[#This Row],[Okvirna količina]]</f>
        <v>0</v>
      </c>
      <c r="T20" s="410">
        <f>+Sklop2[[#This Row],[Končna cena/enoto mere (EUR) z DDV]]*Sklop2[[#This Row],[Okvirna količina]]</f>
        <v>0</v>
      </c>
      <c r="U20" s="330" t="s">
        <v>160</v>
      </c>
    </row>
    <row r="21" spans="1:22" s="331" customFormat="1" ht="24">
      <c r="A21" s="323" t="s">
        <v>8</v>
      </c>
      <c r="B21" s="148" t="s">
        <v>592</v>
      </c>
      <c r="C21" s="261">
        <v>0.15</v>
      </c>
      <c r="D21" s="384" t="s">
        <v>1</v>
      </c>
      <c r="E21" s="262"/>
      <c r="F21" s="338">
        <v>500</v>
      </c>
      <c r="G21" s="318" t="s">
        <v>0</v>
      </c>
      <c r="H21" s="31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21" s="320" t="str">
        <f>IF(Sklop2[[#This Row],[ZAHTEVANA SHEMA KAKOVOSTI]]&lt;&gt;"",Sklop2[[#This Row],[Preračunana masa/volumen/kos na enoto kg]],"")</f>
        <v/>
      </c>
      <c r="J21" s="324"/>
      <c r="K21" s="325"/>
      <c r="L21" s="325"/>
      <c r="M21" s="326"/>
      <c r="N21" s="327"/>
      <c r="O21" s="327"/>
      <c r="P21" s="328"/>
      <c r="Q21" s="329">
        <f>+Sklop2[[#This Row],[cena/enota brez DDV v EUR]]*Sklop2[[#This Row],[Stopnja DDV (%)]]</f>
        <v>0</v>
      </c>
      <c r="R21" s="329">
        <f>+Sklop2[[#This Row],[cena/enota brez DDV v EUR]]+Sklop2[[#This Row],[Davek (EUR)]]</f>
        <v>0</v>
      </c>
      <c r="S21" s="329">
        <f>+Sklop2[[#This Row],[cena/enota brez DDV v EUR]]*Sklop2[[#This Row],[Okvirna količina]]</f>
        <v>0</v>
      </c>
      <c r="T21" s="329">
        <f>+Sklop2[[#This Row],[Končna cena/enoto mere (EUR) z DDV]]*Sklop2[[#This Row],[Okvirna količina]]</f>
        <v>0</v>
      </c>
      <c r="U21" s="330" t="s">
        <v>160</v>
      </c>
    </row>
    <row r="22" spans="1:22">
      <c r="A22" s="178" t="s">
        <v>182</v>
      </c>
      <c r="B22" s="179"/>
      <c r="C22" s="180"/>
      <c r="D22" s="180"/>
      <c r="E22" s="181"/>
      <c r="F22" s="182"/>
      <c r="G22" s="183"/>
      <c r="H22" s="184">
        <f>SUBTOTAL(109,Sklop2[Preračunana masa/volumen/kos na enoto kg])</f>
        <v>1600</v>
      </c>
      <c r="I22" s="184">
        <f>SUBTOTAL(109,Sklop2[Živila iz shem kakovosti (kg)])</f>
        <v>0</v>
      </c>
      <c r="J22" s="182"/>
      <c r="K22" s="185"/>
      <c r="L22" s="185"/>
      <c r="M22" s="186"/>
      <c r="N22" s="187"/>
      <c r="O22" s="187"/>
      <c r="P22" s="187"/>
      <c r="Q22" s="188"/>
      <c r="R22" s="182"/>
      <c r="S22" s="188">
        <f>SUBTOTAL(109,Sklop2[Vrednost za okvirno količino (EUR) brez DDV])</f>
        <v>0</v>
      </c>
      <c r="T22" s="188">
        <f>SUBTOTAL(109,Sklop2[Vrednost za okvirno količino (EUR) z DDV])</f>
        <v>0</v>
      </c>
      <c r="U22" s="189"/>
    </row>
    <row r="23" spans="1:22" ht="15">
      <c r="A23" s="5"/>
      <c r="B23" s="3"/>
      <c r="C23" s="27"/>
      <c r="D23" s="27"/>
      <c r="E23" s="26"/>
      <c r="F23" s="6"/>
      <c r="H23" s="7"/>
      <c r="I23" s="7"/>
      <c r="J23" s="7"/>
      <c r="K23" s="7"/>
      <c r="L23" s="21"/>
      <c r="M23" s="21"/>
      <c r="N23" s="7"/>
      <c r="O23" s="7"/>
      <c r="P23" s="7"/>
      <c r="Q23" s="7"/>
      <c r="R23" s="7"/>
      <c r="S23" s="2"/>
      <c r="T23" s="2"/>
      <c r="U23" s="6"/>
    </row>
    <row r="24" spans="1:22">
      <c r="A24" s="45" t="s">
        <v>178</v>
      </c>
      <c r="B24" s="17"/>
      <c r="C24" s="29"/>
      <c r="D24" s="29"/>
      <c r="E24" s="104"/>
      <c r="Q24" s="45"/>
      <c r="R24" s="45"/>
      <c r="S24" s="45"/>
      <c r="T24" s="45"/>
    </row>
    <row r="25" spans="1:22">
      <c r="A25" s="12" t="s">
        <v>180</v>
      </c>
      <c r="B25" s="17"/>
      <c r="C25" s="29"/>
      <c r="D25" s="29"/>
      <c r="E25" s="104"/>
    </row>
    <row r="26" spans="1:22">
      <c r="A26" s="99" t="s">
        <v>250</v>
      </c>
      <c r="F26" s="65"/>
      <c r="G26" s="65"/>
      <c r="H26" s="30"/>
      <c r="I26" s="30"/>
      <c r="J26" s="30"/>
      <c r="K26" s="30"/>
      <c r="L26" s="51"/>
      <c r="M26" s="51"/>
      <c r="N26" s="30"/>
      <c r="O26" s="30"/>
      <c r="P26" s="30"/>
      <c r="Q26" s="30"/>
      <c r="R26" s="30"/>
    </row>
    <row r="27" spans="1:22" ht="12.75" customHeight="1">
      <c r="A27" s="586" t="s">
        <v>388</v>
      </c>
      <c r="B27" s="586"/>
      <c r="C27" s="586"/>
      <c r="D27" s="586"/>
      <c r="E27" s="586"/>
      <c r="F27" s="586"/>
      <c r="G27" s="586"/>
      <c r="H27" s="586"/>
      <c r="I27" s="586"/>
      <c r="J27" s="586"/>
      <c r="K27" s="586"/>
      <c r="L27" s="586"/>
      <c r="M27" s="111"/>
      <c r="N27" s="111"/>
      <c r="O27" s="111"/>
      <c r="P27" s="111"/>
      <c r="Q27" s="111"/>
      <c r="R27" s="111"/>
      <c r="S27" s="111"/>
      <c r="T27" s="111"/>
      <c r="U27" s="111"/>
      <c r="V27" s="111"/>
    </row>
    <row r="28" spans="1:22">
      <c r="A28" s="99"/>
      <c r="F28" s="65"/>
      <c r="G28" s="65"/>
      <c r="H28" s="30"/>
      <c r="I28" s="30"/>
      <c r="J28" s="30"/>
      <c r="K28" s="30"/>
      <c r="L28" s="51"/>
      <c r="M28" s="51"/>
      <c r="N28" s="30"/>
      <c r="O28" s="30"/>
      <c r="P28" s="30"/>
      <c r="Q28" s="30"/>
      <c r="R28" s="30"/>
    </row>
    <row r="29" spans="1:22">
      <c r="N29" s="30"/>
      <c r="O29" s="30"/>
      <c r="P29" s="30"/>
      <c r="Q29" s="30"/>
      <c r="R29" s="30"/>
    </row>
    <row r="30" spans="1:22">
      <c r="A30" s="99" t="s">
        <v>66</v>
      </c>
      <c r="F30" s="65"/>
      <c r="G30" s="65" t="s">
        <v>67</v>
      </c>
      <c r="H30" s="30"/>
      <c r="I30" s="30"/>
      <c r="J30" s="30"/>
      <c r="K30" s="30"/>
      <c r="L30" s="51"/>
      <c r="M30" s="51"/>
      <c r="N30" s="30"/>
      <c r="O30" s="30"/>
      <c r="P30" s="30"/>
      <c r="Q30" s="30" t="s">
        <v>68</v>
      </c>
      <c r="R30" s="30"/>
    </row>
    <row r="31" spans="1:22" ht="15">
      <c r="A31" s="5"/>
      <c r="B31" s="3"/>
      <c r="C31" s="27"/>
      <c r="D31" s="27"/>
      <c r="E31" s="26"/>
      <c r="F31" s="6"/>
      <c r="H31" s="7"/>
      <c r="I31" s="7"/>
      <c r="J31" s="7"/>
      <c r="K31" s="7"/>
      <c r="L31" s="21"/>
      <c r="M31" s="21"/>
      <c r="N31" s="7"/>
      <c r="O31" s="7"/>
      <c r="P31" s="7"/>
      <c r="Q31" s="7"/>
      <c r="R31" s="7"/>
      <c r="S31" s="2"/>
      <c r="T31" s="2"/>
      <c r="U31" s="6"/>
    </row>
    <row r="32" spans="1:22">
      <c r="B32" s="17"/>
      <c r="C32" s="29"/>
      <c r="D32" s="29"/>
      <c r="E32" s="104"/>
    </row>
    <row r="33" spans="1:22">
      <c r="B33" s="17"/>
      <c r="C33" s="29"/>
      <c r="D33" s="29"/>
      <c r="E33" s="104"/>
    </row>
    <row r="34" spans="1:22">
      <c r="B34" s="17"/>
      <c r="C34" s="29"/>
      <c r="D34" s="29"/>
      <c r="E34" s="104"/>
    </row>
    <row r="35" spans="1:22">
      <c r="B35" s="17"/>
      <c r="C35" s="29"/>
      <c r="D35" s="29"/>
      <c r="E35" s="104"/>
    </row>
    <row r="36" spans="1:22">
      <c r="B36" s="17"/>
      <c r="C36" s="29"/>
      <c r="D36" s="29"/>
      <c r="E36" s="104"/>
    </row>
    <row r="37" spans="1:22">
      <c r="B37" s="17"/>
      <c r="C37" s="29"/>
      <c r="D37" s="29"/>
      <c r="E37" s="104"/>
    </row>
    <row r="38" spans="1:22">
      <c r="B38" s="17"/>
      <c r="C38" s="29"/>
      <c r="D38" s="29"/>
      <c r="E38" s="104"/>
    </row>
    <row r="39" spans="1:22">
      <c r="B39" s="17"/>
      <c r="C39" s="29"/>
      <c r="D39" s="29"/>
      <c r="E39" s="104"/>
    </row>
    <row r="40" spans="1:22">
      <c r="B40" s="17"/>
      <c r="C40" s="29"/>
      <c r="D40" s="29"/>
      <c r="E40" s="104"/>
    </row>
    <row r="41" spans="1:22">
      <c r="B41" s="17"/>
      <c r="C41" s="29"/>
      <c r="D41" s="29"/>
      <c r="E41" s="104"/>
    </row>
    <row r="42" spans="1:22">
      <c r="B42" s="17"/>
      <c r="C42" s="29"/>
      <c r="D42" s="29"/>
      <c r="E42" s="104"/>
    </row>
    <row r="43" spans="1:22">
      <c r="B43" s="17"/>
      <c r="C43" s="29"/>
      <c r="D43" s="29"/>
      <c r="E43" s="104"/>
    </row>
    <row r="44" spans="1:22">
      <c r="B44" s="17"/>
      <c r="C44" s="29"/>
      <c r="D44" s="29"/>
      <c r="E44" s="104"/>
    </row>
    <row r="45" spans="1:22">
      <c r="B45" s="17"/>
      <c r="C45" s="29"/>
      <c r="D45" s="29"/>
      <c r="E45" s="104"/>
    </row>
    <row r="46" spans="1:22" s="19" customFormat="1">
      <c r="A46" s="12"/>
      <c r="B46" s="17"/>
      <c r="C46" s="29"/>
      <c r="D46" s="29"/>
      <c r="E46" s="104"/>
      <c r="F46" s="105"/>
      <c r="G46" s="105"/>
      <c r="L46" s="12"/>
      <c r="M46" s="12"/>
      <c r="N46" s="12"/>
      <c r="O46" s="12"/>
      <c r="P46" s="12"/>
      <c r="Q46" s="12"/>
      <c r="R46" s="12"/>
      <c r="S46" s="12"/>
      <c r="T46" s="12"/>
      <c r="U46" s="65"/>
      <c r="V46" s="12"/>
    </row>
    <row r="47" spans="1:22" s="19" customFormat="1">
      <c r="A47" s="12"/>
      <c r="B47" s="17"/>
      <c r="C47" s="29"/>
      <c r="D47" s="29"/>
      <c r="E47" s="104"/>
      <c r="F47" s="105"/>
      <c r="G47" s="105"/>
      <c r="L47" s="12"/>
      <c r="M47" s="12"/>
      <c r="N47" s="12"/>
      <c r="O47" s="12"/>
      <c r="P47" s="12"/>
      <c r="Q47" s="12"/>
      <c r="R47" s="12"/>
      <c r="S47" s="12"/>
      <c r="T47" s="12"/>
      <c r="U47" s="65"/>
      <c r="V47" s="12"/>
    </row>
    <row r="48" spans="1:22" s="19" customFormat="1">
      <c r="A48" s="12"/>
      <c r="B48" s="17"/>
      <c r="C48" s="29"/>
      <c r="D48" s="29"/>
      <c r="E48" s="104"/>
      <c r="F48" s="105"/>
      <c r="G48" s="105"/>
      <c r="L48" s="12"/>
      <c r="M48" s="12"/>
      <c r="N48" s="12"/>
      <c r="O48" s="12"/>
      <c r="P48" s="12"/>
      <c r="Q48" s="12"/>
      <c r="R48" s="12"/>
      <c r="S48" s="12"/>
      <c r="T48" s="12"/>
      <c r="U48" s="65"/>
      <c r="V48" s="12"/>
    </row>
    <row r="49" spans="1:22" s="19" customFormat="1">
      <c r="A49" s="12"/>
      <c r="B49" s="17"/>
      <c r="C49" s="29"/>
      <c r="D49" s="29"/>
      <c r="E49" s="104"/>
      <c r="F49" s="105"/>
      <c r="G49" s="105"/>
      <c r="L49" s="12"/>
      <c r="M49" s="12"/>
      <c r="N49" s="12"/>
      <c r="O49" s="12"/>
      <c r="P49" s="12"/>
      <c r="Q49" s="12"/>
      <c r="R49" s="12"/>
      <c r="S49" s="12"/>
      <c r="T49" s="12"/>
      <c r="U49" s="65"/>
      <c r="V49" s="12"/>
    </row>
    <row r="50" spans="1:22" s="19" customFormat="1">
      <c r="A50" s="12"/>
      <c r="B50" s="17"/>
      <c r="C50" s="29"/>
      <c r="D50" s="29"/>
      <c r="E50" s="104"/>
      <c r="F50" s="105"/>
      <c r="G50" s="105"/>
      <c r="L50" s="12"/>
      <c r="M50" s="12"/>
      <c r="N50" s="12"/>
      <c r="O50" s="12"/>
      <c r="P50" s="12"/>
      <c r="Q50" s="12"/>
      <c r="R50" s="12"/>
      <c r="S50" s="12"/>
      <c r="T50" s="12"/>
      <c r="U50" s="65"/>
      <c r="V50" s="12"/>
    </row>
    <row r="51" spans="1:22" s="19" customFormat="1">
      <c r="A51" s="12"/>
      <c r="B51" s="17"/>
      <c r="C51" s="29"/>
      <c r="D51" s="29"/>
      <c r="E51" s="104"/>
      <c r="F51" s="105"/>
      <c r="G51" s="105"/>
      <c r="L51" s="12"/>
      <c r="M51" s="12"/>
      <c r="N51" s="12"/>
      <c r="O51" s="12"/>
      <c r="P51" s="12"/>
      <c r="Q51" s="12"/>
      <c r="R51" s="12"/>
      <c r="S51" s="12"/>
      <c r="T51" s="12"/>
      <c r="U51" s="65"/>
      <c r="V51" s="12"/>
    </row>
    <row r="52" spans="1:22" s="19" customFormat="1">
      <c r="A52" s="12"/>
      <c r="B52" s="17"/>
      <c r="C52" s="29"/>
      <c r="D52" s="29"/>
      <c r="E52" s="104"/>
      <c r="F52" s="105"/>
      <c r="G52" s="105"/>
      <c r="L52" s="12"/>
      <c r="M52" s="12"/>
      <c r="N52" s="12"/>
      <c r="O52" s="12"/>
      <c r="P52" s="12"/>
      <c r="Q52" s="12"/>
      <c r="R52" s="12"/>
      <c r="S52" s="12"/>
      <c r="T52" s="12"/>
      <c r="U52" s="65"/>
      <c r="V52" s="12"/>
    </row>
    <row r="53" spans="1:22" s="19" customFormat="1">
      <c r="A53" s="12"/>
      <c r="B53" s="17"/>
      <c r="C53" s="29"/>
      <c r="D53" s="29"/>
      <c r="E53" s="104"/>
      <c r="F53" s="105"/>
      <c r="G53" s="105"/>
      <c r="L53" s="12"/>
      <c r="M53" s="12"/>
      <c r="N53" s="12"/>
      <c r="O53" s="12"/>
      <c r="P53" s="12"/>
      <c r="Q53" s="12"/>
      <c r="R53" s="12"/>
      <c r="S53" s="12"/>
      <c r="T53" s="12"/>
      <c r="U53" s="65"/>
      <c r="V53" s="12"/>
    </row>
    <row r="54" spans="1:22" s="19" customFormat="1">
      <c r="A54" s="12"/>
      <c r="B54" s="17"/>
      <c r="C54" s="29"/>
      <c r="D54" s="29"/>
      <c r="E54" s="104"/>
      <c r="F54" s="105"/>
      <c r="G54" s="105"/>
      <c r="L54" s="12"/>
      <c r="M54" s="12"/>
      <c r="N54" s="12"/>
      <c r="O54" s="12"/>
      <c r="P54" s="12"/>
      <c r="Q54" s="12"/>
      <c r="R54" s="12"/>
      <c r="S54" s="12"/>
      <c r="T54" s="12"/>
      <c r="U54" s="65"/>
      <c r="V54" s="12"/>
    </row>
    <row r="55" spans="1:22" s="19" customFormat="1">
      <c r="A55" s="12"/>
      <c r="B55" s="17"/>
      <c r="C55" s="29"/>
      <c r="D55" s="29"/>
      <c r="E55" s="104"/>
      <c r="F55" s="105"/>
      <c r="G55" s="105"/>
      <c r="L55" s="12"/>
      <c r="M55" s="12"/>
      <c r="N55" s="12"/>
      <c r="O55" s="12"/>
      <c r="P55" s="12"/>
      <c r="Q55" s="12"/>
      <c r="R55" s="12"/>
      <c r="S55" s="12"/>
      <c r="T55" s="12"/>
      <c r="U55" s="65"/>
      <c r="V55" s="12"/>
    </row>
    <row r="56" spans="1:22" s="19" customFormat="1">
      <c r="A56" s="12"/>
      <c r="B56" s="17"/>
      <c r="C56" s="29"/>
      <c r="D56" s="29"/>
      <c r="E56" s="104"/>
      <c r="F56" s="105"/>
      <c r="G56" s="105"/>
      <c r="L56" s="12"/>
      <c r="M56" s="12"/>
      <c r="N56" s="12"/>
      <c r="O56" s="12"/>
      <c r="P56" s="12"/>
      <c r="Q56" s="12"/>
      <c r="R56" s="12"/>
      <c r="S56" s="12"/>
      <c r="T56" s="12"/>
      <c r="U56" s="65"/>
      <c r="V56" s="12"/>
    </row>
    <row r="57" spans="1:22" s="19" customFormat="1">
      <c r="A57" s="12"/>
      <c r="B57" s="17"/>
      <c r="C57" s="29"/>
      <c r="D57" s="29"/>
      <c r="E57" s="104"/>
      <c r="F57" s="105"/>
      <c r="G57" s="105"/>
      <c r="L57" s="12"/>
      <c r="M57" s="12"/>
      <c r="N57" s="12"/>
      <c r="O57" s="12"/>
      <c r="P57" s="12"/>
      <c r="Q57" s="12"/>
      <c r="R57" s="12"/>
      <c r="S57" s="12"/>
      <c r="T57" s="12"/>
      <c r="U57" s="65"/>
      <c r="V57" s="12"/>
    </row>
    <row r="58" spans="1:22" s="19" customFormat="1">
      <c r="A58" s="12"/>
      <c r="B58" s="17"/>
      <c r="C58" s="29"/>
      <c r="D58" s="29"/>
      <c r="E58" s="104"/>
      <c r="F58" s="105"/>
      <c r="G58" s="105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9"/>
      <c r="D59" s="29"/>
      <c r="E59" s="104"/>
      <c r="F59" s="105"/>
      <c r="G59" s="105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9"/>
      <c r="D60" s="29"/>
      <c r="E60" s="104"/>
      <c r="F60" s="105"/>
      <c r="G60" s="105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9"/>
      <c r="D61" s="29"/>
      <c r="E61" s="104"/>
      <c r="F61" s="105"/>
      <c r="G61" s="105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9"/>
      <c r="D62" s="29"/>
      <c r="E62" s="104"/>
      <c r="F62" s="105"/>
      <c r="G62" s="105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9"/>
      <c r="D63" s="29"/>
      <c r="E63" s="104"/>
      <c r="F63" s="105"/>
      <c r="G63" s="105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9"/>
      <c r="D64" s="29"/>
      <c r="E64" s="104"/>
      <c r="F64" s="105"/>
      <c r="G64" s="105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9"/>
      <c r="D65" s="29"/>
      <c r="E65" s="104"/>
      <c r="F65" s="105"/>
      <c r="G65" s="105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9"/>
      <c r="D66" s="29"/>
      <c r="E66" s="104"/>
      <c r="F66" s="105"/>
      <c r="G66" s="105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9"/>
      <c r="D67" s="29"/>
      <c r="E67" s="104"/>
      <c r="F67" s="105"/>
      <c r="G67" s="105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9"/>
      <c r="D68" s="29"/>
      <c r="E68" s="104"/>
      <c r="F68" s="105"/>
      <c r="G68" s="105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9"/>
      <c r="D69" s="29"/>
      <c r="E69" s="104"/>
      <c r="F69" s="105"/>
      <c r="G69" s="105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9"/>
      <c r="D70" s="29"/>
      <c r="E70" s="104"/>
      <c r="F70" s="105"/>
      <c r="G70" s="105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9"/>
      <c r="D71" s="29"/>
      <c r="E71" s="104"/>
      <c r="F71" s="105"/>
      <c r="G71" s="105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9"/>
      <c r="D72" s="29"/>
      <c r="E72" s="104"/>
      <c r="F72" s="105"/>
      <c r="G72" s="105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9"/>
      <c r="D73" s="29"/>
      <c r="E73" s="104"/>
      <c r="F73" s="105"/>
      <c r="G73" s="105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9"/>
      <c r="D74" s="29"/>
      <c r="E74" s="104"/>
      <c r="F74" s="105"/>
      <c r="G74" s="105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9"/>
      <c r="D75" s="29"/>
      <c r="E75" s="104"/>
      <c r="F75" s="105"/>
      <c r="G75" s="105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9"/>
      <c r="D76" s="29"/>
      <c r="E76" s="104"/>
      <c r="F76" s="105"/>
      <c r="G76" s="105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9"/>
      <c r="D77" s="29"/>
      <c r="E77" s="104"/>
      <c r="F77" s="105"/>
      <c r="G77" s="105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9"/>
      <c r="D78" s="29"/>
      <c r="E78" s="104"/>
      <c r="F78" s="105"/>
      <c r="G78" s="105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9"/>
      <c r="D79" s="29"/>
      <c r="E79" s="104"/>
      <c r="F79" s="105"/>
      <c r="G79" s="105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9"/>
      <c r="D80" s="29"/>
      <c r="E80" s="104"/>
      <c r="F80" s="105"/>
      <c r="G80" s="105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9"/>
      <c r="D81" s="29"/>
      <c r="E81" s="104"/>
      <c r="F81" s="105"/>
      <c r="G81" s="105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9"/>
      <c r="D82" s="29"/>
      <c r="E82" s="104"/>
      <c r="F82" s="105"/>
      <c r="G82" s="105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9"/>
      <c r="D83" s="29"/>
      <c r="E83" s="104"/>
      <c r="F83" s="105"/>
      <c r="G83" s="105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9"/>
      <c r="D84" s="29"/>
      <c r="E84" s="104"/>
      <c r="F84" s="105"/>
      <c r="G84" s="105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9"/>
      <c r="D85" s="29"/>
      <c r="E85" s="104"/>
      <c r="F85" s="105"/>
      <c r="G85" s="105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9"/>
      <c r="D86" s="29"/>
      <c r="E86" s="104"/>
      <c r="F86" s="105"/>
      <c r="G86" s="105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9"/>
      <c r="D87" s="29"/>
      <c r="E87" s="104"/>
      <c r="F87" s="105"/>
      <c r="G87" s="105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9"/>
      <c r="D88" s="29"/>
      <c r="E88" s="104"/>
      <c r="F88" s="105"/>
      <c r="G88" s="105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9"/>
      <c r="D89" s="29"/>
      <c r="E89" s="104"/>
      <c r="F89" s="105"/>
      <c r="G89" s="105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9"/>
      <c r="D90" s="29"/>
      <c r="E90" s="104"/>
      <c r="F90" s="105"/>
      <c r="G90" s="105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9"/>
      <c r="D91" s="29"/>
      <c r="E91" s="104"/>
      <c r="F91" s="105"/>
      <c r="G91" s="105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9"/>
      <c r="D92" s="29"/>
      <c r="E92" s="104"/>
      <c r="F92" s="105"/>
      <c r="G92" s="105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9"/>
      <c r="D93" s="29"/>
      <c r="E93" s="104"/>
      <c r="F93" s="105"/>
      <c r="G93" s="105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9"/>
      <c r="D94" s="29"/>
      <c r="E94" s="104"/>
      <c r="F94" s="105"/>
      <c r="G94" s="105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9"/>
      <c r="D95" s="29"/>
      <c r="E95" s="104"/>
      <c r="F95" s="105"/>
      <c r="G95" s="105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9"/>
      <c r="D96" s="29"/>
      <c r="E96" s="104"/>
      <c r="F96" s="105"/>
      <c r="G96" s="105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9"/>
      <c r="D97" s="29"/>
      <c r="E97" s="104"/>
      <c r="F97" s="105"/>
      <c r="G97" s="105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9"/>
      <c r="D98" s="29"/>
      <c r="E98" s="104"/>
      <c r="F98" s="105"/>
      <c r="G98" s="105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9"/>
      <c r="D99" s="29"/>
      <c r="E99" s="104"/>
      <c r="F99" s="105"/>
      <c r="G99" s="105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9"/>
      <c r="D100" s="29"/>
      <c r="E100" s="104"/>
      <c r="F100" s="105"/>
      <c r="G100" s="105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9"/>
      <c r="D101" s="29"/>
      <c r="E101" s="104"/>
      <c r="F101" s="105"/>
      <c r="G101" s="105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9"/>
      <c r="D102" s="29"/>
      <c r="E102" s="104"/>
      <c r="F102" s="105"/>
      <c r="G102" s="105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9"/>
      <c r="D103" s="29"/>
      <c r="E103" s="104"/>
      <c r="F103" s="105"/>
      <c r="G103" s="105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9"/>
      <c r="D104" s="29"/>
      <c r="E104" s="104"/>
      <c r="F104" s="105"/>
      <c r="G104" s="105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9"/>
      <c r="D105" s="29"/>
      <c r="E105" s="104"/>
      <c r="F105" s="105"/>
      <c r="G105" s="105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105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9"/>
      <c r="D253" s="29"/>
      <c r="E253" s="104"/>
      <c r="F253" s="105"/>
      <c r="G253" s="105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9"/>
      <c r="D254" s="29"/>
      <c r="E254" s="104"/>
      <c r="F254" s="105"/>
      <c r="G254" s="105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</sheetData>
  <sheetProtection insertRows="0" deleteRows="0"/>
  <protectedRanges>
    <protectedRange sqref="J1:P1048576 U1:U1048576" name="Obseg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0"/>
  <sheetViews>
    <sheetView topLeftCell="A19" zoomScaleNormal="100" zoomScaleSheetLayoutView="100" workbookViewId="0">
      <selection activeCell="B59" sqref="B59"/>
    </sheetView>
  </sheetViews>
  <sheetFormatPr defaultColWidth="8.85546875" defaultRowHeight="12.75"/>
  <cols>
    <col min="1" max="1" width="3.5703125" style="12" customWidth="1"/>
    <col min="2" max="2" width="47.7109375" style="18" customWidth="1"/>
    <col min="3" max="3" width="10.7109375" style="28" customWidth="1"/>
    <col min="4" max="4" width="8.8554687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77" t="str">
        <f>+'prva stran'!B6</f>
        <v>OSNOVNA ŠOLA ZREČE</v>
      </c>
      <c r="D2" s="578"/>
      <c r="E2" s="578"/>
      <c r="F2" s="578"/>
      <c r="G2" s="578"/>
      <c r="H2" s="578"/>
      <c r="I2" s="578"/>
      <c r="J2" s="578"/>
    </row>
    <row r="3" spans="1:21" ht="15">
      <c r="B3" s="47" t="s">
        <v>131</v>
      </c>
      <c r="C3" s="579" t="str">
        <f>+'prva stran'!B7</f>
        <v>ŠOLSKA CESTA 3, 3214 ZREČE</v>
      </c>
      <c r="D3" s="580"/>
      <c r="E3" s="580"/>
      <c r="F3" s="580"/>
      <c r="G3" s="580"/>
      <c r="H3" s="580"/>
      <c r="I3" s="580"/>
      <c r="J3" s="580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81">
        <f>+'prva stran'!B10</f>
        <v>0</v>
      </c>
      <c r="D6" s="582"/>
      <c r="E6" s="582"/>
      <c r="F6" s="582"/>
      <c r="G6" s="582"/>
      <c r="H6" s="582"/>
      <c r="I6" s="582"/>
      <c r="J6" s="582"/>
    </row>
    <row r="7" spans="1:21" ht="17.45" customHeight="1">
      <c r="B7" s="48" t="s">
        <v>131</v>
      </c>
      <c r="C7" s="583">
        <f>+'prva stran'!B11</f>
        <v>0</v>
      </c>
      <c r="D7" s="584"/>
      <c r="E7" s="584"/>
      <c r="F7" s="584"/>
      <c r="G7" s="584"/>
      <c r="H7" s="584"/>
      <c r="I7" s="584"/>
      <c r="J7" s="584"/>
    </row>
    <row r="8" spans="1:21" ht="17.45" customHeight="1">
      <c r="B8" s="48" t="s">
        <v>132</v>
      </c>
      <c r="C8" s="583">
        <f>+'prva stran'!B12</f>
        <v>0</v>
      </c>
      <c r="D8" s="584"/>
      <c r="E8" s="584"/>
      <c r="F8" s="584"/>
      <c r="G8" s="584"/>
      <c r="H8" s="584"/>
      <c r="I8" s="584"/>
      <c r="J8" s="584"/>
    </row>
    <row r="9" spans="1:21" s="13" customFormat="1" ht="17.45" customHeight="1">
      <c r="A9" s="10"/>
      <c r="B9" s="49" t="s">
        <v>134</v>
      </c>
      <c r="C9" s="585">
        <f>+'prva stran'!B13</f>
        <v>0</v>
      </c>
      <c r="D9" s="584"/>
      <c r="E9" s="584"/>
      <c r="F9" s="584"/>
      <c r="G9" s="584"/>
      <c r="H9" s="584"/>
      <c r="I9" s="584"/>
      <c r="J9" s="58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pred_rekapitulacija'!A16</f>
        <v>3.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76" t="str">
        <f>+'Ponudbeni pred_rekapitulacija'!B16</f>
        <v>MESO IN MESNI IZDELKI</v>
      </c>
      <c r="C13" s="576"/>
      <c r="D13" s="576"/>
      <c r="E13" s="576"/>
      <c r="F13" s="576"/>
      <c r="G13" s="576"/>
      <c r="H13" s="576"/>
      <c r="I13" s="576"/>
      <c r="J13" s="576"/>
      <c r="K13" s="576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161" t="s">
        <v>205</v>
      </c>
      <c r="D15" s="161" t="s">
        <v>206</v>
      </c>
      <c r="E15" s="161" t="s">
        <v>214</v>
      </c>
      <c r="F15" s="161" t="s">
        <v>144</v>
      </c>
      <c r="G15" s="161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52" customFormat="1" ht="12">
      <c r="A16" s="80" t="s">
        <v>2</v>
      </c>
      <c r="B16" s="235" t="s">
        <v>285</v>
      </c>
      <c r="C16" s="149" t="s">
        <v>160</v>
      </c>
      <c r="D16" s="149" t="s">
        <v>1</v>
      </c>
      <c r="E16" s="118"/>
      <c r="F16" s="167">
        <v>300</v>
      </c>
      <c r="G16" s="238" t="s">
        <v>1</v>
      </c>
      <c r="H16" s="23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6" s="239" t="str">
        <f>IF(Sklop3[[#This Row],[ZAHTEVANA SHEMA KAKOVOSTI]]&lt;&gt;"",Sklop3[[#This Row],[Preračunana masa/volumen/kos na enoto kg]],"")</f>
        <v/>
      </c>
      <c r="J16" s="240"/>
      <c r="K16" s="364"/>
      <c r="L16" s="364"/>
      <c r="M16" s="134" t="s">
        <v>160</v>
      </c>
      <c r="N16" s="84"/>
      <c r="O16" s="133" t="s">
        <v>160</v>
      </c>
      <c r="P16" s="244"/>
      <c r="Q16" s="243">
        <f>+Sklop3[[#This Row],[cena/enota brez DDV v EUR]]*Sklop3[[#This Row],[Stopnja DDV (%)]]</f>
        <v>0</v>
      </c>
      <c r="R16" s="243">
        <f>+Sklop3[[#This Row],[cena/enota brez DDV v EUR]]+Sklop3[[#This Row],[Davek (EUR)]]</f>
        <v>0</v>
      </c>
      <c r="S16" s="243">
        <f>+Sklop3[[#This Row],[cena/enota brez DDV v EUR]]*Sklop3[[#This Row],[Okvirna količina]]</f>
        <v>0</v>
      </c>
      <c r="T16" s="243">
        <f>+Sklop3[[#This Row],[Končna cena/enoto mere (EUR) z DDV]]*Sklop3[[#This Row],[Okvirna količina]]</f>
        <v>0</v>
      </c>
      <c r="U16" s="366"/>
    </row>
    <row r="17" spans="1:21" s="52" customFormat="1" ht="12">
      <c r="A17" s="80" t="s">
        <v>4</v>
      </c>
      <c r="B17" s="411" t="s">
        <v>286</v>
      </c>
      <c r="C17" s="149" t="s">
        <v>160</v>
      </c>
      <c r="D17" s="149" t="s">
        <v>1</v>
      </c>
      <c r="E17" s="163"/>
      <c r="F17" s="136">
        <v>5</v>
      </c>
      <c r="G17" s="238" t="s">
        <v>1</v>
      </c>
      <c r="H17" s="41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7" s="414" t="str">
        <f>IF(Sklop3[[#This Row],[ZAHTEVANA SHEMA KAKOVOSTI]]&lt;&gt;"",Sklop3[[#This Row],[Preračunana masa/volumen/kos na enoto kg]],"")</f>
        <v/>
      </c>
      <c r="J17" s="416"/>
      <c r="K17" s="417"/>
      <c r="L17" s="417"/>
      <c r="M17" s="134" t="s">
        <v>160</v>
      </c>
      <c r="N17" s="84"/>
      <c r="O17" s="133" t="s">
        <v>160</v>
      </c>
      <c r="P17" s="419"/>
      <c r="Q17" s="420">
        <f>+Sklop3[[#This Row],[cena/enota brez DDV v EUR]]*Sklop3[[#This Row],[Stopnja DDV (%)]]</f>
        <v>0</v>
      </c>
      <c r="R17" s="420">
        <f>+Sklop3[[#This Row],[cena/enota brez DDV v EUR]]+Sklop3[[#This Row],[Davek (EUR)]]</f>
        <v>0</v>
      </c>
      <c r="S17" s="420">
        <f>+Sklop3[[#This Row],[cena/enota brez DDV v EUR]]*Sklop3[[#This Row],[Okvirna količina]]</f>
        <v>0</v>
      </c>
      <c r="T17" s="420">
        <f>+Sklop3[[#This Row],[Končna cena/enoto mere (EUR) z DDV]]*Sklop3[[#This Row],[Okvirna količina]]</f>
        <v>0</v>
      </c>
      <c r="U17" s="421"/>
    </row>
    <row r="18" spans="1:21" s="52" customFormat="1" ht="12">
      <c r="A18" s="80" t="s">
        <v>5</v>
      </c>
      <c r="B18" s="8" t="s">
        <v>277</v>
      </c>
      <c r="C18" s="149" t="s">
        <v>160</v>
      </c>
      <c r="D18" s="149" t="s">
        <v>1</v>
      </c>
      <c r="E18" s="118"/>
      <c r="F18" s="119">
        <v>5</v>
      </c>
      <c r="G18" s="238" t="s">
        <v>1</v>
      </c>
      <c r="H18" s="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8" s="81" t="str">
        <f>IF(Sklop3[[#This Row],[ZAHTEVANA SHEMA KAKOVOSTI]]&lt;&gt;"",Sklop3[[#This Row],[Preračunana masa/volumen/kos na enoto kg]],"")</f>
        <v/>
      </c>
      <c r="J18" s="91"/>
      <c r="K18" s="87"/>
      <c r="L18" s="87"/>
      <c r="M18" s="134" t="s">
        <v>160</v>
      </c>
      <c r="N18" s="84"/>
      <c r="O18" s="133" t="s">
        <v>160</v>
      </c>
      <c r="P18" s="94"/>
      <c r="Q18" s="88">
        <f>+Sklop3[[#This Row],[cena/enota brez DDV v EUR]]*Sklop3[[#This Row],[Stopnja DDV (%)]]</f>
        <v>0</v>
      </c>
      <c r="R18" s="88">
        <f>+Sklop3[[#This Row],[cena/enota brez DDV v EUR]]+Sklop3[[#This Row],[Davek (EUR)]]</f>
        <v>0</v>
      </c>
      <c r="S18" s="88">
        <f>+Sklop3[[#This Row],[cena/enota brez DDV v EUR]]*Sklop3[[#This Row],[Okvirna količina]]</f>
        <v>0</v>
      </c>
      <c r="T18" s="88">
        <f>+Sklop3[[#This Row],[Končna cena/enoto mere (EUR) z DDV]]*Sklop3[[#This Row],[Okvirna količina]]</f>
        <v>0</v>
      </c>
      <c r="U18" s="96"/>
    </row>
    <row r="19" spans="1:21" s="52" customFormat="1" ht="12">
      <c r="A19" s="80" t="s">
        <v>6</v>
      </c>
      <c r="B19" s="8" t="s">
        <v>595</v>
      </c>
      <c r="C19" s="223" t="s">
        <v>160</v>
      </c>
      <c r="D19" s="223" t="s">
        <v>1</v>
      </c>
      <c r="E19" s="224" t="s">
        <v>183</v>
      </c>
      <c r="F19" s="153">
        <v>40</v>
      </c>
      <c r="G19" s="238" t="s">
        <v>1</v>
      </c>
      <c r="H19" s="2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9" s="153">
        <f>IF(Sklop3[[#This Row],[ZAHTEVANA SHEMA KAKOVOSTI]]&lt;&gt;"",Sklop3[[#This Row],[Preračunana masa/volumen/kos na enoto kg]],"")</f>
        <v>40</v>
      </c>
      <c r="J19" s="154"/>
      <c r="K19" s="227"/>
      <c r="L19" s="227"/>
      <c r="M19" s="134" t="s">
        <v>160</v>
      </c>
      <c r="N19" s="84"/>
      <c r="O19" s="133" t="s">
        <v>160</v>
      </c>
      <c r="P19" s="157"/>
      <c r="Q19" s="156">
        <f>+Sklop3[[#This Row],[cena/enota brez DDV v EUR]]*Sklop3[[#This Row],[Stopnja DDV (%)]]</f>
        <v>0</v>
      </c>
      <c r="R19" s="156">
        <f>+Sklop3[[#This Row],[cena/enota brez DDV v EUR]]+Sklop3[[#This Row],[Davek (EUR)]]</f>
        <v>0</v>
      </c>
      <c r="S19" s="156">
        <f>+Sklop3[[#This Row],[cena/enota brez DDV v EUR]]*Sklop3[[#This Row],[Okvirna količina]]</f>
        <v>0</v>
      </c>
      <c r="T19" s="214">
        <f>+Sklop3[[#This Row],[Končna cena/enoto mere (EUR) z DDV]]*Sklop3[[#This Row],[Okvirna količina]]</f>
        <v>0</v>
      </c>
      <c r="U19" s="213"/>
    </row>
    <row r="20" spans="1:21" s="52" customFormat="1" ht="12">
      <c r="A20" s="80" t="s">
        <v>7</v>
      </c>
      <c r="B20" s="73" t="s">
        <v>596</v>
      </c>
      <c r="C20" s="149" t="s">
        <v>160</v>
      </c>
      <c r="D20" s="149" t="s">
        <v>1</v>
      </c>
      <c r="E20" s="118" t="s">
        <v>183</v>
      </c>
      <c r="F20" s="119">
        <v>300</v>
      </c>
      <c r="G20" s="238" t="s">
        <v>1</v>
      </c>
      <c r="H20" s="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0" s="81">
        <f>IF(Sklop3[[#This Row],[ZAHTEVANA SHEMA KAKOVOSTI]]&lt;&gt;"",Sklop3[[#This Row],[Preračunana masa/volumen/kos na enoto kg]],"")</f>
        <v>300</v>
      </c>
      <c r="J20" s="91"/>
      <c r="K20" s="87"/>
      <c r="L20" s="87"/>
      <c r="M20" s="134" t="s">
        <v>160</v>
      </c>
      <c r="N20" s="84"/>
      <c r="O20" s="133" t="s">
        <v>160</v>
      </c>
      <c r="P20" s="94"/>
      <c r="Q20" s="88">
        <f>+Sklop3[[#This Row],[cena/enota brez DDV v EUR]]*Sklop3[[#This Row],[Stopnja DDV (%)]]</f>
        <v>0</v>
      </c>
      <c r="R20" s="88">
        <f>+Sklop3[[#This Row],[cena/enota brez DDV v EUR]]+Sklop3[[#This Row],[Davek (EUR)]]</f>
        <v>0</v>
      </c>
      <c r="S20" s="88">
        <f>+Sklop3[[#This Row],[cena/enota brez DDV v EUR]]*Sklop3[[#This Row],[Okvirna količina]]</f>
        <v>0</v>
      </c>
      <c r="T20" s="88">
        <f>+Sklop3[[#This Row],[Končna cena/enoto mere (EUR) z DDV]]*Sklop3[[#This Row],[Okvirna količina]]</f>
        <v>0</v>
      </c>
      <c r="U20" s="96"/>
    </row>
    <row r="21" spans="1:21" s="52" customFormat="1" ht="12">
      <c r="A21" s="80" t="s">
        <v>8</v>
      </c>
      <c r="B21" s="73" t="s">
        <v>597</v>
      </c>
      <c r="C21" s="223" t="s">
        <v>160</v>
      </c>
      <c r="D21" s="223" t="s">
        <v>1</v>
      </c>
      <c r="E21" s="224" t="s">
        <v>183</v>
      </c>
      <c r="F21" s="153">
        <v>200</v>
      </c>
      <c r="G21" s="238" t="s">
        <v>1</v>
      </c>
      <c r="H21" s="2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1" s="153">
        <f>IF(Sklop3[[#This Row],[ZAHTEVANA SHEMA KAKOVOSTI]]&lt;&gt;"",Sklop3[[#This Row],[Preračunana masa/volumen/kos na enoto kg]],"")</f>
        <v>200</v>
      </c>
      <c r="J21" s="154"/>
      <c r="K21" s="227"/>
      <c r="L21" s="227"/>
      <c r="M21" s="134" t="s">
        <v>160</v>
      </c>
      <c r="N21" s="84"/>
      <c r="O21" s="133" t="s">
        <v>160</v>
      </c>
      <c r="P21" s="157"/>
      <c r="Q21" s="156">
        <f>+Sklop3[[#This Row],[cena/enota brez DDV v EUR]]*Sklop3[[#This Row],[Stopnja DDV (%)]]</f>
        <v>0</v>
      </c>
      <c r="R21" s="156">
        <f>+Sklop3[[#This Row],[cena/enota brez DDV v EUR]]+Sklop3[[#This Row],[Davek (EUR)]]</f>
        <v>0</v>
      </c>
      <c r="S21" s="156">
        <f>+Sklop3[[#This Row],[cena/enota brez DDV v EUR]]*Sklop3[[#This Row],[Okvirna količina]]</f>
        <v>0</v>
      </c>
      <c r="T21" s="214">
        <f>+Sklop3[[#This Row],[Končna cena/enoto mere (EUR) z DDV]]*Sklop3[[#This Row],[Okvirna količina]]</f>
        <v>0</v>
      </c>
      <c r="U21" s="213"/>
    </row>
    <row r="22" spans="1:21" s="52" customFormat="1" ht="12">
      <c r="A22" s="80" t="s">
        <v>9</v>
      </c>
      <c r="B22" s="8" t="s">
        <v>598</v>
      </c>
      <c r="C22" s="149" t="s">
        <v>160</v>
      </c>
      <c r="D22" s="149" t="s">
        <v>1</v>
      </c>
      <c r="E22" s="118" t="s">
        <v>183</v>
      </c>
      <c r="F22" s="119">
        <v>200</v>
      </c>
      <c r="G22" s="238" t="s">
        <v>1</v>
      </c>
      <c r="H22" s="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2" s="81">
        <f>IF(Sklop3[[#This Row],[ZAHTEVANA SHEMA KAKOVOSTI]]&lt;&gt;"",Sklop3[[#This Row],[Preračunana masa/volumen/kos na enoto kg]],"")</f>
        <v>200</v>
      </c>
      <c r="J22" s="91"/>
      <c r="K22" s="87"/>
      <c r="L22" s="87"/>
      <c r="M22" s="134" t="s">
        <v>160</v>
      </c>
      <c r="N22" s="84"/>
      <c r="O22" s="133" t="s">
        <v>160</v>
      </c>
      <c r="P22" s="94"/>
      <c r="Q22" s="88">
        <f>+Sklop3[[#This Row],[cena/enota brez DDV v EUR]]*Sklop3[[#This Row],[Stopnja DDV (%)]]</f>
        <v>0</v>
      </c>
      <c r="R22" s="88">
        <f>+Sklop3[[#This Row],[cena/enota brez DDV v EUR]]+Sklop3[[#This Row],[Davek (EUR)]]</f>
        <v>0</v>
      </c>
      <c r="S22" s="88">
        <f>+Sklop3[[#This Row],[cena/enota brez DDV v EUR]]*Sklop3[[#This Row],[Okvirna količina]]</f>
        <v>0</v>
      </c>
      <c r="T22" s="88">
        <f>+Sklop3[[#This Row],[Končna cena/enoto mere (EUR) z DDV]]*Sklop3[[#This Row],[Okvirna količina]]</f>
        <v>0</v>
      </c>
      <c r="U22" s="96"/>
    </row>
    <row r="23" spans="1:21" s="52" customFormat="1" ht="12">
      <c r="A23" s="80" t="s">
        <v>10</v>
      </c>
      <c r="B23" s="73" t="s">
        <v>599</v>
      </c>
      <c r="C23" s="149" t="s">
        <v>160</v>
      </c>
      <c r="D23" s="149" t="s">
        <v>1</v>
      </c>
      <c r="E23" s="412" t="s">
        <v>183</v>
      </c>
      <c r="F23" s="413">
        <v>50</v>
      </c>
      <c r="G23" s="238" t="s">
        <v>1</v>
      </c>
      <c r="H23" s="42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3" s="422">
        <f>IF(Sklop3[[#This Row],[ZAHTEVANA SHEMA KAKOVOSTI]]&lt;&gt;"",Sklop3[[#This Row],[Preračunana masa/volumen/kos na enoto kg]],"")</f>
        <v>50</v>
      </c>
      <c r="J23" s="423"/>
      <c r="K23" s="424"/>
      <c r="L23" s="424"/>
      <c r="M23" s="134" t="s">
        <v>160</v>
      </c>
      <c r="N23" s="84"/>
      <c r="O23" s="133" t="s">
        <v>160</v>
      </c>
      <c r="P23" s="425"/>
      <c r="Q23" s="426">
        <f>+Sklop3[[#This Row],[cena/enota brez DDV v EUR]]*Sklop3[[#This Row],[Stopnja DDV (%)]]</f>
        <v>0</v>
      </c>
      <c r="R23" s="426">
        <f>+Sklop3[[#This Row],[cena/enota brez DDV v EUR]]+Sklop3[[#This Row],[Davek (EUR)]]</f>
        <v>0</v>
      </c>
      <c r="S23" s="426">
        <f>+Sklop3[[#This Row],[cena/enota brez DDV v EUR]]*Sklop3[[#This Row],[Okvirna količina]]</f>
        <v>0</v>
      </c>
      <c r="T23" s="426">
        <f>+Sklop3[[#This Row],[Končna cena/enoto mere (EUR) z DDV]]*Sklop3[[#This Row],[Okvirna količina]]</f>
        <v>0</v>
      </c>
      <c r="U23" s="427"/>
    </row>
    <row r="24" spans="1:21" s="52" customFormat="1" ht="12">
      <c r="A24" s="80" t="s">
        <v>11</v>
      </c>
      <c r="B24" s="73" t="s">
        <v>600</v>
      </c>
      <c r="C24" s="149" t="s">
        <v>160</v>
      </c>
      <c r="D24" s="149" t="s">
        <v>1</v>
      </c>
      <c r="E24" s="412" t="s">
        <v>183</v>
      </c>
      <c r="F24" s="413">
        <v>100</v>
      </c>
      <c r="G24" s="238" t="s">
        <v>1</v>
      </c>
      <c r="H24" s="42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4" s="422">
        <f>IF(Sklop3[[#This Row],[ZAHTEVANA SHEMA KAKOVOSTI]]&lt;&gt;"",Sklop3[[#This Row],[Preračunana masa/volumen/kos na enoto kg]],"")</f>
        <v>100</v>
      </c>
      <c r="J24" s="423"/>
      <c r="K24" s="424"/>
      <c r="L24" s="424"/>
      <c r="M24" s="134" t="s">
        <v>160</v>
      </c>
      <c r="N24" s="84"/>
      <c r="O24" s="133" t="s">
        <v>160</v>
      </c>
      <c r="P24" s="425"/>
      <c r="Q24" s="426">
        <f>+Sklop3[[#This Row],[cena/enota brez DDV v EUR]]*Sklop3[[#This Row],[Stopnja DDV (%)]]</f>
        <v>0</v>
      </c>
      <c r="R24" s="426">
        <f>+Sklop3[[#This Row],[cena/enota brez DDV v EUR]]+Sklop3[[#This Row],[Davek (EUR)]]</f>
        <v>0</v>
      </c>
      <c r="S24" s="426">
        <f>+Sklop3[[#This Row],[cena/enota brez DDV v EUR]]*Sklop3[[#This Row],[Okvirna količina]]</f>
        <v>0</v>
      </c>
      <c r="T24" s="426">
        <f>+Sklop3[[#This Row],[Končna cena/enoto mere (EUR) z DDV]]*Sklop3[[#This Row],[Okvirna količina]]</f>
        <v>0</v>
      </c>
      <c r="U24" s="427"/>
    </row>
    <row r="25" spans="1:21" s="52" customFormat="1" ht="12">
      <c r="A25" s="80" t="s">
        <v>12</v>
      </c>
      <c r="B25" s="73" t="s">
        <v>565</v>
      </c>
      <c r="C25" s="149" t="s">
        <v>160</v>
      </c>
      <c r="D25" s="149" t="s">
        <v>1</v>
      </c>
      <c r="E25" s="118"/>
      <c r="F25" s="119">
        <v>50</v>
      </c>
      <c r="G25" s="238" t="s">
        <v>1</v>
      </c>
      <c r="H25" s="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5" s="81" t="str">
        <f>IF(Sklop3[[#This Row],[ZAHTEVANA SHEMA KAKOVOSTI]]&lt;&gt;"",Sklop3[[#This Row],[Preračunana masa/volumen/kos na enoto kg]],"")</f>
        <v/>
      </c>
      <c r="J25" s="91"/>
      <c r="K25" s="87"/>
      <c r="L25" s="87"/>
      <c r="M25" s="134" t="s">
        <v>160</v>
      </c>
      <c r="N25" s="84"/>
      <c r="O25" s="133" t="s">
        <v>160</v>
      </c>
      <c r="P25" s="94"/>
      <c r="Q25" s="88">
        <f>+Sklop3[[#This Row],[cena/enota brez DDV v EUR]]*Sklop3[[#This Row],[Stopnja DDV (%)]]</f>
        <v>0</v>
      </c>
      <c r="R25" s="88">
        <f>+Sklop3[[#This Row],[cena/enota brez DDV v EUR]]+Sklop3[[#This Row],[Davek (EUR)]]</f>
        <v>0</v>
      </c>
      <c r="S25" s="88">
        <f>+Sklop3[[#This Row],[cena/enota brez DDV v EUR]]*Sklop3[[#This Row],[Okvirna količina]]</f>
        <v>0</v>
      </c>
      <c r="T25" s="88">
        <f>+Sklop3[[#This Row],[Končna cena/enoto mere (EUR) z DDV]]*Sklop3[[#This Row],[Okvirna količina]]</f>
        <v>0</v>
      </c>
      <c r="U25" s="96"/>
    </row>
    <row r="26" spans="1:21" s="52" customFormat="1" ht="12">
      <c r="A26" s="80" t="s">
        <v>13</v>
      </c>
      <c r="B26" s="73" t="s">
        <v>278</v>
      </c>
      <c r="C26" s="149" t="s">
        <v>160</v>
      </c>
      <c r="D26" s="149" t="s">
        <v>1</v>
      </c>
      <c r="E26" s="118"/>
      <c r="F26" s="119">
        <v>5</v>
      </c>
      <c r="G26" s="238" t="s">
        <v>1</v>
      </c>
      <c r="H26" s="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6" s="81" t="str">
        <f>IF(Sklop3[[#This Row],[ZAHTEVANA SHEMA KAKOVOSTI]]&lt;&gt;"",Sklop3[[#This Row],[Preračunana masa/volumen/kos na enoto kg]],"")</f>
        <v/>
      </c>
      <c r="J26" s="91"/>
      <c r="K26" s="87"/>
      <c r="L26" s="87"/>
      <c r="M26" s="134" t="s">
        <v>160</v>
      </c>
      <c r="N26" s="84"/>
      <c r="O26" s="133" t="s">
        <v>160</v>
      </c>
      <c r="P26" s="94"/>
      <c r="Q26" s="88">
        <f>+Sklop3[[#This Row],[cena/enota brez DDV v EUR]]*Sklop3[[#This Row],[Stopnja DDV (%)]]</f>
        <v>0</v>
      </c>
      <c r="R26" s="88">
        <f>+Sklop3[[#This Row],[cena/enota brez DDV v EUR]]+Sklop3[[#This Row],[Davek (EUR)]]</f>
        <v>0</v>
      </c>
      <c r="S26" s="88">
        <f>+Sklop3[[#This Row],[cena/enota brez DDV v EUR]]*Sklop3[[#This Row],[Okvirna količina]]</f>
        <v>0</v>
      </c>
      <c r="T26" s="88">
        <f>+Sklop3[[#This Row],[Končna cena/enoto mere (EUR) z DDV]]*Sklop3[[#This Row],[Okvirna količina]]</f>
        <v>0</v>
      </c>
      <c r="U26" s="96"/>
    </row>
    <row r="27" spans="1:21" s="52" customFormat="1" ht="12">
      <c r="A27" s="80" t="s">
        <v>14</v>
      </c>
      <c r="B27" s="76" t="s">
        <v>608</v>
      </c>
      <c r="C27" s="149" t="s">
        <v>160</v>
      </c>
      <c r="D27" s="149" t="s">
        <v>1</v>
      </c>
      <c r="E27" s="118" t="s">
        <v>1008</v>
      </c>
      <c r="F27" s="119">
        <v>100</v>
      </c>
      <c r="G27" s="238" t="s">
        <v>1</v>
      </c>
      <c r="H27" s="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7" s="81">
        <f>IF(Sklop3[[#This Row],[ZAHTEVANA SHEMA KAKOVOSTI]]&lt;&gt;"",Sklop3[[#This Row],[Preračunana masa/volumen/kos na enoto kg]],"")</f>
        <v>100</v>
      </c>
      <c r="J27" s="91"/>
      <c r="K27" s="89"/>
      <c r="L27" s="89"/>
      <c r="M27" s="134" t="s">
        <v>160</v>
      </c>
      <c r="N27" s="84"/>
      <c r="O27" s="133" t="s">
        <v>160</v>
      </c>
      <c r="P27" s="94"/>
      <c r="Q27" s="88">
        <f>+Sklop3[[#This Row],[cena/enota brez DDV v EUR]]*Sklop3[[#This Row],[Stopnja DDV (%)]]</f>
        <v>0</v>
      </c>
      <c r="R27" s="88">
        <f>+Sklop3[[#This Row],[cena/enota brez DDV v EUR]]+Sklop3[[#This Row],[Davek (EUR)]]</f>
        <v>0</v>
      </c>
      <c r="S27" s="88">
        <f>+Sklop3[[#This Row],[cena/enota brez DDV v EUR]]*Sklop3[[#This Row],[Okvirna količina]]</f>
        <v>0</v>
      </c>
      <c r="T27" s="88">
        <f>+Sklop3[[#This Row],[Končna cena/enoto mere (EUR) z DDV]]*Sklop3[[#This Row],[Okvirna količina]]</f>
        <v>0</v>
      </c>
      <c r="U27" s="96"/>
    </row>
    <row r="28" spans="1:21" s="52" customFormat="1" ht="12">
      <c r="A28" s="80" t="s">
        <v>15</v>
      </c>
      <c r="B28" s="143" t="s">
        <v>279</v>
      </c>
      <c r="C28" s="149" t="s">
        <v>160</v>
      </c>
      <c r="D28" s="149" t="s">
        <v>1</v>
      </c>
      <c r="E28" s="118"/>
      <c r="F28" s="119">
        <v>300</v>
      </c>
      <c r="G28" s="238" t="s">
        <v>1</v>
      </c>
      <c r="H28" s="2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8" s="119" t="str">
        <f>IF(Sklop3[[#This Row],[ZAHTEVANA SHEMA KAKOVOSTI]]&lt;&gt;"",Sklop3[[#This Row],[Preračunana masa/volumen/kos na enoto kg]],"")</f>
        <v/>
      </c>
      <c r="J28" s="144"/>
      <c r="K28" s="145"/>
      <c r="L28" s="145"/>
      <c r="M28" s="134" t="s">
        <v>160</v>
      </c>
      <c r="N28" s="84"/>
      <c r="O28" s="133" t="s">
        <v>160</v>
      </c>
      <c r="P28" s="147"/>
      <c r="Q28" s="146">
        <f>+Sklop3[[#This Row],[cena/enota brez DDV v EUR]]*Sklop3[[#This Row],[Stopnja DDV (%)]]</f>
        <v>0</v>
      </c>
      <c r="R28" s="146">
        <f>+Sklop3[[#This Row],[cena/enota brez DDV v EUR]]+Sklop3[[#This Row],[Davek (EUR)]]</f>
        <v>0</v>
      </c>
      <c r="S28" s="146">
        <f>+Sklop3[[#This Row],[cena/enota brez DDV v EUR]]*Sklop3[[#This Row],[Okvirna količina]]</f>
        <v>0</v>
      </c>
      <c r="T28" s="214">
        <f>+Sklop3[[#This Row],[Končna cena/enoto mere (EUR) z DDV]]*Sklop3[[#This Row],[Okvirna količina]]</f>
        <v>0</v>
      </c>
      <c r="U28" s="213"/>
    </row>
    <row r="29" spans="1:21" s="52" customFormat="1" ht="12">
      <c r="A29" s="80" t="s">
        <v>16</v>
      </c>
      <c r="B29" s="76" t="s">
        <v>607</v>
      </c>
      <c r="C29" s="149" t="s">
        <v>160</v>
      </c>
      <c r="D29" s="149" t="s">
        <v>1</v>
      </c>
      <c r="E29" s="118"/>
      <c r="F29" s="119">
        <v>100</v>
      </c>
      <c r="G29" s="238" t="s">
        <v>1</v>
      </c>
      <c r="H29" s="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9" s="81" t="str">
        <f>IF(Sklop3[[#This Row],[ZAHTEVANA SHEMA KAKOVOSTI]]&lt;&gt;"",Sklop3[[#This Row],[Preračunana masa/volumen/kos na enoto kg]],"")</f>
        <v/>
      </c>
      <c r="J29" s="91"/>
      <c r="K29" s="89"/>
      <c r="L29" s="89"/>
      <c r="M29" s="134" t="s">
        <v>160</v>
      </c>
      <c r="N29" s="84"/>
      <c r="O29" s="133" t="s">
        <v>160</v>
      </c>
      <c r="P29" s="94"/>
      <c r="Q29" s="88">
        <f>+Sklop3[[#This Row],[cena/enota brez DDV v EUR]]*Sklop3[[#This Row],[Stopnja DDV (%)]]</f>
        <v>0</v>
      </c>
      <c r="R29" s="88">
        <f>+Sklop3[[#This Row],[cena/enota brez DDV v EUR]]+Sklop3[[#This Row],[Davek (EUR)]]</f>
        <v>0</v>
      </c>
      <c r="S29" s="88">
        <f>+Sklop3[[#This Row],[cena/enota brez DDV v EUR]]*Sklop3[[#This Row],[Okvirna količina]]</f>
        <v>0</v>
      </c>
      <c r="T29" s="88">
        <f>+Sklop3[[#This Row],[Končna cena/enoto mere (EUR) z DDV]]*Sklop3[[#This Row],[Okvirna količina]]</f>
        <v>0</v>
      </c>
      <c r="U29" s="96"/>
    </row>
    <row r="30" spans="1:21" s="52" customFormat="1" ht="12">
      <c r="A30" s="80" t="s">
        <v>17</v>
      </c>
      <c r="B30" s="73" t="s">
        <v>280</v>
      </c>
      <c r="C30" s="149" t="s">
        <v>160</v>
      </c>
      <c r="D30" s="149" t="s">
        <v>1</v>
      </c>
      <c r="E30" s="118"/>
      <c r="F30" s="119">
        <v>150</v>
      </c>
      <c r="G30" s="238" t="s">
        <v>1</v>
      </c>
      <c r="H30" s="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0" s="81" t="str">
        <f>IF(Sklop3[[#This Row],[ZAHTEVANA SHEMA KAKOVOSTI]]&lt;&gt;"",Sklop3[[#This Row],[Preračunana masa/volumen/kos na enoto kg]],"")</f>
        <v/>
      </c>
      <c r="J30" s="91"/>
      <c r="K30" s="87"/>
      <c r="L30" s="87"/>
      <c r="M30" s="134" t="s">
        <v>160</v>
      </c>
      <c r="N30" s="84"/>
      <c r="O30" s="133" t="s">
        <v>160</v>
      </c>
      <c r="P30" s="94"/>
      <c r="Q30" s="88">
        <f>+Sklop3[[#This Row],[cena/enota brez DDV v EUR]]*Sklop3[[#This Row],[Stopnja DDV (%)]]</f>
        <v>0</v>
      </c>
      <c r="R30" s="88">
        <f>+Sklop3[[#This Row],[cena/enota brez DDV v EUR]]+Sklop3[[#This Row],[Davek (EUR)]]</f>
        <v>0</v>
      </c>
      <c r="S30" s="88">
        <f>+Sklop3[[#This Row],[cena/enota brez DDV v EUR]]*Sklop3[[#This Row],[Okvirna količina]]</f>
        <v>0</v>
      </c>
      <c r="T30" s="88">
        <f>+Sklop3[[#This Row],[Končna cena/enoto mere (EUR) z DDV]]*Sklop3[[#This Row],[Okvirna količina]]</f>
        <v>0</v>
      </c>
      <c r="U30" s="96"/>
    </row>
    <row r="31" spans="1:21" s="52" customFormat="1" ht="12">
      <c r="A31" s="80" t="s">
        <v>18</v>
      </c>
      <c r="B31" s="76" t="s">
        <v>460</v>
      </c>
      <c r="C31" s="149" t="s">
        <v>160</v>
      </c>
      <c r="D31" s="149" t="s">
        <v>1</v>
      </c>
      <c r="E31" s="118"/>
      <c r="F31" s="167">
        <v>1000</v>
      </c>
      <c r="G31" s="238" t="s">
        <v>1</v>
      </c>
      <c r="H31" s="23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31" s="239" t="str">
        <f>IF(Sklop3[[#This Row],[ZAHTEVANA SHEMA KAKOVOSTI]]&lt;&gt;"",Sklop3[[#This Row],[Preračunana masa/volumen/kos na enoto kg]],"")</f>
        <v/>
      </c>
      <c r="J31" s="292"/>
      <c r="K31" s="316"/>
      <c r="L31" s="316"/>
      <c r="M31" s="134" t="s">
        <v>160</v>
      </c>
      <c r="N31" s="84"/>
      <c r="O31" s="133" t="s">
        <v>160</v>
      </c>
      <c r="P31" s="349"/>
      <c r="Q31" s="297">
        <f>+Sklop3[[#This Row],[cena/enota brez DDV v EUR]]*Sklop3[[#This Row],[Stopnja DDV (%)]]</f>
        <v>0</v>
      </c>
      <c r="R31" s="297">
        <f>+Sklop3[[#This Row],[cena/enota brez DDV v EUR]]+Sklop3[[#This Row],[Davek (EUR)]]</f>
        <v>0</v>
      </c>
      <c r="S31" s="297">
        <f>+Sklop3[[#This Row],[cena/enota brez DDV v EUR]]*Sklop3[[#This Row],[Okvirna količina]]</f>
        <v>0</v>
      </c>
      <c r="T31" s="297">
        <f>+Sklop3[[#This Row],[Končna cena/enoto mere (EUR) z DDV]]*Sklop3[[#This Row],[Okvirna količina]]</f>
        <v>0</v>
      </c>
      <c r="U31" s="298"/>
    </row>
    <row r="32" spans="1:21" s="52" customFormat="1" ht="12">
      <c r="A32" s="80" t="s">
        <v>19</v>
      </c>
      <c r="B32" s="73" t="s">
        <v>459</v>
      </c>
      <c r="C32" s="149" t="s">
        <v>160</v>
      </c>
      <c r="D32" s="149" t="s">
        <v>1</v>
      </c>
      <c r="E32" s="118"/>
      <c r="F32" s="119">
        <v>150</v>
      </c>
      <c r="G32" s="238" t="s">
        <v>1</v>
      </c>
      <c r="H32" s="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2" s="81" t="str">
        <f>IF(Sklop3[[#This Row],[ZAHTEVANA SHEMA KAKOVOSTI]]&lt;&gt;"",Sklop3[[#This Row],[Preračunana masa/volumen/kos na enoto kg]],"")</f>
        <v/>
      </c>
      <c r="J32" s="91"/>
      <c r="K32" s="87"/>
      <c r="L32" s="87"/>
      <c r="M32" s="134" t="s">
        <v>160</v>
      </c>
      <c r="N32" s="84"/>
      <c r="O32" s="133" t="s">
        <v>160</v>
      </c>
      <c r="P32" s="94"/>
      <c r="Q32" s="88">
        <f>+Sklop3[[#This Row],[cena/enota brez DDV v EUR]]*Sklop3[[#This Row],[Stopnja DDV (%)]]</f>
        <v>0</v>
      </c>
      <c r="R32" s="88">
        <f>+Sklop3[[#This Row],[cena/enota brez DDV v EUR]]+Sklop3[[#This Row],[Davek (EUR)]]</f>
        <v>0</v>
      </c>
      <c r="S32" s="88">
        <f>+Sklop3[[#This Row],[cena/enota brez DDV v EUR]]*Sklop3[[#This Row],[Okvirna količina]]</f>
        <v>0</v>
      </c>
      <c r="T32" s="88">
        <f>+Sklop3[[#This Row],[Končna cena/enoto mere (EUR) z DDV]]*Sklop3[[#This Row],[Okvirna količina]]</f>
        <v>0</v>
      </c>
      <c r="U32" s="96"/>
    </row>
    <row r="33" spans="1:21" s="52" customFormat="1" ht="12">
      <c r="A33" s="80" t="s">
        <v>20</v>
      </c>
      <c r="B33" s="166" t="s">
        <v>605</v>
      </c>
      <c r="C33" s="149" t="s">
        <v>160</v>
      </c>
      <c r="D33" s="149" t="s">
        <v>1</v>
      </c>
      <c r="E33" s="118"/>
      <c r="F33" s="119">
        <v>30</v>
      </c>
      <c r="G33" s="238" t="s">
        <v>1</v>
      </c>
      <c r="H33" s="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3" s="81" t="str">
        <f>IF(Sklop3[[#This Row],[ZAHTEVANA SHEMA KAKOVOSTI]]&lt;&gt;"",Sklop3[[#This Row],[Preračunana masa/volumen/kos na enoto kg]],"")</f>
        <v/>
      </c>
      <c r="J33" s="144"/>
      <c r="K33" s="209"/>
      <c r="L33" s="209"/>
      <c r="M33" s="134" t="s">
        <v>160</v>
      </c>
      <c r="N33" s="84"/>
      <c r="O33" s="133" t="s">
        <v>160</v>
      </c>
      <c r="P33" s="147"/>
      <c r="Q33" s="146">
        <f>+Sklop3[[#This Row],[cena/enota brez DDV v EUR]]*Sklop3[[#This Row],[Stopnja DDV (%)]]</f>
        <v>0</v>
      </c>
      <c r="R33" s="146">
        <f>+Sklop3[[#This Row],[cena/enota brez DDV v EUR]]+Sklop3[[#This Row],[Davek (EUR)]]</f>
        <v>0</v>
      </c>
      <c r="S33" s="146">
        <f>+Sklop3[[#This Row],[cena/enota brez DDV v EUR]]*Sklop3[[#This Row],[Okvirna količina]]</f>
        <v>0</v>
      </c>
      <c r="T33" s="146">
        <f>+Sklop3[[#This Row],[Končna cena/enoto mere (EUR) z DDV]]*Sklop3[[#This Row],[Okvirna količina]]</f>
        <v>0</v>
      </c>
      <c r="U33" s="150"/>
    </row>
    <row r="34" spans="1:21" s="52" customFormat="1" ht="12">
      <c r="A34" s="80" t="s">
        <v>21</v>
      </c>
      <c r="B34" s="166" t="s">
        <v>871</v>
      </c>
      <c r="C34" s="149" t="s">
        <v>160</v>
      </c>
      <c r="D34" s="149" t="s">
        <v>1</v>
      </c>
      <c r="E34" s="118"/>
      <c r="F34" s="167">
        <v>30</v>
      </c>
      <c r="G34" s="238" t="s">
        <v>1</v>
      </c>
      <c r="H34" s="3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4" s="167" t="str">
        <f>IF(Sklop3[[#This Row],[ZAHTEVANA SHEMA KAKOVOSTI]]&lt;&gt;"",Sklop3[[#This Row],[Preračunana masa/volumen/kos na enoto kg]],"")</f>
        <v/>
      </c>
      <c r="J34" s="309"/>
      <c r="K34" s="310"/>
      <c r="L34" s="310"/>
      <c r="M34" s="134" t="s">
        <v>160</v>
      </c>
      <c r="N34" s="84"/>
      <c r="O34" s="133" t="s">
        <v>160</v>
      </c>
      <c r="P34" s="340"/>
      <c r="Q34" s="314">
        <f>+Sklop3[[#This Row],[cena/enota brez DDV v EUR]]*Sklop3[[#This Row],[Stopnja DDV (%)]]</f>
        <v>0</v>
      </c>
      <c r="R34" s="314">
        <f>+Sklop3[[#This Row],[cena/enota brez DDV v EUR]]+Sklop3[[#This Row],[Davek (EUR)]]</f>
        <v>0</v>
      </c>
      <c r="S34" s="314">
        <f>+Sklop3[[#This Row],[cena/enota brez DDV v EUR]]*Sklop3[[#This Row],[Okvirna količina]]</f>
        <v>0</v>
      </c>
      <c r="T34" s="342">
        <f>+Sklop3[[#This Row],[Končna cena/enoto mere (EUR) z DDV]]*Sklop3[[#This Row],[Okvirna količina]]</f>
        <v>0</v>
      </c>
      <c r="U34" s="343"/>
    </row>
    <row r="35" spans="1:21" s="52" customFormat="1" ht="12">
      <c r="A35" s="80" t="s">
        <v>22</v>
      </c>
      <c r="B35" s="166" t="s">
        <v>606</v>
      </c>
      <c r="C35" s="149" t="s">
        <v>160</v>
      </c>
      <c r="D35" s="149" t="s">
        <v>1</v>
      </c>
      <c r="E35" s="118"/>
      <c r="F35" s="119">
        <v>5</v>
      </c>
      <c r="G35" s="238" t="s">
        <v>1</v>
      </c>
      <c r="H35" s="2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5" s="119" t="str">
        <f>IF(Sklop3[[#This Row],[ZAHTEVANA SHEMA KAKOVOSTI]]&lt;&gt;"",Sklop3[[#This Row],[Preračunana masa/volumen/kos na enoto kg]],"")</f>
        <v/>
      </c>
      <c r="J35" s="144"/>
      <c r="K35" s="209"/>
      <c r="L35" s="209"/>
      <c r="M35" s="134" t="s">
        <v>160</v>
      </c>
      <c r="N35" s="84"/>
      <c r="O35" s="133" t="s">
        <v>160</v>
      </c>
      <c r="P35" s="147"/>
      <c r="Q35" s="146">
        <f>+Sklop3[[#This Row],[cena/enota brez DDV v EUR]]*Sklop3[[#This Row],[Stopnja DDV (%)]]</f>
        <v>0</v>
      </c>
      <c r="R35" s="146">
        <f>+Sklop3[[#This Row],[cena/enota brez DDV v EUR]]+Sklop3[[#This Row],[Davek (EUR)]]</f>
        <v>0</v>
      </c>
      <c r="S35" s="146">
        <f>+Sklop3[[#This Row],[cena/enota brez DDV v EUR]]*Sklop3[[#This Row],[Okvirna količina]]</f>
        <v>0</v>
      </c>
      <c r="T35" s="214">
        <f>+Sklop3[[#This Row],[Končna cena/enoto mere (EUR) z DDV]]*Sklop3[[#This Row],[Okvirna količina]]</f>
        <v>0</v>
      </c>
      <c r="U35" s="213"/>
    </row>
    <row r="36" spans="1:21" s="52" customFormat="1" ht="12">
      <c r="A36" s="80" t="s">
        <v>23</v>
      </c>
      <c r="B36" s="148" t="s">
        <v>610</v>
      </c>
      <c r="C36" s="149" t="s">
        <v>160</v>
      </c>
      <c r="D36" s="149" t="s">
        <v>1</v>
      </c>
      <c r="E36" s="118"/>
      <c r="F36" s="119">
        <v>60</v>
      </c>
      <c r="G36" s="238" t="s">
        <v>1</v>
      </c>
      <c r="H36" s="4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6" s="119" t="str">
        <f>IF(Sklop3[[#This Row],[ZAHTEVANA SHEMA KAKOVOSTI]]&lt;&gt;"",Sklop3[[#This Row],[Preračunana masa/volumen/kos na enoto kg]],"")</f>
        <v/>
      </c>
      <c r="J36" s="144"/>
      <c r="K36" s="145"/>
      <c r="L36" s="145"/>
      <c r="M36" s="134" t="s">
        <v>160</v>
      </c>
      <c r="N36" s="84"/>
      <c r="O36" s="133" t="s">
        <v>160</v>
      </c>
      <c r="P36" s="147"/>
      <c r="Q36" s="146">
        <f>+Sklop3[[#This Row],[cena/enota brez DDV v EUR]]*Sklop3[[#This Row],[Stopnja DDV (%)]]</f>
        <v>0</v>
      </c>
      <c r="R36" s="146">
        <f>+Sklop3[[#This Row],[cena/enota brez DDV v EUR]]+Sklop3[[#This Row],[Davek (EUR)]]</f>
        <v>0</v>
      </c>
      <c r="S36" s="146">
        <f>+Sklop3[[#This Row],[cena/enota brez DDV v EUR]]*Sklop3[[#This Row],[Okvirna količina]]</f>
        <v>0</v>
      </c>
      <c r="T36" s="259">
        <f>+Sklop3[[#This Row],[Končna cena/enoto mere (EUR) z DDV]]*Sklop3[[#This Row],[Okvirna količina]]</f>
        <v>0</v>
      </c>
      <c r="U36" s="150"/>
    </row>
    <row r="37" spans="1:21" s="52" customFormat="1" ht="12">
      <c r="A37" s="80" t="s">
        <v>24</v>
      </c>
      <c r="B37" s="165" t="s">
        <v>609</v>
      </c>
      <c r="C37" s="149" t="s">
        <v>160</v>
      </c>
      <c r="D37" s="149" t="s">
        <v>1</v>
      </c>
      <c r="E37" s="118"/>
      <c r="F37" s="119">
        <v>30</v>
      </c>
      <c r="G37" s="238" t="s">
        <v>1</v>
      </c>
      <c r="H37" s="2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7" s="119" t="str">
        <f>IF(Sklop3[[#This Row],[ZAHTEVANA SHEMA KAKOVOSTI]]&lt;&gt;"",Sklop3[[#This Row],[Preračunana masa/volumen/kos na enoto kg]],"")</f>
        <v/>
      </c>
      <c r="J37" s="144"/>
      <c r="K37" s="145"/>
      <c r="L37" s="145"/>
      <c r="M37" s="134" t="s">
        <v>160</v>
      </c>
      <c r="N37" s="84"/>
      <c r="O37" s="133" t="s">
        <v>160</v>
      </c>
      <c r="P37" s="147"/>
      <c r="Q37" s="146">
        <f>+Sklop3[[#This Row],[cena/enota brez DDV v EUR]]*Sklop3[[#This Row],[Stopnja DDV (%)]]</f>
        <v>0</v>
      </c>
      <c r="R37" s="146">
        <f>+Sklop3[[#This Row],[cena/enota brez DDV v EUR]]+Sklop3[[#This Row],[Davek (EUR)]]</f>
        <v>0</v>
      </c>
      <c r="S37" s="146">
        <f>+Sklop3[[#This Row],[cena/enota brez DDV v EUR]]*Sklop3[[#This Row],[Okvirna količina]]</f>
        <v>0</v>
      </c>
      <c r="T37" s="214">
        <f>+Sklop3[[#This Row],[Končna cena/enoto mere (EUR) z DDV]]*Sklop3[[#This Row],[Okvirna količina]]</f>
        <v>0</v>
      </c>
      <c r="U37" s="213"/>
    </row>
    <row r="38" spans="1:21" s="245" customFormat="1" ht="12">
      <c r="A38" s="80" t="s">
        <v>25</v>
      </c>
      <c r="B38" s="166" t="s">
        <v>604</v>
      </c>
      <c r="C38" s="149" t="s">
        <v>160</v>
      </c>
      <c r="D38" s="149" t="s">
        <v>1</v>
      </c>
      <c r="E38" s="118" t="s">
        <v>183</v>
      </c>
      <c r="F38" s="167">
        <v>100</v>
      </c>
      <c r="G38" s="238" t="s">
        <v>1</v>
      </c>
      <c r="H38" s="3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8" s="167">
        <f>IF(Sklop3[[#This Row],[ZAHTEVANA SHEMA KAKOVOSTI]]&lt;&gt;"",Sklop3[[#This Row],[Preračunana masa/volumen/kos na enoto kg]],"")</f>
        <v>100</v>
      </c>
      <c r="J38" s="309"/>
      <c r="K38" s="310"/>
      <c r="L38" s="310"/>
      <c r="M38" s="134" t="s">
        <v>160</v>
      </c>
      <c r="N38" s="84"/>
      <c r="O38" s="133" t="s">
        <v>160</v>
      </c>
      <c r="P38" s="340"/>
      <c r="Q38" s="314">
        <f>+Sklop3[[#This Row],[cena/enota brez DDV v EUR]]*Sklop3[[#This Row],[Stopnja DDV (%)]]</f>
        <v>0</v>
      </c>
      <c r="R38" s="314">
        <f>+Sklop3[[#This Row],[cena/enota brez DDV v EUR]]+Sklop3[[#This Row],[Davek (EUR)]]</f>
        <v>0</v>
      </c>
      <c r="S38" s="314">
        <f>+Sklop3[[#This Row],[cena/enota brez DDV v EUR]]*Sklop3[[#This Row],[Okvirna količina]]</f>
        <v>0</v>
      </c>
      <c r="T38" s="342">
        <f>+Sklop3[[#This Row],[Končna cena/enoto mere (EUR) z DDV]]*Sklop3[[#This Row],[Okvirna količina]]</f>
        <v>0</v>
      </c>
      <c r="U38" s="343"/>
    </row>
    <row r="39" spans="1:21" s="245" customFormat="1" ht="12">
      <c r="A39" s="80" t="s">
        <v>26</v>
      </c>
      <c r="B39" s="143" t="s">
        <v>281</v>
      </c>
      <c r="C39" s="149" t="s">
        <v>160</v>
      </c>
      <c r="D39" s="149" t="s">
        <v>1</v>
      </c>
      <c r="E39" s="118"/>
      <c r="F39" s="119">
        <v>20</v>
      </c>
      <c r="G39" s="238" t="s">
        <v>1</v>
      </c>
      <c r="H39" s="2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9" s="119" t="str">
        <f>IF(Sklop3[[#This Row],[ZAHTEVANA SHEMA KAKOVOSTI]]&lt;&gt;"",Sklop3[[#This Row],[Preračunana masa/volumen/kos na enoto kg]],"")</f>
        <v/>
      </c>
      <c r="J39" s="144"/>
      <c r="K39" s="145"/>
      <c r="L39" s="145"/>
      <c r="M39" s="134" t="s">
        <v>160</v>
      </c>
      <c r="N39" s="84"/>
      <c r="O39" s="133" t="s">
        <v>160</v>
      </c>
      <c r="P39" s="147"/>
      <c r="Q39" s="146">
        <f>+Sklop3[[#This Row],[cena/enota brez DDV v EUR]]*Sklop3[[#This Row],[Stopnja DDV (%)]]</f>
        <v>0</v>
      </c>
      <c r="R39" s="146">
        <f>+Sklop3[[#This Row],[cena/enota brez DDV v EUR]]+Sklop3[[#This Row],[Davek (EUR)]]</f>
        <v>0</v>
      </c>
      <c r="S39" s="146">
        <f>+Sklop3[[#This Row],[cena/enota brez DDV v EUR]]*Sklop3[[#This Row],[Okvirna količina]]</f>
        <v>0</v>
      </c>
      <c r="T39" s="214">
        <f>+Sklop3[[#This Row],[Končna cena/enoto mere (EUR) z DDV]]*Sklop3[[#This Row],[Okvirna količina]]</f>
        <v>0</v>
      </c>
      <c r="U39" s="213"/>
    </row>
    <row r="40" spans="1:21" s="245" customFormat="1" ht="12">
      <c r="A40" s="80" t="s">
        <v>27</v>
      </c>
      <c r="B40" s="148" t="s">
        <v>282</v>
      </c>
      <c r="C40" s="149" t="s">
        <v>160</v>
      </c>
      <c r="D40" s="149" t="s">
        <v>1</v>
      </c>
      <c r="E40" s="118" t="s">
        <v>183</v>
      </c>
      <c r="F40" s="167">
        <v>500</v>
      </c>
      <c r="G40" s="238" t="s">
        <v>1</v>
      </c>
      <c r="H40" s="2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40" s="167">
        <f>IF(Sklop3[[#This Row],[ZAHTEVANA SHEMA KAKOVOSTI]]&lt;&gt;"",Sklop3[[#This Row],[Preračunana masa/volumen/kos na enoto kg]],"")</f>
        <v>500</v>
      </c>
      <c r="J40" s="309"/>
      <c r="K40" s="371"/>
      <c r="L40" s="371"/>
      <c r="M40" s="134" t="s">
        <v>160</v>
      </c>
      <c r="N40" s="84"/>
      <c r="O40" s="133" t="s">
        <v>160</v>
      </c>
      <c r="P40" s="340"/>
      <c r="Q40" s="314">
        <f>+Sklop3[[#This Row],[cena/enota brez DDV v EUR]]*Sklop3[[#This Row],[Stopnja DDV (%)]]</f>
        <v>0</v>
      </c>
      <c r="R40" s="314">
        <f>+Sklop3[[#This Row],[cena/enota brez DDV v EUR]]+Sklop3[[#This Row],[Davek (EUR)]]</f>
        <v>0</v>
      </c>
      <c r="S40" s="314">
        <f>+Sklop3[[#This Row],[cena/enota brez DDV v EUR]]*Sklop3[[#This Row],[Okvirna količina]]</f>
        <v>0</v>
      </c>
      <c r="T40" s="307">
        <f>+Sklop3[[#This Row],[Končna cena/enoto mere (EUR) z DDV]]*Sklop3[[#This Row],[Okvirna količina]]</f>
        <v>0</v>
      </c>
      <c r="U40" s="308"/>
    </row>
    <row r="41" spans="1:21" s="245" customFormat="1" ht="12">
      <c r="A41" s="80" t="s">
        <v>28</v>
      </c>
      <c r="B41" s="148" t="s">
        <v>283</v>
      </c>
      <c r="C41" s="149" t="s">
        <v>160</v>
      </c>
      <c r="D41" s="149" t="s">
        <v>1</v>
      </c>
      <c r="E41" s="118" t="s">
        <v>183</v>
      </c>
      <c r="F41" s="167">
        <v>250</v>
      </c>
      <c r="G41" s="238" t="s">
        <v>1</v>
      </c>
      <c r="H41" s="2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41" s="167">
        <f>IF(Sklop3[[#This Row],[ZAHTEVANA SHEMA KAKOVOSTI]]&lt;&gt;"",Sklop3[[#This Row],[Preračunana masa/volumen/kos na enoto kg]],"")</f>
        <v>250</v>
      </c>
      <c r="J41" s="309"/>
      <c r="K41" s="371"/>
      <c r="L41" s="371"/>
      <c r="M41" s="134" t="s">
        <v>160</v>
      </c>
      <c r="N41" s="84"/>
      <c r="O41" s="133" t="s">
        <v>160</v>
      </c>
      <c r="P41" s="340"/>
      <c r="Q41" s="314">
        <f>+Sklop3[[#This Row],[cena/enota brez DDV v EUR]]*Sklop3[[#This Row],[Stopnja DDV (%)]]</f>
        <v>0</v>
      </c>
      <c r="R41" s="314">
        <f>+Sklop3[[#This Row],[cena/enota brez DDV v EUR]]+Sklop3[[#This Row],[Davek (EUR)]]</f>
        <v>0</v>
      </c>
      <c r="S41" s="314">
        <f>+Sklop3[[#This Row],[cena/enota brez DDV v EUR]]*Sklop3[[#This Row],[Okvirna količina]]</f>
        <v>0</v>
      </c>
      <c r="T41" s="307">
        <f>+Sklop3[[#This Row],[Končna cena/enoto mere (EUR) z DDV]]*Sklop3[[#This Row],[Okvirna količina]]</f>
        <v>0</v>
      </c>
      <c r="U41" s="308"/>
    </row>
    <row r="42" spans="1:21" s="245" customFormat="1" ht="12">
      <c r="A42" s="80" t="s">
        <v>29</v>
      </c>
      <c r="B42" s="148" t="s">
        <v>603</v>
      </c>
      <c r="C42" s="149" t="s">
        <v>160</v>
      </c>
      <c r="D42" s="149" t="s">
        <v>594</v>
      </c>
      <c r="E42" s="118" t="s">
        <v>183</v>
      </c>
      <c r="F42" s="167">
        <v>300</v>
      </c>
      <c r="G42" s="238" t="s">
        <v>1</v>
      </c>
      <c r="H42" s="2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2" s="167">
        <f>IF(Sklop3[[#This Row],[ZAHTEVANA SHEMA KAKOVOSTI]]&lt;&gt;"",Sklop3[[#This Row],[Preračunana masa/volumen/kos na enoto kg]],"")</f>
        <v>300</v>
      </c>
      <c r="J42" s="309"/>
      <c r="K42" s="310"/>
      <c r="L42" s="310"/>
      <c r="M42" s="134" t="s">
        <v>160</v>
      </c>
      <c r="N42" s="84"/>
      <c r="O42" s="133" t="s">
        <v>160</v>
      </c>
      <c r="P42" s="340"/>
      <c r="Q42" s="314">
        <f>+Sklop3[[#This Row],[cena/enota brez DDV v EUR]]*Sklop3[[#This Row],[Stopnja DDV (%)]]</f>
        <v>0</v>
      </c>
      <c r="R42" s="314">
        <f>+Sklop3[[#This Row],[cena/enota brez DDV v EUR]]+Sklop3[[#This Row],[Davek (EUR)]]</f>
        <v>0</v>
      </c>
      <c r="S42" s="314">
        <f>+Sklop3[[#This Row],[cena/enota brez DDV v EUR]]*Sklop3[[#This Row],[Okvirna količina]]</f>
        <v>0</v>
      </c>
      <c r="T42" s="307">
        <f>+Sklop3[[#This Row],[Končna cena/enoto mere (EUR) z DDV]]*Sklop3[[#This Row],[Okvirna količina]]</f>
        <v>0</v>
      </c>
      <c r="U42" s="308"/>
    </row>
    <row r="43" spans="1:21" s="245" customFormat="1" ht="12">
      <c r="A43" s="80" t="s">
        <v>30</v>
      </c>
      <c r="B43" s="148" t="s">
        <v>602</v>
      </c>
      <c r="C43" s="149" t="s">
        <v>160</v>
      </c>
      <c r="D43" s="149" t="s">
        <v>1</v>
      </c>
      <c r="E43" s="118" t="s">
        <v>183</v>
      </c>
      <c r="F43" s="167">
        <v>200</v>
      </c>
      <c r="G43" s="238" t="s">
        <v>1</v>
      </c>
      <c r="H43" s="2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3" s="167">
        <f>IF(Sklop3[[#This Row],[ZAHTEVANA SHEMA KAKOVOSTI]]&lt;&gt;"",Sklop3[[#This Row],[Preračunana masa/volumen/kos na enoto kg]],"")</f>
        <v>200</v>
      </c>
      <c r="J43" s="309"/>
      <c r="K43" s="371"/>
      <c r="L43" s="371"/>
      <c r="M43" s="134" t="s">
        <v>160</v>
      </c>
      <c r="N43" s="84"/>
      <c r="O43" s="133" t="s">
        <v>160</v>
      </c>
      <c r="P43" s="340"/>
      <c r="Q43" s="314">
        <f>+Sklop3[[#This Row],[cena/enota brez DDV v EUR]]*Sklop3[[#This Row],[Stopnja DDV (%)]]</f>
        <v>0</v>
      </c>
      <c r="R43" s="314">
        <f>+Sklop3[[#This Row],[cena/enota brez DDV v EUR]]+Sklop3[[#This Row],[Davek (EUR)]]</f>
        <v>0</v>
      </c>
      <c r="S43" s="314">
        <f>+Sklop3[[#This Row],[cena/enota brez DDV v EUR]]*Sklop3[[#This Row],[Okvirna količina]]</f>
        <v>0</v>
      </c>
      <c r="T43" s="307">
        <f>+Sklop3[[#This Row],[Končna cena/enoto mere (EUR) z DDV]]*Sklop3[[#This Row],[Okvirna količina]]</f>
        <v>0</v>
      </c>
      <c r="U43" s="308"/>
    </row>
    <row r="44" spans="1:21" s="245" customFormat="1" ht="12">
      <c r="A44" s="80" t="s">
        <v>31</v>
      </c>
      <c r="B44" s="166" t="s">
        <v>601</v>
      </c>
      <c r="C44" s="149" t="s">
        <v>160</v>
      </c>
      <c r="D44" s="149" t="s">
        <v>1</v>
      </c>
      <c r="E44" s="118" t="s">
        <v>183</v>
      </c>
      <c r="F44" s="167">
        <v>200</v>
      </c>
      <c r="G44" s="238" t="s">
        <v>1</v>
      </c>
      <c r="H44" s="3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4" s="167">
        <f>IF(Sklop3[[#This Row],[ZAHTEVANA SHEMA KAKOVOSTI]]&lt;&gt;"",Sklop3[[#This Row],[Preračunana masa/volumen/kos na enoto kg]],"")</f>
        <v>200</v>
      </c>
      <c r="J44" s="309"/>
      <c r="K44" s="310"/>
      <c r="L44" s="310"/>
      <c r="M44" s="134" t="s">
        <v>160</v>
      </c>
      <c r="N44" s="84"/>
      <c r="O44" s="133" t="s">
        <v>160</v>
      </c>
      <c r="P44" s="340"/>
      <c r="Q44" s="314">
        <f>+Sklop3[[#This Row],[cena/enota brez DDV v EUR]]*Sklop3[[#This Row],[Stopnja DDV (%)]]</f>
        <v>0</v>
      </c>
      <c r="R44" s="314">
        <f>+Sklop3[[#This Row],[cena/enota brez DDV v EUR]]+Sklop3[[#This Row],[Davek (EUR)]]</f>
        <v>0</v>
      </c>
      <c r="S44" s="314">
        <f>+Sklop3[[#This Row],[cena/enota brez DDV v EUR]]*Sklop3[[#This Row],[Okvirna količina]]</f>
        <v>0</v>
      </c>
      <c r="T44" s="342">
        <f>+Sklop3[[#This Row],[Končna cena/enoto mere (EUR) z DDV]]*Sklop3[[#This Row],[Okvirna količina]]</f>
        <v>0</v>
      </c>
      <c r="U44" s="343"/>
    </row>
    <row r="45" spans="1:21" s="245" customFormat="1" ht="12">
      <c r="A45" s="80" t="s">
        <v>32</v>
      </c>
      <c r="B45" s="166" t="s">
        <v>872</v>
      </c>
      <c r="C45" s="149">
        <v>100</v>
      </c>
      <c r="D45" s="149" t="s">
        <v>158</v>
      </c>
      <c r="E45" s="118"/>
      <c r="F45" s="119">
        <v>100</v>
      </c>
      <c r="G45" s="208" t="s">
        <v>0</v>
      </c>
      <c r="H45" s="4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5" s="119" t="str">
        <f>IF(Sklop3[[#This Row],[ZAHTEVANA SHEMA KAKOVOSTI]]&lt;&gt;"",Sklop3[[#This Row],[Preračunana masa/volumen/kos na enoto kg]],"")</f>
        <v/>
      </c>
      <c r="J45" s="144"/>
      <c r="K45" s="209"/>
      <c r="L45" s="209"/>
      <c r="M45" s="134" t="s">
        <v>160</v>
      </c>
      <c r="N45" s="84"/>
      <c r="O45" s="133" t="s">
        <v>160</v>
      </c>
      <c r="P45" s="147"/>
      <c r="Q45" s="146">
        <f>+Sklop3[[#This Row],[cena/enota brez DDV v EUR]]*Sklop3[[#This Row],[Stopnja DDV (%)]]</f>
        <v>0</v>
      </c>
      <c r="R45" s="146">
        <f>+Sklop3[[#This Row],[cena/enota brez DDV v EUR]]+Sklop3[[#This Row],[Davek (EUR)]]</f>
        <v>0</v>
      </c>
      <c r="S45" s="146">
        <f>+Sklop3[[#This Row],[cena/enota brez DDV v EUR]]*Sklop3[[#This Row],[Okvirna količina]]</f>
        <v>0</v>
      </c>
      <c r="T45" s="259">
        <f>+Sklop3[[#This Row],[Končna cena/enoto mere (EUR) z DDV]]*Sklop3[[#This Row],[Okvirna količina]]</f>
        <v>0</v>
      </c>
      <c r="U45" s="150"/>
    </row>
    <row r="46" spans="1:21" s="245" customFormat="1" ht="12">
      <c r="A46" s="80" t="s">
        <v>33</v>
      </c>
      <c r="B46" s="166" t="s">
        <v>284</v>
      </c>
      <c r="C46" s="149" t="s">
        <v>160</v>
      </c>
      <c r="D46" s="149" t="s">
        <v>1</v>
      </c>
      <c r="E46" s="118"/>
      <c r="F46" s="167">
        <v>200</v>
      </c>
      <c r="G46" s="238" t="s">
        <v>1</v>
      </c>
      <c r="H46" s="2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6" s="167" t="str">
        <f>IF(Sklop3[[#This Row],[ZAHTEVANA SHEMA KAKOVOSTI]]&lt;&gt;"",Sklop3[[#This Row],[Preračunana masa/volumen/kos na enoto kg]],"")</f>
        <v/>
      </c>
      <c r="J46" s="309"/>
      <c r="K46" s="310"/>
      <c r="L46" s="310"/>
      <c r="M46" s="134" t="s">
        <v>160</v>
      </c>
      <c r="N46" s="84"/>
      <c r="O46" s="133" t="s">
        <v>160</v>
      </c>
      <c r="P46" s="340"/>
      <c r="Q46" s="314">
        <f>+Sklop3[[#This Row],[cena/enota brez DDV v EUR]]*Sklop3[[#This Row],[Stopnja DDV (%)]]</f>
        <v>0</v>
      </c>
      <c r="R46" s="314">
        <f>+Sklop3[[#This Row],[cena/enota brez DDV v EUR]]+Sklop3[[#This Row],[Davek (EUR)]]</f>
        <v>0</v>
      </c>
      <c r="S46" s="314">
        <f>+Sklop3[[#This Row],[cena/enota brez DDV v EUR]]*Sklop3[[#This Row],[Okvirna količina]]</f>
        <v>0</v>
      </c>
      <c r="T46" s="307">
        <f>+Sklop3[[#This Row],[Končna cena/enoto mere (EUR) z DDV]]*Sklop3[[#This Row],[Okvirna količina]]</f>
        <v>0</v>
      </c>
      <c r="U46" s="308"/>
    </row>
    <row r="47" spans="1:21" s="245" customFormat="1" ht="12">
      <c r="A47" s="80" t="s">
        <v>34</v>
      </c>
      <c r="B47" s="166" t="s">
        <v>611</v>
      </c>
      <c r="C47" s="149" t="s">
        <v>160</v>
      </c>
      <c r="D47" s="149" t="s">
        <v>1</v>
      </c>
      <c r="E47" s="118"/>
      <c r="F47" s="167">
        <v>60</v>
      </c>
      <c r="G47" s="238" t="s">
        <v>1</v>
      </c>
      <c r="H47" s="2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7" s="167" t="str">
        <f>IF(Sklop3[[#This Row],[ZAHTEVANA SHEMA KAKOVOSTI]]&lt;&gt;"",Sklop3[[#This Row],[Preračunana masa/volumen/kos na enoto kg]],"")</f>
        <v/>
      </c>
      <c r="J47" s="309"/>
      <c r="K47" s="310"/>
      <c r="L47" s="310"/>
      <c r="M47" s="134" t="s">
        <v>160</v>
      </c>
      <c r="N47" s="84"/>
      <c r="O47" s="133" t="s">
        <v>160</v>
      </c>
      <c r="P47" s="340"/>
      <c r="Q47" s="314">
        <f>+Sklop3[[#This Row],[cena/enota brez DDV v EUR]]*Sklop3[[#This Row],[Stopnja DDV (%)]]</f>
        <v>0</v>
      </c>
      <c r="R47" s="314">
        <f>+Sklop3[[#This Row],[cena/enota brez DDV v EUR]]+Sklop3[[#This Row],[Davek (EUR)]]</f>
        <v>0</v>
      </c>
      <c r="S47" s="314">
        <f>+Sklop3[[#This Row],[cena/enota brez DDV v EUR]]*Sklop3[[#This Row],[Okvirna količina]]</f>
        <v>0</v>
      </c>
      <c r="T47" s="307">
        <f>+Sklop3[[#This Row],[Končna cena/enoto mere (EUR) z DDV]]*Sklop3[[#This Row],[Okvirna količina]]</f>
        <v>0</v>
      </c>
      <c r="U47" s="308"/>
    </row>
    <row r="48" spans="1:21" s="245" customFormat="1" ht="12">
      <c r="A48" s="80" t="s">
        <v>35</v>
      </c>
      <c r="B48" s="166" t="s">
        <v>287</v>
      </c>
      <c r="C48" s="149" t="s">
        <v>160</v>
      </c>
      <c r="D48" s="149" t="s">
        <v>1</v>
      </c>
      <c r="E48" s="118"/>
      <c r="F48" s="167">
        <v>5</v>
      </c>
      <c r="G48" s="238" t="s">
        <v>1</v>
      </c>
      <c r="H48" s="3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8" s="167" t="str">
        <f>IF(Sklop3[[#This Row],[ZAHTEVANA SHEMA KAKOVOSTI]]&lt;&gt;"",Sklop3[[#This Row],[Preračunana masa/volumen/kos na enoto kg]],"")</f>
        <v/>
      </c>
      <c r="J48" s="309"/>
      <c r="K48" s="310"/>
      <c r="L48" s="310"/>
      <c r="M48" s="134" t="s">
        <v>160</v>
      </c>
      <c r="N48" s="84"/>
      <c r="O48" s="133" t="s">
        <v>160</v>
      </c>
      <c r="P48" s="340"/>
      <c r="Q48" s="314">
        <f>+Sklop3[[#This Row],[cena/enota brez DDV v EUR]]*Sklop3[[#This Row],[Stopnja DDV (%)]]</f>
        <v>0</v>
      </c>
      <c r="R48" s="314">
        <f>+Sklop3[[#This Row],[cena/enota brez DDV v EUR]]+Sklop3[[#This Row],[Davek (EUR)]]</f>
        <v>0</v>
      </c>
      <c r="S48" s="314">
        <f>+Sklop3[[#This Row],[cena/enota brez DDV v EUR]]*Sklop3[[#This Row],[Okvirna količina]]</f>
        <v>0</v>
      </c>
      <c r="T48" s="342">
        <f>+Sklop3[[#This Row],[Končna cena/enoto mere (EUR) z DDV]]*Sklop3[[#This Row],[Okvirna količina]]</f>
        <v>0</v>
      </c>
      <c r="U48" s="343"/>
    </row>
    <row r="49" spans="1:21">
      <c r="A49" s="178" t="s">
        <v>182</v>
      </c>
      <c r="B49" s="179"/>
      <c r="C49" s="180"/>
      <c r="D49" s="180"/>
      <c r="E49" s="181"/>
      <c r="F49" s="182"/>
      <c r="G49" s="183"/>
      <c r="H49" s="184">
        <f>SUBTOTAL(109,Sklop3[Preračunana masa/volumen/kos na enoto kg])</f>
        <v>5055</v>
      </c>
      <c r="I49" s="184">
        <f>SUBTOTAL(109,Sklop3[Živila iz shem kakovosti (kg)])</f>
        <v>2540</v>
      </c>
      <c r="J49" s="182"/>
      <c r="K49" s="185"/>
      <c r="L49" s="185"/>
      <c r="M49" s="186"/>
      <c r="N49" s="187"/>
      <c r="O49" s="187"/>
      <c r="P49" s="187"/>
      <c r="Q49" s="188"/>
      <c r="R49" s="182"/>
      <c r="S49" s="188">
        <f>SUBTOTAL(109,Sklop3[Vrednost za okvirno količino (EUR) brez DDV])</f>
        <v>0</v>
      </c>
      <c r="T49" s="188">
        <f>SUBTOTAL(109,Sklop3[Vrednost za okvirno količino (EUR) z DDV])</f>
        <v>0</v>
      </c>
      <c r="U49" s="189">
        <f>SUBTOTAL(103,Sklop3[Shema kakovosti
(nacionalne, evropske)
])</f>
        <v>0</v>
      </c>
    </row>
    <row r="50" spans="1:21" ht="15">
      <c r="A50" s="5"/>
      <c r="B50" s="3"/>
      <c r="C50" s="27"/>
      <c r="D50" s="27"/>
      <c r="E50" s="26"/>
      <c r="F50" s="6"/>
      <c r="H50" s="7"/>
      <c r="I50" s="7"/>
      <c r="J50" s="7"/>
      <c r="K50" s="7"/>
      <c r="L50" s="21"/>
      <c r="M50" s="21"/>
      <c r="N50" s="7"/>
      <c r="O50" s="7"/>
      <c r="P50" s="7"/>
      <c r="Q50" s="7"/>
      <c r="R50" s="7"/>
      <c r="S50" s="2"/>
      <c r="T50" s="2"/>
      <c r="U50" s="6"/>
    </row>
    <row r="51" spans="1:21">
      <c r="A51" s="45" t="s">
        <v>178</v>
      </c>
      <c r="B51" s="17"/>
      <c r="C51" s="29"/>
      <c r="D51" s="29"/>
      <c r="E51" s="104"/>
      <c r="Q51" s="45"/>
      <c r="R51" s="45"/>
      <c r="S51" s="45"/>
      <c r="T51" s="45"/>
    </row>
    <row r="52" spans="1:21">
      <c r="A52" s="12" t="s">
        <v>180</v>
      </c>
      <c r="B52" s="17"/>
      <c r="C52" s="29"/>
      <c r="D52" s="29"/>
      <c r="E52" s="104"/>
    </row>
    <row r="53" spans="1:21">
      <c r="A53" s="99" t="s">
        <v>250</v>
      </c>
      <c r="F53" s="65"/>
      <c r="G53" s="65"/>
      <c r="H53" s="30"/>
      <c r="I53" s="30"/>
      <c r="J53" s="30"/>
      <c r="K53" s="30"/>
      <c r="L53" s="51"/>
      <c r="M53" s="51"/>
      <c r="N53" s="30"/>
      <c r="O53" s="30"/>
      <c r="P53" s="30"/>
      <c r="Q53" s="30"/>
      <c r="R53" s="30"/>
    </row>
    <row r="54" spans="1:21">
      <c r="A54" s="114" t="s">
        <v>240</v>
      </c>
      <c r="F54" s="65"/>
      <c r="G54" s="65"/>
      <c r="H54" s="30"/>
      <c r="I54" s="30"/>
      <c r="J54" s="30"/>
      <c r="K54" s="30"/>
      <c r="L54" s="51"/>
      <c r="M54" s="51"/>
      <c r="N54" s="30"/>
      <c r="O54" s="30"/>
      <c r="P54" s="30"/>
      <c r="Q54" s="30"/>
      <c r="R54" s="30"/>
    </row>
    <row r="55" spans="1:21">
      <c r="N55" s="30"/>
      <c r="O55" s="30"/>
      <c r="P55" s="30"/>
      <c r="Q55" s="30"/>
      <c r="R55" s="30"/>
    </row>
    <row r="56" spans="1:21">
      <c r="A56" s="99" t="s">
        <v>66</v>
      </c>
      <c r="F56" s="65"/>
      <c r="G56" s="65" t="s">
        <v>67</v>
      </c>
      <c r="H56" s="30"/>
      <c r="I56" s="30"/>
      <c r="J56" s="30"/>
      <c r="K56" s="30"/>
      <c r="L56" s="51"/>
      <c r="M56" s="51"/>
      <c r="N56" s="30"/>
      <c r="O56" s="30"/>
      <c r="P56" s="30"/>
      <c r="Q56" s="30" t="s">
        <v>68</v>
      </c>
      <c r="R56" s="30"/>
    </row>
    <row r="57" spans="1:21" ht="15">
      <c r="A57" s="5"/>
      <c r="B57" s="3"/>
      <c r="C57" s="27"/>
      <c r="D57" s="27"/>
      <c r="E57" s="26"/>
      <c r="F57" s="6"/>
      <c r="H57" s="7"/>
      <c r="I57" s="7"/>
      <c r="J57" s="7"/>
      <c r="K57" s="7"/>
      <c r="L57" s="21"/>
      <c r="M57" s="21"/>
      <c r="N57" s="7"/>
      <c r="O57" s="7"/>
      <c r="P57" s="7"/>
      <c r="Q57" s="7"/>
      <c r="R57" s="7"/>
      <c r="S57" s="2"/>
      <c r="T57" s="2"/>
      <c r="U57" s="6"/>
    </row>
    <row r="58" spans="1:21">
      <c r="B58" s="17"/>
      <c r="C58" s="29"/>
      <c r="D58" s="29"/>
      <c r="E58" s="104"/>
    </row>
    <row r="59" spans="1:21">
      <c r="B59" s="17"/>
      <c r="C59" s="29"/>
      <c r="D59" s="29"/>
      <c r="E59" s="104"/>
    </row>
    <row r="60" spans="1:21">
      <c r="B60" s="17"/>
      <c r="C60" s="29"/>
      <c r="D60" s="29"/>
      <c r="E60" s="104"/>
    </row>
    <row r="61" spans="1:21">
      <c r="B61" s="17"/>
      <c r="C61" s="29"/>
      <c r="D61" s="29"/>
      <c r="E61" s="104"/>
    </row>
    <row r="62" spans="1:21">
      <c r="B62" s="17"/>
      <c r="C62" s="29"/>
      <c r="D62" s="29"/>
      <c r="E62" s="104"/>
    </row>
    <row r="63" spans="1:21">
      <c r="B63" s="17"/>
      <c r="C63" s="29"/>
      <c r="D63" s="29"/>
      <c r="E63" s="104"/>
    </row>
    <row r="64" spans="1:21">
      <c r="B64" s="17"/>
      <c r="C64" s="29"/>
      <c r="D64" s="29"/>
      <c r="E64" s="104"/>
    </row>
    <row r="65" spans="1:22">
      <c r="B65" s="17"/>
      <c r="C65" s="29"/>
      <c r="D65" s="29"/>
      <c r="E65" s="104"/>
    </row>
    <row r="66" spans="1:22">
      <c r="B66" s="17"/>
      <c r="C66" s="29"/>
      <c r="D66" s="29"/>
      <c r="E66" s="104"/>
    </row>
    <row r="67" spans="1:22">
      <c r="B67" s="17"/>
      <c r="C67" s="29"/>
      <c r="D67" s="29"/>
      <c r="E67" s="104"/>
    </row>
    <row r="68" spans="1:22">
      <c r="B68" s="17"/>
      <c r="C68" s="29"/>
      <c r="D68" s="29"/>
      <c r="E68" s="104"/>
    </row>
    <row r="69" spans="1:22">
      <c r="B69" s="17"/>
      <c r="C69" s="29"/>
      <c r="D69" s="29"/>
      <c r="E69" s="104"/>
    </row>
    <row r="70" spans="1:22">
      <c r="B70" s="17"/>
      <c r="C70" s="29"/>
      <c r="D70" s="29"/>
      <c r="E70" s="104"/>
    </row>
    <row r="71" spans="1:22">
      <c r="B71" s="17"/>
      <c r="C71" s="29"/>
      <c r="D71" s="29"/>
      <c r="E71" s="104"/>
    </row>
    <row r="72" spans="1:22" s="19" customFormat="1">
      <c r="A72" s="12"/>
      <c r="B72" s="17"/>
      <c r="C72" s="29"/>
      <c r="D72" s="29"/>
      <c r="E72" s="104"/>
      <c r="F72" s="105"/>
      <c r="G72" s="105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9"/>
      <c r="D73" s="29"/>
      <c r="E73" s="104"/>
      <c r="F73" s="105"/>
      <c r="G73" s="105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9"/>
      <c r="D74" s="29"/>
      <c r="E74" s="104"/>
      <c r="F74" s="105"/>
      <c r="G74" s="105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9"/>
      <c r="D75" s="29"/>
      <c r="E75" s="104"/>
      <c r="F75" s="105"/>
      <c r="G75" s="105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9"/>
      <c r="D76" s="29"/>
      <c r="E76" s="104"/>
      <c r="F76" s="105"/>
      <c r="G76" s="105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9"/>
      <c r="D77" s="29"/>
      <c r="E77" s="104"/>
      <c r="F77" s="105"/>
      <c r="G77" s="105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9"/>
      <c r="D78" s="29"/>
      <c r="E78" s="104"/>
      <c r="F78" s="105"/>
      <c r="G78" s="105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9"/>
      <c r="D79" s="29"/>
      <c r="E79" s="104"/>
      <c r="F79" s="105"/>
      <c r="G79" s="105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9"/>
      <c r="D80" s="29"/>
      <c r="E80" s="104"/>
      <c r="F80" s="105"/>
      <c r="G80" s="105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9"/>
      <c r="D81" s="29"/>
      <c r="E81" s="104"/>
      <c r="F81" s="105"/>
      <c r="G81" s="105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9"/>
      <c r="D82" s="29"/>
      <c r="E82" s="104"/>
      <c r="F82" s="105"/>
      <c r="G82" s="105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9"/>
      <c r="D83" s="29"/>
      <c r="E83" s="104"/>
      <c r="F83" s="105"/>
      <c r="G83" s="105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9"/>
      <c r="D84" s="29"/>
      <c r="E84" s="104"/>
      <c r="F84" s="105"/>
      <c r="G84" s="105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9"/>
      <c r="D85" s="29"/>
      <c r="E85" s="104"/>
      <c r="F85" s="105"/>
      <c r="G85" s="105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9"/>
      <c r="D86" s="29"/>
      <c r="E86" s="104"/>
      <c r="F86" s="105"/>
      <c r="G86" s="105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9"/>
      <c r="D87" s="29"/>
      <c r="E87" s="104"/>
      <c r="F87" s="105"/>
      <c r="G87" s="105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9"/>
      <c r="D88" s="29"/>
      <c r="E88" s="104"/>
      <c r="F88" s="105"/>
      <c r="G88" s="105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9"/>
      <c r="D89" s="29"/>
      <c r="E89" s="104"/>
      <c r="F89" s="105"/>
      <c r="G89" s="105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9"/>
      <c r="D90" s="29"/>
      <c r="E90" s="104"/>
      <c r="F90" s="105"/>
      <c r="G90" s="105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9"/>
      <c r="D91" s="29"/>
      <c r="E91" s="104"/>
      <c r="F91" s="105"/>
      <c r="G91" s="105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9"/>
      <c r="D92" s="29"/>
      <c r="E92" s="104"/>
      <c r="F92" s="105"/>
      <c r="G92" s="105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9"/>
      <c r="D93" s="29"/>
      <c r="E93" s="104"/>
      <c r="F93" s="105"/>
      <c r="G93" s="105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9"/>
      <c r="D94" s="29"/>
      <c r="E94" s="104"/>
      <c r="F94" s="105"/>
      <c r="G94" s="105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9"/>
      <c r="D95" s="29"/>
      <c r="E95" s="104"/>
      <c r="F95" s="105"/>
      <c r="G95" s="105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9"/>
      <c r="D96" s="29"/>
      <c r="E96" s="104"/>
      <c r="F96" s="105"/>
      <c r="G96" s="105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9"/>
      <c r="D97" s="29"/>
      <c r="E97" s="104"/>
      <c r="F97" s="105"/>
      <c r="G97" s="105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9"/>
      <c r="D98" s="29"/>
      <c r="E98" s="104"/>
      <c r="F98" s="105"/>
      <c r="G98" s="105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9"/>
      <c r="D99" s="29"/>
      <c r="E99" s="104"/>
      <c r="F99" s="105"/>
      <c r="G99" s="105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9"/>
      <c r="D100" s="29"/>
      <c r="E100" s="104"/>
      <c r="F100" s="105"/>
      <c r="G100" s="105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9"/>
      <c r="D101" s="29"/>
      <c r="E101" s="104"/>
      <c r="F101" s="105"/>
      <c r="G101" s="105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9"/>
      <c r="D102" s="29"/>
      <c r="E102" s="104"/>
      <c r="F102" s="105"/>
      <c r="G102" s="105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9"/>
      <c r="D103" s="29"/>
      <c r="E103" s="104"/>
      <c r="F103" s="105"/>
      <c r="G103" s="105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9"/>
      <c r="D104" s="29"/>
      <c r="E104" s="104"/>
      <c r="F104" s="105"/>
      <c r="G104" s="105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9"/>
      <c r="D105" s="29"/>
      <c r="E105" s="104"/>
      <c r="F105" s="105"/>
      <c r="G105" s="105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105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9"/>
      <c r="D253" s="29"/>
      <c r="E253" s="104"/>
      <c r="F253" s="105"/>
      <c r="G253" s="105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9"/>
      <c r="D254" s="29"/>
      <c r="E254" s="104"/>
      <c r="F254" s="105"/>
      <c r="G254" s="105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9"/>
      <c r="D255" s="29"/>
      <c r="E255" s="104"/>
      <c r="F255" s="105"/>
      <c r="G255" s="105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9"/>
      <c r="D256" s="29"/>
      <c r="E256" s="104"/>
      <c r="F256" s="105"/>
      <c r="G256" s="105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9"/>
      <c r="D257" s="29"/>
      <c r="E257" s="104"/>
      <c r="F257" s="105"/>
      <c r="G257" s="105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9"/>
      <c r="D258" s="29"/>
      <c r="E258" s="104"/>
      <c r="F258" s="105"/>
      <c r="G258" s="105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9"/>
      <c r="D259" s="29"/>
      <c r="E259" s="104"/>
      <c r="F259" s="105"/>
      <c r="G259" s="105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9"/>
      <c r="D260" s="29"/>
      <c r="E260" s="104"/>
      <c r="F260" s="105"/>
      <c r="G260" s="105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9"/>
      <c r="D261" s="29"/>
      <c r="E261" s="104"/>
      <c r="F261" s="105"/>
      <c r="G261" s="105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9"/>
      <c r="D262" s="29"/>
      <c r="E262" s="104"/>
      <c r="F262" s="105"/>
      <c r="G262" s="105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9"/>
      <c r="D263" s="29"/>
      <c r="E263" s="104"/>
      <c r="F263" s="105"/>
      <c r="G263" s="105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9"/>
      <c r="D264" s="29"/>
      <c r="E264" s="104"/>
      <c r="F264" s="105"/>
      <c r="G264" s="105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9"/>
      <c r="D265" s="29"/>
      <c r="E265" s="104"/>
      <c r="F265" s="105"/>
      <c r="G265" s="105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9"/>
      <c r="D266" s="29"/>
      <c r="E266" s="104"/>
      <c r="F266" s="105"/>
      <c r="G266" s="105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9"/>
      <c r="D267" s="29"/>
      <c r="E267" s="104"/>
      <c r="F267" s="105"/>
      <c r="G267" s="105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9"/>
      <c r="D268" s="29"/>
      <c r="E268" s="104"/>
      <c r="F268" s="105"/>
      <c r="G268" s="105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9"/>
      <c r="D269" s="29"/>
      <c r="E269" s="104"/>
      <c r="F269" s="105"/>
      <c r="G269" s="105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9"/>
      <c r="D270" s="29"/>
      <c r="E270" s="104"/>
      <c r="F270" s="105"/>
      <c r="G270" s="105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9"/>
      <c r="D271" s="29"/>
      <c r="E271" s="104"/>
      <c r="F271" s="105"/>
      <c r="G271" s="105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9"/>
      <c r="D272" s="29"/>
      <c r="E272" s="104"/>
      <c r="F272" s="105"/>
      <c r="G272" s="105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9"/>
      <c r="D273" s="29"/>
      <c r="E273" s="104"/>
      <c r="F273" s="105"/>
      <c r="G273" s="105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9"/>
      <c r="D274" s="29"/>
      <c r="E274" s="104"/>
      <c r="F274" s="105"/>
      <c r="G274" s="105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9"/>
      <c r="D275" s="29"/>
      <c r="E275" s="104"/>
      <c r="F275" s="105"/>
      <c r="G275" s="105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9"/>
      <c r="D276" s="29"/>
      <c r="E276" s="104"/>
      <c r="F276" s="105"/>
      <c r="G276" s="105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9"/>
      <c r="D277" s="29"/>
      <c r="E277" s="104"/>
      <c r="F277" s="105"/>
      <c r="G277" s="105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9"/>
      <c r="D278" s="29"/>
      <c r="E278" s="104"/>
      <c r="F278" s="105"/>
      <c r="G278" s="105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9"/>
      <c r="D279" s="29"/>
      <c r="E279" s="104"/>
      <c r="F279" s="105"/>
      <c r="G279" s="105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9"/>
      <c r="D280" s="29"/>
      <c r="E280" s="104"/>
      <c r="F280" s="105"/>
      <c r="G280" s="105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19">
    <cfRule type="colorScale" priority="5">
      <colorScale>
        <cfvo type="min"/>
        <cfvo type="max"/>
        <color rgb="FFFCFCFF"/>
        <color rgb="FFF8696B"/>
      </colorScale>
    </cfRule>
  </conditionalFormatting>
  <conditionalFormatting sqref="B21">
    <cfRule type="colorScale" priority="1">
      <colorScale>
        <cfvo type="min"/>
        <cfvo type="max"/>
        <color rgb="FFFCFCFF"/>
        <color rgb="FFF8696B"/>
      </colorScale>
    </cfRule>
  </conditionalFormatting>
  <conditionalFormatting sqref="B24:B25 B20 B27:B30">
    <cfRule type="colorScale" priority="6535">
      <colorScale>
        <cfvo type="min"/>
        <cfvo type="max"/>
        <color rgb="FFFCFCFF"/>
        <color rgb="FFF8696B"/>
      </colorScale>
    </cfRule>
  </conditionalFormatting>
  <conditionalFormatting sqref="B26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49" max="20" man="1"/>
    <brk id="14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58"/>
  <sheetViews>
    <sheetView topLeftCell="A2" zoomScale="90" zoomScaleNormal="90" zoomScaleSheetLayoutView="100" workbookViewId="0">
      <selection activeCell="Q37" sqref="Q37"/>
    </sheetView>
  </sheetViews>
  <sheetFormatPr defaultColWidth="8.85546875" defaultRowHeight="12.75"/>
  <cols>
    <col min="1" max="1" width="3.5703125" style="12" customWidth="1"/>
    <col min="2" max="2" width="41.85546875" style="18" customWidth="1"/>
    <col min="3" max="3" width="10.7109375" style="28" customWidth="1"/>
    <col min="4" max="4" width="9.710937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77" t="str">
        <f>+'prva stran'!B6</f>
        <v>OSNOVNA ŠOLA ZREČE</v>
      </c>
      <c r="D2" s="578"/>
      <c r="E2" s="578"/>
      <c r="F2" s="578"/>
      <c r="G2" s="578"/>
      <c r="H2" s="578"/>
      <c r="I2" s="578"/>
      <c r="J2" s="578"/>
    </row>
    <row r="3" spans="1:21" ht="15">
      <c r="B3" s="47" t="s">
        <v>131</v>
      </c>
      <c r="C3" s="579" t="str">
        <f>+'prva stran'!B7</f>
        <v>ŠOLSKA CESTA 3, 3214 ZREČE</v>
      </c>
      <c r="D3" s="580"/>
      <c r="E3" s="580"/>
      <c r="F3" s="580"/>
      <c r="G3" s="580"/>
      <c r="H3" s="580"/>
      <c r="I3" s="580"/>
      <c r="J3" s="580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81">
        <f>+'prva stran'!B10</f>
        <v>0</v>
      </c>
      <c r="D6" s="582"/>
      <c r="E6" s="582"/>
      <c r="F6" s="582"/>
      <c r="G6" s="582"/>
      <c r="H6" s="582"/>
      <c r="I6" s="582"/>
      <c r="J6" s="582"/>
    </row>
    <row r="7" spans="1:21" ht="17.45" customHeight="1">
      <c r="B7" s="48" t="s">
        <v>131</v>
      </c>
      <c r="C7" s="583">
        <f>+'prva stran'!B11</f>
        <v>0</v>
      </c>
      <c r="D7" s="584"/>
      <c r="E7" s="584"/>
      <c r="F7" s="584"/>
      <c r="G7" s="584"/>
      <c r="H7" s="584"/>
      <c r="I7" s="584"/>
      <c r="J7" s="584"/>
    </row>
    <row r="8" spans="1:21" ht="17.45" customHeight="1">
      <c r="B8" s="48" t="s">
        <v>132</v>
      </c>
      <c r="C8" s="583">
        <f>+'prva stran'!B12</f>
        <v>0</v>
      </c>
      <c r="D8" s="584"/>
      <c r="E8" s="584"/>
      <c r="F8" s="584"/>
      <c r="G8" s="584"/>
      <c r="H8" s="584"/>
      <c r="I8" s="584"/>
      <c r="J8" s="584"/>
    </row>
    <row r="9" spans="1:21" s="13" customFormat="1" ht="17.45" customHeight="1">
      <c r="A9" s="10"/>
      <c r="B9" s="49" t="s">
        <v>134</v>
      </c>
      <c r="C9" s="585">
        <f>+'prva stran'!B13</f>
        <v>0</v>
      </c>
      <c r="D9" s="584"/>
      <c r="E9" s="584"/>
      <c r="F9" s="584"/>
      <c r="G9" s="584"/>
      <c r="H9" s="584"/>
      <c r="I9" s="584"/>
      <c r="J9" s="58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pred_rekapitulacija'!A17</f>
        <v>4.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76" t="str">
        <f>+'Ponudbeni pred_rekapitulacija'!B17</f>
        <v>EKOLOŠKO MESO</v>
      </c>
      <c r="C13" s="576"/>
      <c r="D13" s="576"/>
      <c r="E13" s="576"/>
      <c r="F13" s="576"/>
      <c r="G13" s="576"/>
      <c r="H13" s="576"/>
      <c r="I13" s="576"/>
      <c r="J13" s="576"/>
      <c r="K13" s="576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52" customFormat="1" ht="12">
      <c r="A16" s="149" t="s">
        <v>2</v>
      </c>
      <c r="B16" s="514" t="s">
        <v>620</v>
      </c>
      <c r="C16" s="149" t="s">
        <v>160</v>
      </c>
      <c r="D16" s="149" t="s">
        <v>1</v>
      </c>
      <c r="E16" s="118"/>
      <c r="F16" s="136">
        <v>200</v>
      </c>
      <c r="G16" s="162" t="s">
        <v>1</v>
      </c>
      <c r="H16" s="13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6" s="414" t="str">
        <f>IF(Sklop4[[#This Row],[ZAHTEVANA SHEMA KAKOVOSTI]]&lt;&gt;"",Sklop4[[#This Row],[Preračunana masa/volumen/kos na enoto kg]],"")</f>
        <v/>
      </c>
      <c r="J16" s="432"/>
      <c r="K16" s="433"/>
      <c r="L16" s="433"/>
      <c r="M16" s="134" t="s">
        <v>160</v>
      </c>
      <c r="N16" s="84"/>
      <c r="O16" s="133" t="s">
        <v>160</v>
      </c>
      <c r="P16" s="434"/>
      <c r="Q16" s="435">
        <f>+Sklop4[[#This Row],[cena/enota brez DDV v EUR]]*Sklop4[[#This Row],[Stopnja DDV (%)]]</f>
        <v>0</v>
      </c>
      <c r="R16" s="435">
        <f>+Sklop4[[#This Row],[cena/enota brez DDV v EUR]]+Sklop4[[#This Row],[Davek (EUR)]]</f>
        <v>0</v>
      </c>
      <c r="S16" s="435">
        <f>+Sklop4[[#This Row],[cena/enota brez DDV v EUR]]*Sklop4[[#This Row],[Okvirna količina]]</f>
        <v>0</v>
      </c>
      <c r="T16" s="435">
        <f>+Sklop4[[#This Row],[Končna cena/enoto mere (EUR) z DDV]]*Sklop4[[#This Row],[Okvirna količina]]</f>
        <v>0</v>
      </c>
      <c r="U16" s="132" t="s">
        <v>160</v>
      </c>
    </row>
    <row r="17" spans="1:21">
      <c r="A17" s="149" t="s">
        <v>4</v>
      </c>
      <c r="B17" s="514" t="s">
        <v>614</v>
      </c>
      <c r="C17" s="149" t="s">
        <v>160</v>
      </c>
      <c r="D17" s="149" t="s">
        <v>1</v>
      </c>
      <c r="E17" s="118"/>
      <c r="F17" s="119">
        <v>50</v>
      </c>
      <c r="G17" s="162" t="s">
        <v>1</v>
      </c>
      <c r="H17" s="11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7" s="119" t="str">
        <f>IF(Sklop4[[#This Row],[ZAHTEVANA SHEMA KAKOVOSTI]]&lt;&gt;"",Sklop4[[#This Row],[Preračunana masa/volumen/kos na enoto kg]],"")</f>
        <v/>
      </c>
      <c r="J17" s="144"/>
      <c r="K17" s="209"/>
      <c r="L17" s="209"/>
      <c r="M17" s="134" t="s">
        <v>160</v>
      </c>
      <c r="N17" s="84"/>
      <c r="O17" s="133" t="s">
        <v>160</v>
      </c>
      <c r="P17" s="151"/>
      <c r="Q17" s="146">
        <f>+Sklop4[[#This Row],[cena/enota brez DDV v EUR]]*Sklop4[[#This Row],[Stopnja DDV (%)]]</f>
        <v>0</v>
      </c>
      <c r="R17" s="146">
        <f>+Sklop4[[#This Row],[cena/enota brez DDV v EUR]]+Sklop4[[#This Row],[Davek (EUR)]]</f>
        <v>0</v>
      </c>
      <c r="S17" s="146">
        <f>+Sklop4[[#This Row],[cena/enota brez DDV v EUR]]*Sklop4[[#This Row],[Okvirna količina]]</f>
        <v>0</v>
      </c>
      <c r="T17" s="259">
        <f>+Sklop4[[#This Row],[Končna cena/enoto mere (EUR) z DDV]]*Sklop4[[#This Row],[Okvirna količina]]</f>
        <v>0</v>
      </c>
      <c r="U17" s="132" t="s">
        <v>160</v>
      </c>
    </row>
    <row r="18" spans="1:21">
      <c r="A18" s="149" t="s">
        <v>5</v>
      </c>
      <c r="B18" s="514" t="s">
        <v>613</v>
      </c>
      <c r="C18" s="149" t="s">
        <v>160</v>
      </c>
      <c r="D18" s="149" t="s">
        <v>1</v>
      </c>
      <c r="E18" s="118"/>
      <c r="F18" s="136">
        <v>50</v>
      </c>
      <c r="G18" s="162" t="s">
        <v>1</v>
      </c>
      <c r="H18" s="13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8" s="136" t="str">
        <f>IF(Sklop4[[#This Row],[ZAHTEVANA SHEMA KAKOVOSTI]]&lt;&gt;"",Sklop4[[#This Row],[Preračunana masa/volumen/kos na enoto kg]],"")</f>
        <v/>
      </c>
      <c r="J18" s="137"/>
      <c r="K18" s="138"/>
      <c r="L18" s="138"/>
      <c r="M18" s="134" t="s">
        <v>160</v>
      </c>
      <c r="N18" s="84"/>
      <c r="O18" s="133" t="s">
        <v>160</v>
      </c>
      <c r="P18" s="140"/>
      <c r="Q18" s="139">
        <f>+Sklop4[[#This Row],[cena/enota brez DDV v EUR]]*Sklop4[[#This Row],[Stopnja DDV (%)]]</f>
        <v>0</v>
      </c>
      <c r="R18" s="139">
        <f>+Sklop4[[#This Row],[cena/enota brez DDV v EUR]]+Sklop4[[#This Row],[Davek (EUR)]]</f>
        <v>0</v>
      </c>
      <c r="S18" s="139">
        <f>+Sklop4[[#This Row],[cena/enota brez DDV v EUR]]*Sklop4[[#This Row],[Okvirna količina]]</f>
        <v>0</v>
      </c>
      <c r="T18" s="141">
        <f>+Sklop4[[#This Row],[Končna cena/enoto mere (EUR) z DDV]]*Sklop4[[#This Row],[Okvirna količina]]</f>
        <v>0</v>
      </c>
      <c r="U18" s="132" t="s">
        <v>160</v>
      </c>
    </row>
    <row r="19" spans="1:21">
      <c r="A19" s="149" t="s">
        <v>6</v>
      </c>
      <c r="B19" s="514" t="s">
        <v>612</v>
      </c>
      <c r="C19" s="149" t="s">
        <v>160</v>
      </c>
      <c r="D19" s="149" t="s">
        <v>1</v>
      </c>
      <c r="E19" s="118"/>
      <c r="F19" s="136">
        <v>200</v>
      </c>
      <c r="G19" s="162" t="s">
        <v>1</v>
      </c>
      <c r="H19" s="13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9" s="136" t="str">
        <f>IF(Sklop4[[#This Row],[ZAHTEVANA SHEMA KAKOVOSTI]]&lt;&gt;"",Sklop4[[#This Row],[Preračunana masa/volumen/kos na enoto kg]],"")</f>
        <v/>
      </c>
      <c r="J19" s="137"/>
      <c r="K19" s="138"/>
      <c r="L19" s="138"/>
      <c r="M19" s="134" t="s">
        <v>160</v>
      </c>
      <c r="N19" s="84"/>
      <c r="O19" s="133" t="s">
        <v>160</v>
      </c>
      <c r="P19" s="140"/>
      <c r="Q19" s="139">
        <f>+Sklop4[[#This Row],[cena/enota brez DDV v EUR]]*Sklop4[[#This Row],[Stopnja DDV (%)]]</f>
        <v>0</v>
      </c>
      <c r="R19" s="139">
        <f>+Sklop4[[#This Row],[cena/enota brez DDV v EUR]]+Sklop4[[#This Row],[Davek (EUR)]]</f>
        <v>0</v>
      </c>
      <c r="S19" s="139">
        <f>+Sklop4[[#This Row],[cena/enota brez DDV v EUR]]*Sklop4[[#This Row],[Okvirna količina]]</f>
        <v>0</v>
      </c>
      <c r="T19" s="141">
        <f>+Sklop4[[#This Row],[Končna cena/enoto mere (EUR) z DDV]]*Sklop4[[#This Row],[Okvirna količina]]</f>
        <v>0</v>
      </c>
      <c r="U19" s="132" t="s">
        <v>160</v>
      </c>
    </row>
    <row r="20" spans="1:21">
      <c r="A20" s="149" t="s">
        <v>7</v>
      </c>
      <c r="B20" s="514" t="s">
        <v>619</v>
      </c>
      <c r="C20" s="149" t="s">
        <v>160</v>
      </c>
      <c r="D20" s="149" t="s">
        <v>1</v>
      </c>
      <c r="E20" s="118"/>
      <c r="F20" s="119">
        <v>250</v>
      </c>
      <c r="G20" s="162" t="s">
        <v>1</v>
      </c>
      <c r="H20" s="11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0" s="119" t="str">
        <f>IF(Sklop4[[#This Row],[ZAHTEVANA SHEMA KAKOVOSTI]]&lt;&gt;"",Sklop4[[#This Row],[Preračunana masa/volumen/kos na enoto kg]],"")</f>
        <v/>
      </c>
      <c r="J20" s="144"/>
      <c r="K20" s="145"/>
      <c r="L20" s="145"/>
      <c r="M20" s="134" t="s">
        <v>160</v>
      </c>
      <c r="N20" s="146"/>
      <c r="O20" s="133" t="s">
        <v>160</v>
      </c>
      <c r="P20" s="147"/>
      <c r="Q20" s="146">
        <f>+Sklop4[[#This Row],[cena/enota brez DDV v EUR]]*Sklop4[[#This Row],[Stopnja DDV (%)]]</f>
        <v>0</v>
      </c>
      <c r="R20" s="146">
        <f>+Sklop4[[#This Row],[cena/enota brez DDV v EUR]]+Sklop4[[#This Row],[Davek (EUR)]]</f>
        <v>0</v>
      </c>
      <c r="S20" s="146">
        <f>+Sklop4[[#This Row],[cena/enota brez DDV v EUR]]*Sklop4[[#This Row],[Okvirna količina]]</f>
        <v>0</v>
      </c>
      <c r="T20" s="214">
        <f>+Sklop4[[#This Row],[Končna cena/enoto mere (EUR) z DDV]]*Sklop4[[#This Row],[Okvirna količina]]</f>
        <v>0</v>
      </c>
      <c r="U20" s="132" t="s">
        <v>160</v>
      </c>
    </row>
    <row r="21" spans="1:21" ht="24">
      <c r="A21" s="149" t="s">
        <v>8</v>
      </c>
      <c r="B21" s="514" t="s">
        <v>621</v>
      </c>
      <c r="C21" s="149" t="s">
        <v>160</v>
      </c>
      <c r="D21" s="149" t="s">
        <v>1</v>
      </c>
      <c r="E21" s="118"/>
      <c r="F21" s="136">
        <v>50</v>
      </c>
      <c r="G21" s="162" t="s">
        <v>1</v>
      </c>
      <c r="H21" s="13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1" s="136" t="str">
        <f>IF(Sklop4[[#This Row],[ZAHTEVANA SHEMA KAKOVOSTI]]&lt;&gt;"",Sklop4[[#This Row],[Preračunana masa/volumen/kos na enoto kg]],"")</f>
        <v/>
      </c>
      <c r="J21" s="137"/>
      <c r="K21" s="138"/>
      <c r="L21" s="138"/>
      <c r="M21" s="134" t="s">
        <v>160</v>
      </c>
      <c r="N21" s="84"/>
      <c r="O21" s="133" t="s">
        <v>160</v>
      </c>
      <c r="P21" s="140"/>
      <c r="Q21" s="139">
        <f>+Sklop4[[#This Row],[cena/enota brez DDV v EUR]]*Sklop4[[#This Row],[Stopnja DDV (%)]]</f>
        <v>0</v>
      </c>
      <c r="R21" s="139">
        <f>+Sklop4[[#This Row],[cena/enota brez DDV v EUR]]+Sklop4[[#This Row],[Davek (EUR)]]</f>
        <v>0</v>
      </c>
      <c r="S21" s="139">
        <f>+Sklop4[[#This Row],[cena/enota brez DDV v EUR]]*Sklop4[[#This Row],[Okvirna količina]]</f>
        <v>0</v>
      </c>
      <c r="T21" s="141">
        <f>+Sklop4[[#This Row],[Končna cena/enoto mere (EUR) z DDV]]*Sklop4[[#This Row],[Okvirna količina]]</f>
        <v>0</v>
      </c>
      <c r="U21" s="132" t="s">
        <v>160</v>
      </c>
    </row>
    <row r="22" spans="1:21">
      <c r="A22" s="149" t="s">
        <v>9</v>
      </c>
      <c r="B22" s="514" t="s">
        <v>618</v>
      </c>
      <c r="C22" s="149" t="s">
        <v>160</v>
      </c>
      <c r="D22" s="149" t="s">
        <v>1</v>
      </c>
      <c r="E22" s="118"/>
      <c r="F22" s="119">
        <v>100</v>
      </c>
      <c r="G22" s="162" t="s">
        <v>1</v>
      </c>
      <c r="H22" s="11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119" t="str">
        <f>IF(Sklop4[[#This Row],[ZAHTEVANA SHEMA KAKOVOSTI]]&lt;&gt;"",Sklop4[[#This Row],[Preračunana masa/volumen/kos na enoto kg]],"")</f>
        <v/>
      </c>
      <c r="J22" s="144"/>
      <c r="K22" s="209"/>
      <c r="L22" s="209"/>
      <c r="M22" s="134" t="s">
        <v>160</v>
      </c>
      <c r="N22" s="84"/>
      <c r="O22" s="133" t="s">
        <v>160</v>
      </c>
      <c r="P22" s="151"/>
      <c r="Q22" s="146">
        <f>+Sklop4[[#This Row],[cena/enota brez DDV v EUR]]*Sklop4[[#This Row],[Stopnja DDV (%)]]</f>
        <v>0</v>
      </c>
      <c r="R22" s="146">
        <f>+Sklop4[[#This Row],[cena/enota brez DDV v EUR]]+Sklop4[[#This Row],[Davek (EUR)]]</f>
        <v>0</v>
      </c>
      <c r="S22" s="146">
        <f>+Sklop4[[#This Row],[cena/enota brez DDV v EUR]]*Sklop4[[#This Row],[Okvirna količina]]</f>
        <v>0</v>
      </c>
      <c r="T22" s="259">
        <f>+Sklop4[[#This Row],[Končna cena/enoto mere (EUR) z DDV]]*Sklop4[[#This Row],[Okvirna količina]]</f>
        <v>0</v>
      </c>
      <c r="U22" s="132" t="s">
        <v>160</v>
      </c>
    </row>
    <row r="23" spans="1:21">
      <c r="A23" s="149" t="s">
        <v>10</v>
      </c>
      <c r="B23" s="514" t="s">
        <v>616</v>
      </c>
      <c r="C23" s="149" t="s">
        <v>160</v>
      </c>
      <c r="D23" s="149" t="s">
        <v>1</v>
      </c>
      <c r="E23" s="118"/>
      <c r="F23" s="136">
        <v>100</v>
      </c>
      <c r="G23" s="162" t="s">
        <v>1</v>
      </c>
      <c r="H23" s="13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3" s="136" t="str">
        <f>IF(Sklop4[[#This Row],[ZAHTEVANA SHEMA KAKOVOSTI]]&lt;&gt;"",Sklop4[[#This Row],[Preračunana masa/volumen/kos na enoto kg]],"")</f>
        <v/>
      </c>
      <c r="J23" s="137"/>
      <c r="K23" s="138"/>
      <c r="L23" s="138"/>
      <c r="M23" s="134" t="s">
        <v>160</v>
      </c>
      <c r="N23" s="146"/>
      <c r="O23" s="133" t="s">
        <v>160</v>
      </c>
      <c r="P23" s="140"/>
      <c r="Q23" s="139">
        <f>+Sklop4[[#This Row],[cena/enota brez DDV v EUR]]*Sklop4[[#This Row],[Stopnja DDV (%)]]</f>
        <v>0</v>
      </c>
      <c r="R23" s="139">
        <f>+Sklop4[[#This Row],[cena/enota brez DDV v EUR]]+Sklop4[[#This Row],[Davek (EUR)]]</f>
        <v>0</v>
      </c>
      <c r="S23" s="139">
        <f>+Sklop4[[#This Row],[cena/enota brez DDV v EUR]]*Sklop4[[#This Row],[Okvirna količina]]</f>
        <v>0</v>
      </c>
      <c r="T23" s="431">
        <f>+Sklop4[[#This Row],[Končna cena/enoto mere (EUR) z DDV]]*Sklop4[[#This Row],[Okvirna količina]]</f>
        <v>0</v>
      </c>
      <c r="U23" s="132" t="s">
        <v>160</v>
      </c>
    </row>
    <row r="24" spans="1:21">
      <c r="A24" s="149" t="s">
        <v>11</v>
      </c>
      <c r="B24" s="514" t="s">
        <v>617</v>
      </c>
      <c r="C24" s="149" t="s">
        <v>160</v>
      </c>
      <c r="D24" s="149" t="s">
        <v>1</v>
      </c>
      <c r="E24" s="118"/>
      <c r="F24" s="119">
        <v>100</v>
      </c>
      <c r="G24" s="162" t="s">
        <v>1</v>
      </c>
      <c r="H24" s="11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4" s="119" t="str">
        <f>IF(Sklop4[[#This Row],[ZAHTEVANA SHEMA KAKOVOSTI]]&lt;&gt;"",Sklop4[[#This Row],[Preračunana masa/volumen/kos na enoto kg]],"")</f>
        <v/>
      </c>
      <c r="J24" s="144"/>
      <c r="K24" s="209"/>
      <c r="L24" s="209"/>
      <c r="M24" s="134" t="s">
        <v>160</v>
      </c>
      <c r="N24" s="146"/>
      <c r="O24" s="133" t="s">
        <v>160</v>
      </c>
      <c r="P24" s="151"/>
      <c r="Q24" s="146">
        <f>+Sklop4[[#This Row],[cena/enota brez DDV v EUR]]*Sklop4[[#This Row],[Stopnja DDV (%)]]</f>
        <v>0</v>
      </c>
      <c r="R24" s="146">
        <f>+Sklop4[[#This Row],[cena/enota brez DDV v EUR]]+Sklop4[[#This Row],[Davek (EUR)]]</f>
        <v>0</v>
      </c>
      <c r="S24" s="146">
        <f>+Sklop4[[#This Row],[cena/enota brez DDV v EUR]]*Sklop4[[#This Row],[Okvirna količina]]</f>
        <v>0</v>
      </c>
      <c r="T24" s="214">
        <f>+Sklop4[[#This Row],[Končna cena/enoto mere (EUR) z DDV]]*Sklop4[[#This Row],[Okvirna količina]]</f>
        <v>0</v>
      </c>
      <c r="U24" s="132" t="s">
        <v>160</v>
      </c>
    </row>
    <row r="25" spans="1:21">
      <c r="A25" s="149" t="s">
        <v>12</v>
      </c>
      <c r="B25" s="514" t="s">
        <v>615</v>
      </c>
      <c r="C25" s="149" t="s">
        <v>160</v>
      </c>
      <c r="D25" s="149" t="s">
        <v>1</v>
      </c>
      <c r="E25" s="118"/>
      <c r="F25" s="136">
        <v>100</v>
      </c>
      <c r="G25" s="162" t="s">
        <v>1</v>
      </c>
      <c r="H25" s="13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5" s="136" t="str">
        <f>IF(Sklop4[[#This Row],[ZAHTEVANA SHEMA KAKOVOSTI]]&lt;&gt;"",Sklop4[[#This Row],[Preračunana masa/volumen/kos na enoto kg]],"")</f>
        <v/>
      </c>
      <c r="J25" s="137"/>
      <c r="K25" s="138"/>
      <c r="L25" s="138"/>
      <c r="M25" s="134" t="s">
        <v>160</v>
      </c>
      <c r="N25" s="84"/>
      <c r="O25" s="133" t="s">
        <v>160</v>
      </c>
      <c r="P25" s="140"/>
      <c r="Q25" s="139">
        <f>+Sklop4[[#This Row],[cena/enota brez DDV v EUR]]*Sklop4[[#This Row],[Stopnja DDV (%)]]</f>
        <v>0</v>
      </c>
      <c r="R25" s="139">
        <f>+Sklop4[[#This Row],[cena/enota brez DDV v EUR]]+Sklop4[[#This Row],[Davek (EUR)]]</f>
        <v>0</v>
      </c>
      <c r="S25" s="139">
        <f>+Sklop4[[#This Row],[cena/enota brez DDV v EUR]]*Sklop4[[#This Row],[Okvirna količina]]</f>
        <v>0</v>
      </c>
      <c r="T25" s="141">
        <f>+Sklop4[[#This Row],[Končna cena/enoto mere (EUR) z DDV]]*Sklop4[[#This Row],[Okvirna količina]]</f>
        <v>0</v>
      </c>
      <c r="U25" s="132" t="s">
        <v>160</v>
      </c>
    </row>
    <row r="26" spans="1:21">
      <c r="A26" s="178" t="s">
        <v>182</v>
      </c>
      <c r="B26" s="179"/>
      <c r="C26" s="180"/>
      <c r="D26" s="180"/>
      <c r="E26" s="181"/>
      <c r="F26" s="182"/>
      <c r="G26" s="183"/>
      <c r="H26" s="184">
        <f>SUBTOTAL(109,Sklop4[Preračunana masa/volumen/kos na enoto kg])</f>
        <v>1200</v>
      </c>
      <c r="I26" s="184">
        <f>SUBTOTAL(109,Sklop4[Živila iz shem kakovosti (kg)])</f>
        <v>0</v>
      </c>
      <c r="J26" s="182"/>
      <c r="K26" s="185"/>
      <c r="L26" s="185"/>
      <c r="M26" s="186"/>
      <c r="N26" s="187"/>
      <c r="O26" s="187"/>
      <c r="P26" s="187"/>
      <c r="Q26" s="188"/>
      <c r="R26" s="182"/>
      <c r="S26" s="188">
        <f>SUBTOTAL(109,Sklop4[Vrednost za okvirno količino (EUR) brez DDV])</f>
        <v>0</v>
      </c>
      <c r="T26" s="188">
        <f>SUBTOTAL(109,Sklop4[Vrednost za okvirno količino (EUR) z DDV])</f>
        <v>0</v>
      </c>
      <c r="U26" s="189"/>
    </row>
    <row r="27" spans="1:21" s="278" customFormat="1">
      <c r="A27" s="266"/>
      <c r="B27" s="267"/>
      <c r="C27" s="268"/>
      <c r="D27" s="268"/>
      <c r="E27" s="269"/>
      <c r="F27" s="270"/>
      <c r="G27" s="271"/>
      <c r="H27" s="272"/>
      <c r="I27" s="272"/>
      <c r="J27" s="270"/>
      <c r="K27" s="273"/>
      <c r="L27" s="273"/>
      <c r="M27" s="274"/>
      <c r="N27" s="275"/>
      <c r="O27" s="275"/>
      <c r="P27" s="275"/>
      <c r="Q27" s="276"/>
      <c r="R27" s="270"/>
      <c r="S27" s="276"/>
      <c r="T27" s="276"/>
      <c r="U27" s="277"/>
    </row>
    <row r="28" spans="1:21">
      <c r="A28" s="45" t="s">
        <v>178</v>
      </c>
      <c r="B28" s="17"/>
      <c r="C28" s="29"/>
      <c r="D28" s="29"/>
      <c r="E28" s="104"/>
      <c r="Q28" s="45"/>
      <c r="R28" s="45"/>
      <c r="S28" s="45"/>
      <c r="T28" s="45"/>
    </row>
    <row r="29" spans="1:21">
      <c r="A29" s="12" t="s">
        <v>180</v>
      </c>
      <c r="B29" s="17"/>
      <c r="C29" s="29"/>
      <c r="D29" s="29"/>
      <c r="E29" s="104"/>
    </row>
    <row r="30" spans="1:21">
      <c r="A30" s="99" t="s">
        <v>250</v>
      </c>
      <c r="F30" s="65"/>
      <c r="G30" s="65"/>
      <c r="H30" s="30"/>
      <c r="I30" s="30"/>
      <c r="J30" s="30"/>
      <c r="K30" s="30"/>
      <c r="L30" s="51"/>
      <c r="M30" s="51"/>
      <c r="N30" s="30"/>
      <c r="O30" s="30"/>
      <c r="P30" s="30"/>
      <c r="Q30" s="30"/>
      <c r="R30" s="30"/>
    </row>
    <row r="31" spans="1:21">
      <c r="A31" s="586" t="s">
        <v>388</v>
      </c>
      <c r="B31" s="586"/>
      <c r="C31" s="586"/>
      <c r="D31" s="586"/>
      <c r="E31" s="586"/>
      <c r="F31" s="586"/>
      <c r="G31" s="586"/>
      <c r="H31" s="586"/>
      <c r="I31" s="586"/>
      <c r="J31" s="586"/>
      <c r="K31" s="586"/>
      <c r="L31" s="586"/>
      <c r="M31" s="51"/>
      <c r="N31" s="30"/>
      <c r="O31" s="30"/>
      <c r="P31" s="30"/>
      <c r="Q31" s="30"/>
      <c r="R31" s="30"/>
    </row>
    <row r="32" spans="1:21">
      <c r="A32" s="114"/>
      <c r="F32" s="65"/>
      <c r="G32" s="65"/>
      <c r="H32" s="30"/>
      <c r="I32" s="30"/>
      <c r="J32" s="30"/>
      <c r="K32" s="30"/>
      <c r="L32" s="51"/>
      <c r="M32" s="51"/>
      <c r="N32" s="30"/>
      <c r="O32" s="30"/>
      <c r="P32" s="30"/>
      <c r="Q32" s="30"/>
      <c r="R32" s="30"/>
    </row>
    <row r="33" spans="1:22">
      <c r="E33" s="109"/>
      <c r="N33" s="30"/>
      <c r="O33" s="30"/>
      <c r="P33" s="30"/>
      <c r="Q33" s="30"/>
      <c r="R33" s="30"/>
    </row>
    <row r="34" spans="1:22">
      <c r="A34" s="99" t="s">
        <v>66</v>
      </c>
      <c r="F34" s="65"/>
      <c r="G34" s="65" t="s">
        <v>67</v>
      </c>
      <c r="H34" s="30"/>
      <c r="I34" s="30"/>
      <c r="J34" s="30"/>
      <c r="K34" s="30"/>
      <c r="L34" s="51"/>
      <c r="M34" s="51"/>
      <c r="N34" s="30"/>
      <c r="O34" s="30"/>
      <c r="P34" s="30"/>
      <c r="Q34" s="30" t="s">
        <v>68</v>
      </c>
      <c r="R34" s="30"/>
    </row>
    <row r="35" spans="1:22" ht="15">
      <c r="A35" s="5"/>
      <c r="B35" s="3"/>
      <c r="C35" s="27"/>
      <c r="D35" s="27"/>
      <c r="E35" s="26"/>
      <c r="F35" s="6"/>
      <c r="H35" s="7"/>
      <c r="I35" s="7"/>
      <c r="J35" s="7"/>
      <c r="K35" s="7"/>
      <c r="L35" s="21"/>
      <c r="M35" s="21"/>
      <c r="N35" s="7"/>
      <c r="O35" s="7"/>
      <c r="P35" s="7"/>
      <c r="Q35" s="7"/>
      <c r="R35" s="7"/>
      <c r="S35" s="2"/>
      <c r="T35" s="2"/>
      <c r="U35" s="6"/>
    </row>
    <row r="36" spans="1:22">
      <c r="B36" s="17"/>
      <c r="C36" s="29"/>
      <c r="D36" s="29"/>
      <c r="E36" s="104"/>
    </row>
    <row r="37" spans="1:22">
      <c r="B37" s="17"/>
      <c r="C37" s="29"/>
      <c r="D37" s="29"/>
      <c r="E37" s="104"/>
    </row>
    <row r="38" spans="1:22">
      <c r="B38" s="17"/>
      <c r="C38" s="29"/>
      <c r="D38" s="29"/>
      <c r="E38" s="104"/>
    </row>
    <row r="39" spans="1:22">
      <c r="B39" s="17"/>
      <c r="C39" s="29"/>
      <c r="D39" s="29"/>
      <c r="E39" s="104"/>
    </row>
    <row r="40" spans="1:22">
      <c r="B40" s="17"/>
      <c r="C40" s="29"/>
      <c r="D40" s="29"/>
      <c r="E40" s="104"/>
    </row>
    <row r="41" spans="1:22">
      <c r="B41" s="17"/>
      <c r="C41" s="29"/>
      <c r="D41" s="29"/>
      <c r="E41" s="104"/>
    </row>
    <row r="42" spans="1:22">
      <c r="B42" s="17"/>
      <c r="C42" s="29"/>
      <c r="D42" s="29"/>
      <c r="E42" s="104"/>
    </row>
    <row r="43" spans="1:22">
      <c r="B43" s="17"/>
      <c r="C43" s="29"/>
      <c r="D43" s="29"/>
      <c r="E43" s="104"/>
    </row>
    <row r="44" spans="1:22" s="19" customFormat="1">
      <c r="A44" s="12"/>
      <c r="B44" s="17"/>
      <c r="C44" s="29"/>
      <c r="D44" s="29"/>
      <c r="E44" s="104"/>
      <c r="F44" s="105"/>
      <c r="G44" s="105"/>
      <c r="L44" s="12"/>
      <c r="M44" s="12"/>
      <c r="N44" s="12"/>
      <c r="O44" s="12"/>
      <c r="P44" s="12"/>
      <c r="Q44" s="12"/>
      <c r="R44" s="12"/>
      <c r="S44" s="12"/>
      <c r="T44" s="12"/>
      <c r="U44" s="65"/>
      <c r="V44" s="12"/>
    </row>
    <row r="45" spans="1:22" s="19" customFormat="1">
      <c r="A45" s="12"/>
      <c r="B45" s="17"/>
      <c r="C45" s="29"/>
      <c r="D45" s="29"/>
      <c r="E45" s="104"/>
      <c r="F45" s="105"/>
      <c r="G45" s="105"/>
      <c r="L45" s="12"/>
      <c r="M45" s="12"/>
      <c r="N45" s="12"/>
      <c r="O45" s="12"/>
      <c r="P45" s="12"/>
      <c r="Q45" s="12"/>
      <c r="R45" s="12"/>
      <c r="S45" s="12"/>
      <c r="T45" s="12"/>
      <c r="U45" s="65"/>
      <c r="V45" s="12"/>
    </row>
    <row r="46" spans="1:22" s="19" customFormat="1">
      <c r="A46" s="12"/>
      <c r="B46" s="17"/>
      <c r="C46" s="29"/>
      <c r="D46" s="29"/>
      <c r="E46" s="104"/>
      <c r="F46" s="105"/>
      <c r="G46" s="105"/>
      <c r="L46" s="12"/>
      <c r="M46" s="12"/>
      <c r="N46" s="12"/>
      <c r="O46" s="12"/>
      <c r="P46" s="12"/>
      <c r="Q46" s="12"/>
      <c r="R46" s="12"/>
      <c r="S46" s="12"/>
      <c r="T46" s="12"/>
      <c r="U46" s="65"/>
      <c r="V46" s="12"/>
    </row>
    <row r="47" spans="1:22" s="19" customFormat="1">
      <c r="A47" s="12"/>
      <c r="B47" s="17"/>
      <c r="C47" s="29"/>
      <c r="D47" s="29"/>
      <c r="E47" s="104"/>
      <c r="F47" s="105"/>
      <c r="G47" s="105"/>
      <c r="L47" s="12"/>
      <c r="M47" s="12"/>
      <c r="N47" s="12"/>
      <c r="O47" s="12"/>
      <c r="P47" s="12"/>
      <c r="Q47" s="12"/>
      <c r="R47" s="12"/>
      <c r="S47" s="12"/>
      <c r="T47" s="12"/>
      <c r="U47" s="65"/>
      <c r="V47" s="12"/>
    </row>
    <row r="48" spans="1:22" s="19" customFormat="1">
      <c r="A48" s="12"/>
      <c r="B48" s="17"/>
      <c r="C48" s="29"/>
      <c r="D48" s="29"/>
      <c r="E48" s="104"/>
      <c r="F48" s="105"/>
      <c r="G48" s="105"/>
      <c r="L48" s="12"/>
      <c r="M48" s="12"/>
      <c r="N48" s="12"/>
      <c r="O48" s="12"/>
      <c r="P48" s="12"/>
      <c r="Q48" s="12"/>
      <c r="R48" s="12"/>
      <c r="S48" s="12"/>
      <c r="T48" s="12"/>
      <c r="U48" s="65"/>
      <c r="V48" s="12"/>
    </row>
    <row r="49" spans="1:22" s="19" customFormat="1">
      <c r="A49" s="12"/>
      <c r="B49" s="17"/>
      <c r="C49" s="29"/>
      <c r="D49" s="29"/>
      <c r="E49" s="104"/>
      <c r="F49" s="105"/>
      <c r="G49" s="105"/>
      <c r="L49" s="12"/>
      <c r="M49" s="12"/>
      <c r="N49" s="12"/>
      <c r="O49" s="12"/>
      <c r="P49" s="12"/>
      <c r="Q49" s="12"/>
      <c r="R49" s="12"/>
      <c r="S49" s="12"/>
      <c r="T49" s="12"/>
      <c r="U49" s="65"/>
      <c r="V49" s="12"/>
    </row>
    <row r="50" spans="1:22" s="19" customFormat="1">
      <c r="A50" s="12"/>
      <c r="B50" s="17"/>
      <c r="C50" s="29"/>
      <c r="D50" s="29"/>
      <c r="E50" s="104"/>
      <c r="F50" s="105"/>
      <c r="G50" s="105"/>
      <c r="L50" s="12"/>
      <c r="M50" s="12"/>
      <c r="N50" s="12"/>
      <c r="O50" s="12"/>
      <c r="P50" s="12"/>
      <c r="Q50" s="12"/>
      <c r="R50" s="12"/>
      <c r="S50" s="12"/>
      <c r="T50" s="12"/>
      <c r="U50" s="65"/>
      <c r="V50" s="12"/>
    </row>
    <row r="51" spans="1:22" s="19" customFormat="1">
      <c r="A51" s="12"/>
      <c r="B51" s="17"/>
      <c r="C51" s="29"/>
      <c r="D51" s="29"/>
      <c r="E51" s="104"/>
      <c r="F51" s="105"/>
      <c r="G51" s="105"/>
      <c r="L51" s="12"/>
      <c r="M51" s="12"/>
      <c r="N51" s="12"/>
      <c r="O51" s="12"/>
      <c r="P51" s="12"/>
      <c r="Q51" s="12"/>
      <c r="R51" s="12"/>
      <c r="S51" s="12"/>
      <c r="T51" s="12"/>
      <c r="U51" s="65"/>
      <c r="V51" s="12"/>
    </row>
    <row r="52" spans="1:22" s="19" customFormat="1">
      <c r="A52" s="12"/>
      <c r="B52" s="17"/>
      <c r="C52" s="29"/>
      <c r="D52" s="29"/>
      <c r="E52" s="104"/>
      <c r="F52" s="105"/>
      <c r="G52" s="105"/>
      <c r="L52" s="12"/>
      <c r="M52" s="12"/>
      <c r="N52" s="12"/>
      <c r="O52" s="12"/>
      <c r="P52" s="12"/>
      <c r="Q52" s="12"/>
      <c r="R52" s="12"/>
      <c r="S52" s="12"/>
      <c r="T52" s="12"/>
      <c r="U52" s="65"/>
      <c r="V52" s="12"/>
    </row>
    <row r="53" spans="1:22" s="19" customFormat="1">
      <c r="A53" s="12"/>
      <c r="B53" s="17"/>
      <c r="C53" s="29"/>
      <c r="D53" s="29"/>
      <c r="E53" s="104"/>
      <c r="F53" s="105"/>
      <c r="G53" s="105"/>
      <c r="L53" s="12"/>
      <c r="M53" s="12"/>
      <c r="N53" s="12"/>
      <c r="O53" s="12"/>
      <c r="P53" s="12"/>
      <c r="Q53" s="12"/>
      <c r="R53" s="12"/>
      <c r="S53" s="12"/>
      <c r="T53" s="12"/>
      <c r="U53" s="65"/>
      <c r="V53" s="12"/>
    </row>
    <row r="54" spans="1:22" s="19" customFormat="1">
      <c r="A54" s="12"/>
      <c r="B54" s="17"/>
      <c r="C54" s="29"/>
      <c r="D54" s="29"/>
      <c r="E54" s="104"/>
      <c r="F54" s="105"/>
      <c r="G54" s="105"/>
      <c r="L54" s="12"/>
      <c r="M54" s="12"/>
      <c r="N54" s="12"/>
      <c r="O54" s="12"/>
      <c r="P54" s="12"/>
      <c r="Q54" s="12"/>
      <c r="R54" s="12"/>
      <c r="S54" s="12"/>
      <c r="T54" s="12"/>
      <c r="U54" s="65"/>
      <c r="V54" s="12"/>
    </row>
    <row r="55" spans="1:22" s="19" customFormat="1">
      <c r="A55" s="12"/>
      <c r="B55" s="17"/>
      <c r="C55" s="29"/>
      <c r="D55" s="29"/>
      <c r="E55" s="104"/>
      <c r="F55" s="105"/>
      <c r="G55" s="105"/>
      <c r="L55" s="12"/>
      <c r="M55" s="12"/>
      <c r="N55" s="12"/>
      <c r="O55" s="12"/>
      <c r="P55" s="12"/>
      <c r="Q55" s="12"/>
      <c r="R55" s="12"/>
      <c r="S55" s="12"/>
      <c r="T55" s="12"/>
      <c r="U55" s="65"/>
      <c r="V55" s="12"/>
    </row>
    <row r="56" spans="1:22" s="19" customFormat="1">
      <c r="A56" s="12"/>
      <c r="B56" s="17"/>
      <c r="C56" s="29"/>
      <c r="D56" s="29"/>
      <c r="E56" s="104"/>
      <c r="F56" s="105"/>
      <c r="G56" s="105"/>
      <c r="L56" s="12"/>
      <c r="M56" s="12"/>
      <c r="N56" s="12"/>
      <c r="O56" s="12"/>
      <c r="P56" s="12"/>
      <c r="Q56" s="12"/>
      <c r="R56" s="12"/>
      <c r="S56" s="12"/>
      <c r="T56" s="12"/>
      <c r="U56" s="65"/>
      <c r="V56" s="12"/>
    </row>
    <row r="57" spans="1:22" s="19" customFormat="1">
      <c r="A57" s="12"/>
      <c r="B57" s="17"/>
      <c r="C57" s="29"/>
      <c r="D57" s="29"/>
      <c r="E57" s="104"/>
      <c r="F57" s="105"/>
      <c r="G57" s="105"/>
      <c r="L57" s="12"/>
      <c r="M57" s="12"/>
      <c r="N57" s="12"/>
      <c r="O57" s="12"/>
      <c r="P57" s="12"/>
      <c r="Q57" s="12"/>
      <c r="R57" s="12"/>
      <c r="S57" s="12"/>
      <c r="T57" s="12"/>
      <c r="U57" s="65"/>
      <c r="V57" s="12"/>
    </row>
    <row r="58" spans="1:22" s="19" customFormat="1">
      <c r="A58" s="12"/>
      <c r="B58" s="17"/>
      <c r="C58" s="29"/>
      <c r="D58" s="29"/>
      <c r="E58" s="104"/>
      <c r="F58" s="105"/>
      <c r="G58" s="105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9"/>
      <c r="D59" s="29"/>
      <c r="E59" s="104"/>
      <c r="F59" s="105"/>
      <c r="G59" s="105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9"/>
      <c r="D60" s="29"/>
      <c r="E60" s="104"/>
      <c r="F60" s="105"/>
      <c r="G60" s="105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9"/>
      <c r="D61" s="29"/>
      <c r="E61" s="104"/>
      <c r="F61" s="105"/>
      <c r="G61" s="105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9"/>
      <c r="D62" s="29"/>
      <c r="E62" s="104"/>
      <c r="F62" s="105"/>
      <c r="G62" s="105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9"/>
      <c r="D63" s="29"/>
      <c r="E63" s="104"/>
      <c r="F63" s="105"/>
      <c r="G63" s="105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9"/>
      <c r="D64" s="29"/>
      <c r="E64" s="104"/>
      <c r="F64" s="105"/>
      <c r="G64" s="105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9"/>
      <c r="D65" s="29"/>
      <c r="E65" s="104"/>
      <c r="F65" s="105"/>
      <c r="G65" s="105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9"/>
      <c r="D66" s="29"/>
      <c r="E66" s="104"/>
      <c r="F66" s="105"/>
      <c r="G66" s="105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9"/>
      <c r="D67" s="29"/>
      <c r="E67" s="104"/>
      <c r="F67" s="105"/>
      <c r="G67" s="105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9"/>
      <c r="D68" s="29"/>
      <c r="E68" s="104"/>
      <c r="F68" s="105"/>
      <c r="G68" s="105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9"/>
      <c r="D69" s="29"/>
      <c r="E69" s="104"/>
      <c r="F69" s="105"/>
      <c r="G69" s="105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9"/>
      <c r="D70" s="29"/>
      <c r="E70" s="104"/>
      <c r="F70" s="105"/>
      <c r="G70" s="105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9"/>
      <c r="D71" s="29"/>
      <c r="E71" s="104"/>
      <c r="F71" s="105"/>
      <c r="G71" s="105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9"/>
      <c r="D72" s="29"/>
      <c r="E72" s="104"/>
      <c r="F72" s="105"/>
      <c r="G72" s="105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9"/>
      <c r="D73" s="29"/>
      <c r="E73" s="104"/>
      <c r="F73" s="105"/>
      <c r="G73" s="105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9"/>
      <c r="D74" s="29"/>
      <c r="E74" s="104"/>
      <c r="F74" s="105"/>
      <c r="G74" s="105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9"/>
      <c r="D75" s="29"/>
      <c r="E75" s="104"/>
      <c r="F75" s="105"/>
      <c r="G75" s="105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9"/>
      <c r="D76" s="29"/>
      <c r="E76" s="104"/>
      <c r="F76" s="105"/>
      <c r="G76" s="105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9"/>
      <c r="D77" s="29"/>
      <c r="E77" s="104"/>
      <c r="F77" s="105"/>
      <c r="G77" s="105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9"/>
      <c r="D78" s="29"/>
      <c r="E78" s="104"/>
      <c r="F78" s="105"/>
      <c r="G78" s="105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9"/>
      <c r="D79" s="29"/>
      <c r="E79" s="104"/>
      <c r="F79" s="105"/>
      <c r="G79" s="105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9"/>
      <c r="D80" s="29"/>
      <c r="E80" s="104"/>
      <c r="F80" s="105"/>
      <c r="G80" s="105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9"/>
      <c r="D81" s="29"/>
      <c r="E81" s="104"/>
      <c r="F81" s="105"/>
      <c r="G81" s="105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9"/>
      <c r="D82" s="29"/>
      <c r="E82" s="104"/>
      <c r="F82" s="105"/>
      <c r="G82" s="105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9"/>
      <c r="D83" s="29"/>
      <c r="E83" s="104"/>
      <c r="F83" s="105"/>
      <c r="G83" s="105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9"/>
      <c r="D84" s="29"/>
      <c r="E84" s="104"/>
      <c r="F84" s="105"/>
      <c r="G84" s="105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9"/>
      <c r="D85" s="29"/>
      <c r="E85" s="104"/>
      <c r="F85" s="105"/>
      <c r="G85" s="105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9"/>
      <c r="D86" s="29"/>
      <c r="E86" s="104"/>
      <c r="F86" s="105"/>
      <c r="G86" s="105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9"/>
      <c r="D87" s="29"/>
      <c r="E87" s="104"/>
      <c r="F87" s="105"/>
      <c r="G87" s="105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9"/>
      <c r="D88" s="29"/>
      <c r="E88" s="104"/>
      <c r="F88" s="105"/>
      <c r="G88" s="105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9"/>
      <c r="D89" s="29"/>
      <c r="E89" s="104"/>
      <c r="F89" s="105"/>
      <c r="G89" s="105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9"/>
      <c r="D90" s="29"/>
      <c r="E90" s="104"/>
      <c r="F90" s="105"/>
      <c r="G90" s="105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9"/>
      <c r="D91" s="29"/>
      <c r="E91" s="104"/>
      <c r="F91" s="105"/>
      <c r="G91" s="105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9"/>
      <c r="D92" s="29"/>
      <c r="E92" s="104"/>
      <c r="F92" s="105"/>
      <c r="G92" s="105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9"/>
      <c r="D93" s="29"/>
      <c r="E93" s="104"/>
      <c r="F93" s="105"/>
      <c r="G93" s="105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9"/>
      <c r="D94" s="29"/>
      <c r="E94" s="104"/>
      <c r="F94" s="105"/>
      <c r="G94" s="105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9"/>
      <c r="D95" s="29"/>
      <c r="E95" s="104"/>
      <c r="F95" s="105"/>
      <c r="G95" s="105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9"/>
      <c r="D96" s="29"/>
      <c r="E96" s="104"/>
      <c r="F96" s="105"/>
      <c r="G96" s="105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9"/>
      <c r="D97" s="29"/>
      <c r="E97" s="104"/>
      <c r="F97" s="105"/>
      <c r="G97" s="105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9"/>
      <c r="D98" s="29"/>
      <c r="E98" s="104"/>
      <c r="F98" s="105"/>
      <c r="G98" s="105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9"/>
      <c r="D99" s="29"/>
      <c r="E99" s="104"/>
      <c r="F99" s="105"/>
      <c r="G99" s="105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9"/>
      <c r="D100" s="29"/>
      <c r="E100" s="104"/>
      <c r="F100" s="105"/>
      <c r="G100" s="105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9"/>
      <c r="D101" s="29"/>
      <c r="E101" s="104"/>
      <c r="F101" s="105"/>
      <c r="G101" s="105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9"/>
      <c r="D102" s="29"/>
      <c r="E102" s="104"/>
      <c r="F102" s="105"/>
      <c r="G102" s="105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9"/>
      <c r="D103" s="29"/>
      <c r="E103" s="104"/>
      <c r="F103" s="105"/>
      <c r="G103" s="105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9"/>
      <c r="D104" s="29"/>
      <c r="E104" s="104"/>
      <c r="F104" s="105"/>
      <c r="G104" s="105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9"/>
      <c r="D105" s="29"/>
      <c r="E105" s="104"/>
      <c r="F105" s="105"/>
      <c r="G105" s="105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105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>
      <c r="B253" s="17"/>
      <c r="C253" s="29"/>
      <c r="D253" s="29"/>
      <c r="E253" s="104"/>
    </row>
    <row r="254" spans="1:22">
      <c r="B254" s="17"/>
      <c r="C254" s="29"/>
      <c r="D254" s="29"/>
      <c r="E254" s="104"/>
    </row>
    <row r="255" spans="1:22">
      <c r="B255" s="17"/>
      <c r="C255" s="29"/>
      <c r="D255" s="29"/>
      <c r="E255" s="104"/>
    </row>
    <row r="256" spans="1:22">
      <c r="B256" s="17"/>
      <c r="C256" s="29"/>
      <c r="D256" s="29"/>
      <c r="E256" s="104"/>
    </row>
    <row r="257" spans="2:5">
      <c r="B257" s="17"/>
      <c r="C257" s="29"/>
      <c r="D257" s="29"/>
      <c r="E257" s="104"/>
    </row>
    <row r="258" spans="2:5">
      <c r="B258" s="17"/>
      <c r="C258" s="29"/>
      <c r="D258" s="29"/>
      <c r="E258" s="104"/>
    </row>
  </sheetData>
  <sheetProtection insertRows="0" deleteRows="0"/>
  <protectedRanges>
    <protectedRange sqref="J1:P16 J26:P1048576 J18:L25 P18:P25 M17:O25 U1:U1048576" name="Obseg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0"/>
  <sheetViews>
    <sheetView zoomScaleNormal="100" zoomScaleSheetLayoutView="100" workbookViewId="0">
      <selection activeCell="M32" sqref="M32"/>
    </sheetView>
  </sheetViews>
  <sheetFormatPr defaultColWidth="8.85546875" defaultRowHeight="12.75"/>
  <cols>
    <col min="1" max="1" width="3.5703125" style="12" customWidth="1"/>
    <col min="2" max="2" width="41.5703125" style="18" customWidth="1"/>
    <col min="3" max="3" width="10.7109375" style="28" customWidth="1"/>
    <col min="4" max="4" width="8.8554687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77" t="str">
        <f>+'prva stran'!B6</f>
        <v>OSNOVNA ŠOLA ZREČE</v>
      </c>
      <c r="D2" s="578"/>
      <c r="E2" s="578"/>
      <c r="F2" s="578"/>
      <c r="G2" s="578"/>
      <c r="H2" s="578"/>
      <c r="I2" s="578"/>
      <c r="J2" s="578"/>
    </row>
    <row r="3" spans="1:21" ht="15">
      <c r="B3" s="47" t="s">
        <v>131</v>
      </c>
      <c r="C3" s="579" t="str">
        <f>+'prva stran'!B7</f>
        <v>ŠOLSKA CESTA 3, 3214 ZREČE</v>
      </c>
      <c r="D3" s="580"/>
      <c r="E3" s="580"/>
      <c r="F3" s="580"/>
      <c r="G3" s="580"/>
      <c r="H3" s="580"/>
      <c r="I3" s="580"/>
      <c r="J3" s="580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81">
        <f>+'prva stran'!B10</f>
        <v>0</v>
      </c>
      <c r="D6" s="582"/>
      <c r="E6" s="582"/>
      <c r="F6" s="582"/>
      <c r="G6" s="582"/>
      <c r="H6" s="582"/>
      <c r="I6" s="582"/>
      <c r="J6" s="582"/>
    </row>
    <row r="7" spans="1:21" ht="17.45" customHeight="1">
      <c r="B7" s="48" t="s">
        <v>131</v>
      </c>
      <c r="C7" s="583">
        <f>+'prva stran'!B11</f>
        <v>0</v>
      </c>
      <c r="D7" s="584"/>
      <c r="E7" s="584"/>
      <c r="F7" s="584"/>
      <c r="G7" s="584"/>
      <c r="H7" s="584"/>
      <c r="I7" s="584"/>
      <c r="J7" s="584"/>
    </row>
    <row r="8" spans="1:21" ht="17.45" customHeight="1">
      <c r="B8" s="48" t="s">
        <v>132</v>
      </c>
      <c r="C8" s="583">
        <f>+'prva stran'!B12</f>
        <v>0</v>
      </c>
      <c r="D8" s="584"/>
      <c r="E8" s="584"/>
      <c r="F8" s="584"/>
      <c r="G8" s="584"/>
      <c r="H8" s="584"/>
      <c r="I8" s="584"/>
      <c r="J8" s="584"/>
    </row>
    <row r="9" spans="1:21" s="13" customFormat="1" ht="17.45" customHeight="1">
      <c r="A9" s="10"/>
      <c r="B9" s="49" t="s">
        <v>134</v>
      </c>
      <c r="C9" s="585">
        <f>+'prva stran'!B13</f>
        <v>0</v>
      </c>
      <c r="D9" s="584"/>
      <c r="E9" s="584"/>
      <c r="F9" s="584"/>
      <c r="G9" s="584"/>
      <c r="H9" s="584"/>
      <c r="I9" s="584"/>
      <c r="J9" s="58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pred_rekapitulacija'!A18</f>
        <v>5.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76" t="str">
        <f>+'Ponudbeni pred_rekapitulacija'!B18</f>
        <v>PERUTNINSKO MESO IN IZDELKI</v>
      </c>
      <c r="C13" s="576"/>
      <c r="D13" s="576"/>
      <c r="E13" s="576"/>
      <c r="F13" s="576"/>
      <c r="G13" s="576"/>
      <c r="H13" s="576"/>
      <c r="I13" s="576"/>
      <c r="J13" s="576"/>
      <c r="K13" s="576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52" customFormat="1" ht="12">
      <c r="A16" s="80" t="s">
        <v>2</v>
      </c>
      <c r="B16" s="166" t="s">
        <v>623</v>
      </c>
      <c r="C16" s="149" t="s">
        <v>160</v>
      </c>
      <c r="D16" s="149" t="s">
        <v>1</v>
      </c>
      <c r="E16" s="118" t="s">
        <v>566</v>
      </c>
      <c r="F16" s="167">
        <v>100</v>
      </c>
      <c r="G16" s="238" t="s">
        <v>1</v>
      </c>
      <c r="H16" s="1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6" s="167">
        <f>IF(Sklop5[[#This Row],[ZAHTEVANA SHEMA KAKOVOSTI]]&lt;&gt;"",Sklop5[[#This Row],[Preračunana masa/volumen/kos na enoto kg]],"")</f>
        <v>100</v>
      </c>
      <c r="J16" s="225"/>
      <c r="K16" s="226"/>
      <c r="L16" s="226"/>
      <c r="M16" s="134" t="s">
        <v>160</v>
      </c>
      <c r="N16" s="84"/>
      <c r="O16" s="133" t="s">
        <v>160</v>
      </c>
      <c r="P16" s="244"/>
      <c r="Q16" s="243">
        <f>+Sklop5[[#This Row],[cena/enota brez DDV v EUR]]*Sklop5[[#This Row],[Stopnja DDV (%)]]</f>
        <v>0</v>
      </c>
      <c r="R16" s="243">
        <f>+Sklop5[[#This Row],[cena/enota brez DDV v EUR]]+Sklop5[[#This Row],[Davek (EUR)]]</f>
        <v>0</v>
      </c>
      <c r="S16" s="243">
        <f>+Sklop5[[#This Row],[cena/enota brez DDV v EUR]]*Sklop5[[#This Row],[Okvirna količina]]</f>
        <v>0</v>
      </c>
      <c r="T16" s="243">
        <f>+Sklop5[[#This Row],[Končna cena/enoto mere (EUR) z DDV]]*Sklop5[[#This Row],[Okvirna količina]]</f>
        <v>0</v>
      </c>
      <c r="U16" s="366"/>
    </row>
    <row r="17" spans="1:21" s="52" customFormat="1" ht="12">
      <c r="A17" s="80" t="s">
        <v>4</v>
      </c>
      <c r="B17" s="148" t="s">
        <v>1009</v>
      </c>
      <c r="C17" s="149" t="s">
        <v>160</v>
      </c>
      <c r="D17" s="149" t="s">
        <v>1</v>
      </c>
      <c r="E17" s="118" t="s">
        <v>566</v>
      </c>
      <c r="F17" s="167">
        <v>300</v>
      </c>
      <c r="G17" s="238" t="s">
        <v>1</v>
      </c>
      <c r="H17" s="1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7" s="167">
        <f>IF(Sklop5[[#This Row],[ZAHTEVANA SHEMA KAKOVOSTI]]&lt;&gt;"",Sklop5[[#This Row],[Preračunana masa/volumen/kos na enoto kg]],"")</f>
        <v>300</v>
      </c>
      <c r="J17" s="144"/>
      <c r="K17" s="145"/>
      <c r="L17" s="145"/>
      <c r="M17" s="134" t="s">
        <v>160</v>
      </c>
      <c r="N17" s="84"/>
      <c r="O17" s="133" t="s">
        <v>160</v>
      </c>
      <c r="P17" s="340"/>
      <c r="Q17" s="314">
        <f>+Sklop5[[#This Row],[cena/enota brez DDV v EUR]]*Sklop5[[#This Row],[Stopnja DDV (%)]]</f>
        <v>0</v>
      </c>
      <c r="R17" s="314">
        <f>+Sklop5[[#This Row],[cena/enota brez DDV v EUR]]+Sklop5[[#This Row],[Davek (EUR)]]</f>
        <v>0</v>
      </c>
      <c r="S17" s="314">
        <f>+Sklop5[[#This Row],[cena/enota brez DDV v EUR]]*Sklop5[[#This Row],[Okvirna količina]]</f>
        <v>0</v>
      </c>
      <c r="T17" s="314">
        <f>+Sklop5[[#This Row],[Končna cena/enoto mere (EUR) z DDV]]*Sklop5[[#This Row],[Okvirna količina]]</f>
        <v>0</v>
      </c>
      <c r="U17" s="343"/>
    </row>
    <row r="18" spans="1:21" s="52" customFormat="1" ht="12">
      <c r="A18" s="80" t="s">
        <v>5</v>
      </c>
      <c r="B18" s="148" t="s">
        <v>624</v>
      </c>
      <c r="C18" s="149" t="s">
        <v>160</v>
      </c>
      <c r="D18" s="149" t="s">
        <v>1</v>
      </c>
      <c r="E18" s="118" t="s">
        <v>566</v>
      </c>
      <c r="F18" s="167">
        <v>100</v>
      </c>
      <c r="G18" s="238" t="s">
        <v>1</v>
      </c>
      <c r="H18" s="1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8" s="167">
        <f>IF(Sklop5[[#This Row],[ZAHTEVANA SHEMA KAKOVOSTI]]&lt;&gt;"",Sklop5[[#This Row],[Preračunana masa/volumen/kos na enoto kg]],"")</f>
        <v>100</v>
      </c>
      <c r="J18" s="144"/>
      <c r="K18" s="145"/>
      <c r="L18" s="145"/>
      <c r="M18" s="134" t="s">
        <v>160</v>
      </c>
      <c r="N18" s="84"/>
      <c r="O18" s="133" t="s">
        <v>160</v>
      </c>
      <c r="P18" s="340"/>
      <c r="Q18" s="314">
        <f>+Sklop5[[#This Row],[cena/enota brez DDV v EUR]]*Sklop5[[#This Row],[Stopnja DDV (%)]]</f>
        <v>0</v>
      </c>
      <c r="R18" s="314">
        <f>+Sklop5[[#This Row],[cena/enota brez DDV v EUR]]+Sklop5[[#This Row],[Davek (EUR)]]</f>
        <v>0</v>
      </c>
      <c r="S18" s="314">
        <f>+Sklop5[[#This Row],[cena/enota brez DDV v EUR]]*Sklop5[[#This Row],[Okvirna količina]]</f>
        <v>0</v>
      </c>
      <c r="T18" s="314">
        <f>+Sklop5[[#This Row],[Končna cena/enoto mere (EUR) z DDV]]*Sklop5[[#This Row],[Okvirna količina]]</f>
        <v>0</v>
      </c>
      <c r="U18" s="343"/>
    </row>
    <row r="19" spans="1:21" s="52" customFormat="1" ht="24">
      <c r="A19" s="80" t="s">
        <v>6</v>
      </c>
      <c r="B19" s="148" t="s">
        <v>288</v>
      </c>
      <c r="C19" s="149" t="s">
        <v>160</v>
      </c>
      <c r="D19" s="149" t="s">
        <v>1</v>
      </c>
      <c r="E19" s="118" t="s">
        <v>566</v>
      </c>
      <c r="F19" s="167">
        <v>450</v>
      </c>
      <c r="G19" s="238" t="s">
        <v>1</v>
      </c>
      <c r="H19" s="1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19" s="167">
        <f>IF(Sklop5[[#This Row],[ZAHTEVANA SHEMA KAKOVOSTI]]&lt;&gt;"",Sklop5[[#This Row],[Preračunana masa/volumen/kos na enoto kg]],"")</f>
        <v>450</v>
      </c>
      <c r="J19" s="144"/>
      <c r="K19" s="145"/>
      <c r="L19" s="145"/>
      <c r="M19" s="134" t="s">
        <v>160</v>
      </c>
      <c r="N19" s="84"/>
      <c r="O19" s="133" t="s">
        <v>160</v>
      </c>
      <c r="P19" s="340"/>
      <c r="Q19" s="314">
        <f>+Sklop5[[#This Row],[cena/enota brez DDV v EUR]]*Sklop5[[#This Row],[Stopnja DDV (%)]]</f>
        <v>0</v>
      </c>
      <c r="R19" s="314">
        <f>+Sklop5[[#This Row],[cena/enota brez DDV v EUR]]+Sklop5[[#This Row],[Davek (EUR)]]</f>
        <v>0</v>
      </c>
      <c r="S19" s="314">
        <f>+Sklop5[[#This Row],[cena/enota brez DDV v EUR]]*Sklop5[[#This Row],[Okvirna količina]]</f>
        <v>0</v>
      </c>
      <c r="T19" s="314">
        <f>+Sklop5[[#This Row],[Končna cena/enoto mere (EUR) z DDV]]*Sklop5[[#This Row],[Okvirna količina]]</f>
        <v>0</v>
      </c>
      <c r="U19" s="343"/>
    </row>
    <row r="20" spans="1:21" s="52" customFormat="1" ht="12">
      <c r="A20" s="80" t="s">
        <v>7</v>
      </c>
      <c r="B20" s="148" t="s">
        <v>622</v>
      </c>
      <c r="C20" s="149" t="s">
        <v>160</v>
      </c>
      <c r="D20" s="149" t="s">
        <v>1</v>
      </c>
      <c r="E20" s="118" t="s">
        <v>566</v>
      </c>
      <c r="F20" s="167">
        <v>130</v>
      </c>
      <c r="G20" s="238" t="s">
        <v>1</v>
      </c>
      <c r="H20" s="1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20" s="167">
        <f>IF(Sklop5[[#This Row],[ZAHTEVANA SHEMA KAKOVOSTI]]&lt;&gt;"",Sklop5[[#This Row],[Preračunana masa/volumen/kos na enoto kg]],"")</f>
        <v>130</v>
      </c>
      <c r="J20" s="144"/>
      <c r="K20" s="145"/>
      <c r="L20" s="145"/>
      <c r="M20" s="134" t="s">
        <v>160</v>
      </c>
      <c r="N20" s="84"/>
      <c r="O20" s="133" t="s">
        <v>160</v>
      </c>
      <c r="P20" s="340"/>
      <c r="Q20" s="314">
        <f>+Sklop5[[#This Row],[cena/enota brez DDV v EUR]]*Sklop5[[#This Row],[Stopnja DDV (%)]]</f>
        <v>0</v>
      </c>
      <c r="R20" s="314">
        <f>+Sklop5[[#This Row],[cena/enota brez DDV v EUR]]+Sklop5[[#This Row],[Davek (EUR)]]</f>
        <v>0</v>
      </c>
      <c r="S20" s="314">
        <f>+Sklop5[[#This Row],[cena/enota brez DDV v EUR]]*Sklop5[[#This Row],[Okvirna količina]]</f>
        <v>0</v>
      </c>
      <c r="T20" s="314">
        <f>+Sklop5[[#This Row],[Končna cena/enoto mere (EUR) z DDV]]*Sklop5[[#This Row],[Okvirna količina]]</f>
        <v>0</v>
      </c>
      <c r="U20" s="343"/>
    </row>
    <row r="21" spans="1:21" s="52" customFormat="1" ht="12">
      <c r="A21" s="80" t="s">
        <v>8</v>
      </c>
      <c r="B21" s="166" t="s">
        <v>630</v>
      </c>
      <c r="C21" s="149"/>
      <c r="D21" s="149"/>
      <c r="E21" s="118" t="s">
        <v>566</v>
      </c>
      <c r="F21" s="167">
        <v>100</v>
      </c>
      <c r="G21" s="238" t="s">
        <v>1</v>
      </c>
      <c r="H21" s="1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21" s="167">
        <f>IF(Sklop5[[#This Row],[ZAHTEVANA SHEMA KAKOVOSTI]]&lt;&gt;"",Sklop5[[#This Row],[Preračunana masa/volumen/kos na enoto kg]],"")</f>
        <v>0</v>
      </c>
      <c r="J21" s="144"/>
      <c r="K21" s="209"/>
      <c r="L21" s="209"/>
      <c r="M21" s="134" t="s">
        <v>160</v>
      </c>
      <c r="N21" s="84"/>
      <c r="O21" s="133" t="s">
        <v>160</v>
      </c>
      <c r="P21" s="147"/>
      <c r="Q21" s="146">
        <f>+Sklop5[[#This Row],[cena/enota brez DDV v EUR]]*Sklop5[[#This Row],[Stopnja DDV (%)]]</f>
        <v>0</v>
      </c>
      <c r="R21" s="146">
        <f>+Sklop5[[#This Row],[cena/enota brez DDV v EUR]]+Sklop5[[#This Row],[Davek (EUR)]]</f>
        <v>0</v>
      </c>
      <c r="S21" s="146">
        <f>+Sklop5[[#This Row],[cena/enota brez DDV v EUR]]*Sklop5[[#This Row],[Okvirna količina]]</f>
        <v>0</v>
      </c>
      <c r="T21" s="214">
        <f>+Sklop5[[#This Row],[Končna cena/enoto mere (EUR) z DDV]]*Sklop5[[#This Row],[Okvirna količina]]</f>
        <v>0</v>
      </c>
      <c r="U21" s="213"/>
    </row>
    <row r="22" spans="1:21" s="52" customFormat="1" ht="24">
      <c r="A22" s="80" t="s">
        <v>9</v>
      </c>
      <c r="B22" s="148" t="s">
        <v>625</v>
      </c>
      <c r="C22" s="149" t="s">
        <v>160</v>
      </c>
      <c r="D22" s="149" t="s">
        <v>1</v>
      </c>
      <c r="E22" s="118" t="s">
        <v>566</v>
      </c>
      <c r="F22" s="167">
        <v>230</v>
      </c>
      <c r="G22" s="238" t="s">
        <v>1</v>
      </c>
      <c r="H22" s="1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230</v>
      </c>
      <c r="I22" s="167">
        <f>IF(Sklop5[[#This Row],[ZAHTEVANA SHEMA KAKOVOSTI]]&lt;&gt;"",Sklop5[[#This Row],[Preračunana masa/volumen/kos na enoto kg]],"")</f>
        <v>230</v>
      </c>
      <c r="J22" s="144"/>
      <c r="K22" s="145"/>
      <c r="L22" s="145"/>
      <c r="M22" s="134" t="s">
        <v>160</v>
      </c>
      <c r="N22" s="84"/>
      <c r="O22" s="133" t="s">
        <v>160</v>
      </c>
      <c r="P22" s="147"/>
      <c r="Q22" s="146">
        <f>+Sklop5[[#This Row],[cena/enota brez DDV v EUR]]*Sklop5[[#This Row],[Stopnja DDV (%)]]</f>
        <v>0</v>
      </c>
      <c r="R22" s="146">
        <f>+Sklop5[[#This Row],[cena/enota brez DDV v EUR]]+Sklop5[[#This Row],[Davek (EUR)]]</f>
        <v>0</v>
      </c>
      <c r="S22" s="146">
        <f>+Sklop5[[#This Row],[cena/enota brez DDV v EUR]]*Sklop5[[#This Row],[Okvirna količina]]</f>
        <v>0</v>
      </c>
      <c r="T22" s="214">
        <f>+Sklop5[[#This Row],[Končna cena/enoto mere (EUR) z DDV]]*Sklop5[[#This Row],[Okvirna količina]]</f>
        <v>0</v>
      </c>
      <c r="U22" s="213"/>
    </row>
    <row r="23" spans="1:21" s="52" customFormat="1" ht="12">
      <c r="A23" s="80" t="s">
        <v>10</v>
      </c>
      <c r="B23" s="148" t="s">
        <v>626</v>
      </c>
      <c r="C23" s="149" t="s">
        <v>160</v>
      </c>
      <c r="D23" s="149" t="s">
        <v>1</v>
      </c>
      <c r="E23" s="118" t="s">
        <v>566</v>
      </c>
      <c r="F23" s="167">
        <v>800</v>
      </c>
      <c r="G23" s="238" t="s">
        <v>1</v>
      </c>
      <c r="H23" s="1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3" s="167">
        <f>IF(Sklop5[[#This Row],[ZAHTEVANA SHEMA KAKOVOSTI]]&lt;&gt;"",Sklop5[[#This Row],[Preračunana masa/volumen/kos na enoto kg]],"")</f>
        <v>800</v>
      </c>
      <c r="J23" s="144"/>
      <c r="K23" s="145"/>
      <c r="L23" s="145"/>
      <c r="M23" s="134" t="s">
        <v>160</v>
      </c>
      <c r="N23" s="84"/>
      <c r="O23" s="133" t="s">
        <v>160</v>
      </c>
      <c r="P23" s="147"/>
      <c r="Q23" s="146">
        <f>+Sklop5[[#This Row],[cena/enota brez DDV v EUR]]*Sklop5[[#This Row],[Stopnja DDV (%)]]</f>
        <v>0</v>
      </c>
      <c r="R23" s="146">
        <f>+Sklop5[[#This Row],[cena/enota brez DDV v EUR]]+Sklop5[[#This Row],[Davek (EUR)]]</f>
        <v>0</v>
      </c>
      <c r="S23" s="146">
        <f>+Sklop5[[#This Row],[cena/enota brez DDV v EUR]]*Sklop5[[#This Row],[Okvirna količina]]</f>
        <v>0</v>
      </c>
      <c r="T23" s="146">
        <f>+Sklop5[[#This Row],[Končna cena/enoto mere (EUR) z DDV]]*Sklop5[[#This Row],[Okvirna količina]]</f>
        <v>0</v>
      </c>
      <c r="U23" s="150"/>
    </row>
    <row r="24" spans="1:21" s="52" customFormat="1" ht="12">
      <c r="A24" s="80" t="s">
        <v>11</v>
      </c>
      <c r="B24" s="166" t="s">
        <v>627</v>
      </c>
      <c r="C24" s="149" t="s">
        <v>160</v>
      </c>
      <c r="D24" s="149" t="s">
        <v>1</v>
      </c>
      <c r="E24" s="118" t="s">
        <v>566</v>
      </c>
      <c r="F24" s="167">
        <v>800</v>
      </c>
      <c r="G24" s="238" t="s">
        <v>1</v>
      </c>
      <c r="H24" s="1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4" s="167">
        <f>IF(Sklop5[[#This Row],[ZAHTEVANA SHEMA KAKOVOSTI]]&lt;&gt;"",Sklop5[[#This Row],[Preračunana masa/volumen/kos na enoto kg]],"")</f>
        <v>800</v>
      </c>
      <c r="J24" s="144"/>
      <c r="K24" s="209"/>
      <c r="L24" s="209"/>
      <c r="M24" s="134" t="s">
        <v>160</v>
      </c>
      <c r="N24" s="84"/>
      <c r="O24" s="133" t="s">
        <v>160</v>
      </c>
      <c r="P24" s="147"/>
      <c r="Q24" s="146">
        <f>+Sklop5[[#This Row],[cena/enota brez DDV v EUR]]*Sklop5[[#This Row],[Stopnja DDV (%)]]</f>
        <v>0</v>
      </c>
      <c r="R24" s="146">
        <f>+Sklop5[[#This Row],[cena/enota brez DDV v EUR]]+Sklop5[[#This Row],[Davek (EUR)]]</f>
        <v>0</v>
      </c>
      <c r="S24" s="146">
        <f>+Sklop5[[#This Row],[cena/enota brez DDV v EUR]]*Sklop5[[#This Row],[Okvirna količina]]</f>
        <v>0</v>
      </c>
      <c r="T24" s="214">
        <f>+Sklop5[[#This Row],[Končna cena/enoto mere (EUR) z DDV]]*Sklop5[[#This Row],[Okvirna količina]]</f>
        <v>0</v>
      </c>
      <c r="U24" s="213"/>
    </row>
    <row r="25" spans="1:21" s="52" customFormat="1" ht="12">
      <c r="A25" s="80" t="s">
        <v>12</v>
      </c>
      <c r="B25" s="166" t="s">
        <v>628</v>
      </c>
      <c r="C25" s="149" t="s">
        <v>160</v>
      </c>
      <c r="D25" s="149" t="s">
        <v>1</v>
      </c>
      <c r="E25" s="118"/>
      <c r="F25" s="167">
        <v>30</v>
      </c>
      <c r="G25" s="238" t="s">
        <v>1</v>
      </c>
      <c r="H25" s="1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5" s="167" t="str">
        <f>IF(Sklop5[[#This Row],[ZAHTEVANA SHEMA KAKOVOSTI]]&lt;&gt;"",Sklop5[[#This Row],[Preračunana masa/volumen/kos na enoto kg]],"")</f>
        <v/>
      </c>
      <c r="J25" s="144"/>
      <c r="K25" s="209"/>
      <c r="L25" s="209"/>
      <c r="M25" s="134" t="s">
        <v>160</v>
      </c>
      <c r="N25" s="84"/>
      <c r="O25" s="133" t="s">
        <v>160</v>
      </c>
      <c r="P25" s="147"/>
      <c r="Q25" s="146">
        <f>+Sklop5[[#This Row],[cena/enota brez DDV v EUR]]*Sklop5[[#This Row],[Stopnja DDV (%)]]</f>
        <v>0</v>
      </c>
      <c r="R25" s="146">
        <f>+Sklop5[[#This Row],[cena/enota brez DDV v EUR]]+Sklop5[[#This Row],[Davek (EUR)]]</f>
        <v>0</v>
      </c>
      <c r="S25" s="146">
        <f>+Sklop5[[#This Row],[cena/enota brez DDV v EUR]]*Sklop5[[#This Row],[Okvirna količina]]</f>
        <v>0</v>
      </c>
      <c r="T25" s="146">
        <f>+Sklop5[[#This Row],[Končna cena/enoto mere (EUR) z DDV]]*Sklop5[[#This Row],[Okvirna količina]]</f>
        <v>0</v>
      </c>
      <c r="U25" s="150"/>
    </row>
    <row r="26" spans="1:21" s="200" customFormat="1" ht="12">
      <c r="A26" s="80" t="s">
        <v>13</v>
      </c>
      <c r="B26" s="148" t="s">
        <v>629</v>
      </c>
      <c r="C26" s="149" t="s">
        <v>160</v>
      </c>
      <c r="D26" s="149" t="s">
        <v>1</v>
      </c>
      <c r="E26" s="118"/>
      <c r="F26" s="167">
        <v>70</v>
      </c>
      <c r="G26" s="238" t="s">
        <v>1</v>
      </c>
      <c r="H26" s="1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26" s="167" t="str">
        <f>IF(Sklop5[[#This Row],[ZAHTEVANA SHEMA KAKOVOSTI]]&lt;&gt;"",Sklop5[[#This Row],[Preračunana masa/volumen/kos na enoto kg]],"")</f>
        <v/>
      </c>
      <c r="J26" s="144"/>
      <c r="K26" s="145"/>
      <c r="L26" s="145"/>
      <c r="M26" s="134" t="s">
        <v>160</v>
      </c>
      <c r="N26" s="84"/>
      <c r="O26" s="133" t="s">
        <v>160</v>
      </c>
      <c r="P26" s="147"/>
      <c r="Q26" s="146">
        <f>+Sklop5[[#This Row],[cena/enota brez DDV v EUR]]*Sklop5[[#This Row],[Stopnja DDV (%)]]</f>
        <v>0</v>
      </c>
      <c r="R26" s="146">
        <f>+Sklop5[[#This Row],[cena/enota brez DDV v EUR]]+Sklop5[[#This Row],[Davek (EUR)]]</f>
        <v>0</v>
      </c>
      <c r="S26" s="146">
        <f>+Sklop5[[#This Row],[cena/enota brez DDV v EUR]]*Sklop5[[#This Row],[Okvirna količina]]</f>
        <v>0</v>
      </c>
      <c r="T26" s="214">
        <f>+Sklop5[[#This Row],[Končna cena/enoto mere (EUR) z DDV]]*Sklop5[[#This Row],[Okvirna količina]]</f>
        <v>0</v>
      </c>
      <c r="U26" s="213"/>
    </row>
    <row r="27" spans="1:21" s="52" customFormat="1" ht="12">
      <c r="A27" s="80" t="s">
        <v>14</v>
      </c>
      <c r="B27" s="148" t="s">
        <v>631</v>
      </c>
      <c r="C27" s="149" t="s">
        <v>160</v>
      </c>
      <c r="D27" s="149" t="s">
        <v>1</v>
      </c>
      <c r="E27" s="118"/>
      <c r="F27" s="167">
        <v>200</v>
      </c>
      <c r="G27" s="238" t="s">
        <v>1</v>
      </c>
      <c r="H27" s="1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7" s="167" t="str">
        <f>IF(Sklop5[[#This Row],[ZAHTEVANA SHEMA KAKOVOSTI]]&lt;&gt;"",Sklop5[[#This Row],[Preračunana masa/volumen/kos na enoto kg]],"")</f>
        <v/>
      </c>
      <c r="J27" s="144"/>
      <c r="K27" s="145"/>
      <c r="L27" s="145"/>
      <c r="M27" s="134" t="s">
        <v>160</v>
      </c>
      <c r="N27" s="84"/>
      <c r="O27" s="133" t="s">
        <v>160</v>
      </c>
      <c r="P27" s="147"/>
      <c r="Q27" s="146">
        <f>+Sklop5[[#This Row],[cena/enota brez DDV v EUR]]*Sklop5[[#This Row],[Stopnja DDV (%)]]</f>
        <v>0</v>
      </c>
      <c r="R27" s="146">
        <f>+Sklop5[[#This Row],[cena/enota brez DDV v EUR]]+Sklop5[[#This Row],[Davek (EUR)]]</f>
        <v>0</v>
      </c>
      <c r="S27" s="146">
        <f>+Sklop5[[#This Row],[cena/enota brez DDV v EUR]]*Sklop5[[#This Row],[Okvirna količina]]</f>
        <v>0</v>
      </c>
      <c r="T27" s="146">
        <f>+Sklop5[[#This Row],[Končna cena/enoto mere (EUR) z DDV]]*Sklop5[[#This Row],[Okvirna količina]]</f>
        <v>0</v>
      </c>
      <c r="U27" s="150"/>
    </row>
    <row r="28" spans="1:21">
      <c r="A28" s="178" t="s">
        <v>182</v>
      </c>
      <c r="B28" s="179"/>
      <c r="C28" s="180"/>
      <c r="D28" s="180"/>
      <c r="E28" s="181"/>
      <c r="F28" s="182"/>
      <c r="G28" s="183"/>
      <c r="H28" s="184">
        <f>SUBTOTAL(109,Sklop5[Preračunana masa/volumen/kos na enoto kg])</f>
        <v>3210</v>
      </c>
      <c r="I28" s="184">
        <f>SUBTOTAL(109,Sklop5[Živila iz shem kakovosti (kg)])</f>
        <v>2910</v>
      </c>
      <c r="J28" s="182"/>
      <c r="K28" s="185"/>
      <c r="L28" s="185"/>
      <c r="M28" s="186"/>
      <c r="N28" s="187"/>
      <c r="O28" s="187"/>
      <c r="P28" s="187"/>
      <c r="Q28" s="188"/>
      <c r="R28" s="182"/>
      <c r="S28" s="188">
        <f>SUBTOTAL(109,Sklop5[Vrednost za okvirno količino (EUR) brez DDV])</f>
        <v>0</v>
      </c>
      <c r="T28" s="188">
        <f>SUBTOTAL(109,Sklop5[Vrednost za okvirno količino (EUR) z DDV])</f>
        <v>0</v>
      </c>
      <c r="U28" s="189">
        <f>SUBTOTAL(103,Sklop5[Shema kakovosti
(nacionalne, evropske)
])</f>
        <v>0</v>
      </c>
    </row>
    <row r="29" spans="1:21" ht="15">
      <c r="A29" s="5"/>
      <c r="B29" s="3"/>
      <c r="C29" s="27"/>
      <c r="D29" s="27"/>
      <c r="E29" s="26"/>
      <c r="F29" s="6"/>
      <c r="H29" s="7"/>
      <c r="I29" s="7"/>
      <c r="J29" s="7"/>
      <c r="K29" s="7"/>
      <c r="L29" s="21"/>
      <c r="M29" s="21"/>
      <c r="N29" s="7"/>
      <c r="O29" s="7"/>
      <c r="P29" s="7"/>
      <c r="Q29" s="7"/>
      <c r="R29" s="7"/>
      <c r="S29" s="2"/>
      <c r="T29" s="2"/>
      <c r="U29" s="6"/>
    </row>
    <row r="30" spans="1:21">
      <c r="A30" s="45" t="s">
        <v>178</v>
      </c>
      <c r="B30" s="17"/>
      <c r="C30" s="29"/>
      <c r="D30" s="29"/>
      <c r="E30" s="104"/>
      <c r="Q30" s="45"/>
      <c r="R30" s="45"/>
      <c r="S30" s="45"/>
      <c r="T30" s="45"/>
    </row>
    <row r="31" spans="1:21">
      <c r="A31" s="12" t="s">
        <v>180</v>
      </c>
      <c r="B31" s="17"/>
      <c r="C31" s="29"/>
      <c r="D31" s="29"/>
      <c r="E31" s="104"/>
    </row>
    <row r="32" spans="1:21">
      <c r="A32" s="99" t="s">
        <v>250</v>
      </c>
      <c r="F32" s="65"/>
      <c r="G32" s="65"/>
      <c r="H32" s="30"/>
      <c r="I32" s="30"/>
      <c r="J32" s="30"/>
      <c r="K32" s="30"/>
      <c r="L32" s="51"/>
      <c r="M32" s="51"/>
      <c r="N32" s="30"/>
      <c r="O32" s="30"/>
      <c r="P32" s="30"/>
      <c r="Q32" s="30"/>
      <c r="R32" s="30"/>
    </row>
    <row r="33" spans="1:22">
      <c r="A33" s="586" t="s">
        <v>240</v>
      </c>
      <c r="B33" s="586"/>
      <c r="C33" s="586"/>
      <c r="D33" s="586"/>
      <c r="E33" s="586"/>
      <c r="F33" s="586"/>
      <c r="G33" s="586"/>
      <c r="H33" s="586"/>
      <c r="I33" s="586"/>
      <c r="J33" s="586"/>
      <c r="K33" s="586"/>
      <c r="L33" s="586"/>
      <c r="M33" s="586"/>
      <c r="N33" s="586"/>
      <c r="O33" s="586"/>
      <c r="P33" s="586"/>
      <c r="Q33" s="586"/>
      <c r="R33" s="586"/>
      <c r="S33" s="586"/>
      <c r="T33" s="586"/>
      <c r="U33" s="586"/>
      <c r="V33" s="586"/>
    </row>
    <row r="34" spans="1:22">
      <c r="A34" s="99"/>
      <c r="F34" s="65"/>
      <c r="G34" s="65"/>
      <c r="H34" s="30"/>
      <c r="I34" s="30"/>
      <c r="J34" s="30"/>
      <c r="K34" s="30"/>
      <c r="L34" s="51"/>
      <c r="M34" s="51"/>
      <c r="N34" s="30"/>
      <c r="O34" s="30"/>
      <c r="P34" s="30"/>
      <c r="Q34" s="30"/>
      <c r="R34" s="30"/>
    </row>
    <row r="35" spans="1:22">
      <c r="E35" s="109"/>
      <c r="N35" s="30"/>
      <c r="O35" s="30"/>
      <c r="P35" s="30"/>
      <c r="Q35" s="30"/>
      <c r="R35" s="30"/>
    </row>
    <row r="36" spans="1:22">
      <c r="A36" s="99" t="s">
        <v>66</v>
      </c>
      <c r="F36" s="65"/>
      <c r="G36" s="65" t="s">
        <v>67</v>
      </c>
      <c r="H36" s="30"/>
      <c r="I36" s="30"/>
      <c r="J36" s="30"/>
      <c r="K36" s="30"/>
      <c r="L36" s="51"/>
      <c r="M36" s="51"/>
      <c r="N36" s="30"/>
      <c r="O36" s="30"/>
      <c r="P36" s="30"/>
      <c r="Q36" s="30" t="s">
        <v>68</v>
      </c>
      <c r="R36" s="30"/>
    </row>
    <row r="37" spans="1:22" ht="15">
      <c r="A37" s="5"/>
      <c r="B37" s="3"/>
      <c r="C37" s="27"/>
      <c r="D37" s="27"/>
      <c r="E37" s="26"/>
      <c r="F37" s="6"/>
      <c r="H37" s="7"/>
      <c r="I37" s="7"/>
      <c r="J37" s="7"/>
      <c r="K37" s="7"/>
      <c r="L37" s="21"/>
      <c r="M37" s="21"/>
      <c r="N37" s="7"/>
      <c r="O37" s="7"/>
      <c r="P37" s="7"/>
      <c r="Q37" s="7"/>
      <c r="R37" s="7"/>
      <c r="S37" s="2"/>
      <c r="T37" s="2"/>
      <c r="U37" s="6"/>
    </row>
    <row r="38" spans="1:22">
      <c r="B38" s="17"/>
      <c r="C38" s="29"/>
      <c r="D38" s="29"/>
      <c r="E38" s="104"/>
    </row>
    <row r="39" spans="1:22">
      <c r="B39" s="17"/>
      <c r="C39" s="29"/>
      <c r="D39" s="29"/>
      <c r="E39" s="104"/>
    </row>
    <row r="40" spans="1:22">
      <c r="B40" s="17"/>
      <c r="C40" s="29"/>
      <c r="D40" s="29"/>
      <c r="E40" s="104"/>
    </row>
    <row r="41" spans="1:22">
      <c r="B41" s="17"/>
      <c r="C41" s="29"/>
      <c r="D41" s="29"/>
      <c r="E41" s="104"/>
    </row>
    <row r="42" spans="1:22">
      <c r="B42" s="17"/>
      <c r="C42" s="29"/>
      <c r="D42" s="29"/>
      <c r="E42" s="104"/>
    </row>
    <row r="43" spans="1:22">
      <c r="B43" s="17"/>
      <c r="C43" s="29"/>
      <c r="D43" s="29"/>
      <c r="E43" s="104"/>
    </row>
    <row r="44" spans="1:22">
      <c r="B44" s="17"/>
      <c r="C44" s="29"/>
      <c r="D44" s="29"/>
      <c r="E44" s="104"/>
    </row>
    <row r="45" spans="1:22">
      <c r="B45" s="17"/>
      <c r="C45" s="29"/>
      <c r="D45" s="29"/>
      <c r="E45" s="104"/>
    </row>
    <row r="46" spans="1:22">
      <c r="B46" s="17"/>
      <c r="C46" s="29"/>
      <c r="D46" s="29"/>
      <c r="E46" s="104"/>
    </row>
    <row r="47" spans="1:22">
      <c r="B47" s="17"/>
      <c r="C47" s="29"/>
      <c r="D47" s="29"/>
      <c r="E47" s="104"/>
    </row>
    <row r="48" spans="1:22">
      <c r="B48" s="17"/>
      <c r="C48" s="29"/>
      <c r="D48" s="29"/>
      <c r="E48" s="104"/>
    </row>
    <row r="49" spans="1:22">
      <c r="B49" s="17"/>
      <c r="C49" s="29"/>
      <c r="D49" s="29"/>
      <c r="E49" s="104"/>
    </row>
    <row r="50" spans="1:22">
      <c r="B50" s="17"/>
      <c r="C50" s="29"/>
      <c r="D50" s="29"/>
      <c r="E50" s="104"/>
    </row>
    <row r="51" spans="1:22">
      <c r="B51" s="17"/>
      <c r="C51" s="29"/>
      <c r="D51" s="29"/>
      <c r="E51" s="104"/>
    </row>
    <row r="52" spans="1:22" s="19" customFormat="1">
      <c r="A52" s="12"/>
      <c r="B52" s="17"/>
      <c r="C52" s="29"/>
      <c r="D52" s="29"/>
      <c r="E52" s="104"/>
      <c r="F52" s="105"/>
      <c r="G52" s="105"/>
      <c r="L52" s="12"/>
      <c r="M52" s="12"/>
      <c r="N52" s="12"/>
      <c r="O52" s="12"/>
      <c r="P52" s="12"/>
      <c r="Q52" s="12"/>
      <c r="R52" s="12"/>
      <c r="S52" s="12"/>
      <c r="T52" s="12"/>
      <c r="U52" s="65"/>
      <c r="V52" s="12"/>
    </row>
    <row r="53" spans="1:22" s="19" customFormat="1">
      <c r="A53" s="12"/>
      <c r="B53" s="17"/>
      <c r="C53" s="29"/>
      <c r="D53" s="29"/>
      <c r="E53" s="104"/>
      <c r="F53" s="105"/>
      <c r="G53" s="105"/>
      <c r="L53" s="12"/>
      <c r="M53" s="12"/>
      <c r="N53" s="12"/>
      <c r="O53" s="12"/>
      <c r="P53" s="12"/>
      <c r="Q53" s="12"/>
      <c r="R53" s="12"/>
      <c r="S53" s="12"/>
      <c r="T53" s="12"/>
      <c r="U53" s="65"/>
      <c r="V53" s="12"/>
    </row>
    <row r="54" spans="1:22" s="19" customFormat="1">
      <c r="A54" s="12"/>
      <c r="B54" s="17"/>
      <c r="C54" s="29"/>
      <c r="D54" s="29"/>
      <c r="E54" s="104"/>
      <c r="F54" s="105"/>
      <c r="G54" s="105"/>
      <c r="L54" s="12"/>
      <c r="M54" s="12"/>
      <c r="N54" s="12"/>
      <c r="O54" s="12"/>
      <c r="P54" s="12"/>
      <c r="Q54" s="12"/>
      <c r="R54" s="12"/>
      <c r="S54" s="12"/>
      <c r="T54" s="12"/>
      <c r="U54" s="65"/>
      <c r="V54" s="12"/>
    </row>
    <row r="55" spans="1:22" s="19" customFormat="1">
      <c r="A55" s="12"/>
      <c r="B55" s="17"/>
      <c r="C55" s="29"/>
      <c r="D55" s="29"/>
      <c r="E55" s="104"/>
      <c r="F55" s="105"/>
      <c r="G55" s="105"/>
      <c r="L55" s="12"/>
      <c r="M55" s="12"/>
      <c r="N55" s="12"/>
      <c r="O55" s="12"/>
      <c r="P55" s="12"/>
      <c r="Q55" s="12"/>
      <c r="R55" s="12"/>
      <c r="S55" s="12"/>
      <c r="T55" s="12"/>
      <c r="U55" s="65"/>
      <c r="V55" s="12"/>
    </row>
    <row r="56" spans="1:22" s="19" customFormat="1">
      <c r="A56" s="12"/>
      <c r="B56" s="17"/>
      <c r="C56" s="29"/>
      <c r="D56" s="29"/>
      <c r="E56" s="104"/>
      <c r="F56" s="105"/>
      <c r="G56" s="105"/>
      <c r="L56" s="12"/>
      <c r="M56" s="12"/>
      <c r="N56" s="12"/>
      <c r="O56" s="12"/>
      <c r="P56" s="12"/>
      <c r="Q56" s="12"/>
      <c r="R56" s="12"/>
      <c r="S56" s="12"/>
      <c r="T56" s="12"/>
      <c r="U56" s="65"/>
      <c r="V56" s="12"/>
    </row>
    <row r="57" spans="1:22" s="19" customFormat="1">
      <c r="A57" s="12"/>
      <c r="B57" s="17"/>
      <c r="C57" s="29"/>
      <c r="D57" s="29"/>
      <c r="E57" s="104"/>
      <c r="F57" s="105"/>
      <c r="G57" s="105"/>
      <c r="L57" s="12"/>
      <c r="M57" s="12"/>
      <c r="N57" s="12"/>
      <c r="O57" s="12"/>
      <c r="P57" s="12"/>
      <c r="Q57" s="12"/>
      <c r="R57" s="12"/>
      <c r="S57" s="12"/>
      <c r="T57" s="12"/>
      <c r="U57" s="65"/>
      <c r="V57" s="12"/>
    </row>
    <row r="58" spans="1:22" s="19" customFormat="1">
      <c r="A58" s="12"/>
      <c r="B58" s="17"/>
      <c r="C58" s="29"/>
      <c r="D58" s="29"/>
      <c r="E58" s="104"/>
      <c r="F58" s="105"/>
      <c r="G58" s="105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9"/>
      <c r="D59" s="29"/>
      <c r="E59" s="104"/>
      <c r="F59" s="105"/>
      <c r="G59" s="105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9"/>
      <c r="D60" s="29"/>
      <c r="E60" s="104"/>
      <c r="F60" s="105"/>
      <c r="G60" s="105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9"/>
      <c r="D61" s="29"/>
      <c r="E61" s="104"/>
      <c r="F61" s="105"/>
      <c r="G61" s="105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9"/>
      <c r="D62" s="29"/>
      <c r="E62" s="104"/>
      <c r="F62" s="105"/>
      <c r="G62" s="105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9"/>
      <c r="D63" s="29"/>
      <c r="E63" s="104"/>
      <c r="F63" s="105"/>
      <c r="G63" s="105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9"/>
      <c r="D64" s="29"/>
      <c r="E64" s="104"/>
      <c r="F64" s="105"/>
      <c r="G64" s="105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9"/>
      <c r="D65" s="29"/>
      <c r="E65" s="104"/>
      <c r="F65" s="105"/>
      <c r="G65" s="105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9"/>
      <c r="D66" s="29"/>
      <c r="E66" s="104"/>
      <c r="F66" s="105"/>
      <c r="G66" s="105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9"/>
      <c r="D67" s="29"/>
      <c r="E67" s="104"/>
      <c r="F67" s="105"/>
      <c r="G67" s="105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9"/>
      <c r="D68" s="29"/>
      <c r="E68" s="104"/>
      <c r="F68" s="105"/>
      <c r="G68" s="105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9"/>
      <c r="D69" s="29"/>
      <c r="E69" s="104"/>
      <c r="F69" s="105"/>
      <c r="G69" s="105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9"/>
      <c r="D70" s="29"/>
      <c r="E70" s="104"/>
      <c r="F70" s="105"/>
      <c r="G70" s="105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9"/>
      <c r="D71" s="29"/>
      <c r="E71" s="104"/>
      <c r="F71" s="105"/>
      <c r="G71" s="105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9"/>
      <c r="D72" s="29"/>
      <c r="E72" s="104"/>
      <c r="F72" s="105"/>
      <c r="G72" s="105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9"/>
      <c r="D73" s="29"/>
      <c r="E73" s="104"/>
      <c r="F73" s="105"/>
      <c r="G73" s="105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9"/>
      <c r="D74" s="29"/>
      <c r="E74" s="104"/>
      <c r="F74" s="105"/>
      <c r="G74" s="105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9"/>
      <c r="D75" s="29"/>
      <c r="E75" s="104"/>
      <c r="F75" s="105"/>
      <c r="G75" s="105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9"/>
      <c r="D76" s="29"/>
      <c r="E76" s="104"/>
      <c r="F76" s="105"/>
      <c r="G76" s="105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9"/>
      <c r="D77" s="29"/>
      <c r="E77" s="104"/>
      <c r="F77" s="105"/>
      <c r="G77" s="105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9"/>
      <c r="D78" s="29"/>
      <c r="E78" s="104"/>
      <c r="F78" s="105"/>
      <c r="G78" s="105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9"/>
      <c r="D79" s="29"/>
      <c r="E79" s="104"/>
      <c r="F79" s="105"/>
      <c r="G79" s="105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9"/>
      <c r="D80" s="29"/>
      <c r="E80" s="104"/>
      <c r="F80" s="105"/>
      <c r="G80" s="105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9"/>
      <c r="D81" s="29"/>
      <c r="E81" s="104"/>
      <c r="F81" s="105"/>
      <c r="G81" s="105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9"/>
      <c r="D82" s="29"/>
      <c r="E82" s="104"/>
      <c r="F82" s="105"/>
      <c r="G82" s="105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9"/>
      <c r="D83" s="29"/>
      <c r="E83" s="104"/>
      <c r="F83" s="105"/>
      <c r="G83" s="105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9"/>
      <c r="D84" s="29"/>
      <c r="E84" s="104"/>
      <c r="F84" s="105"/>
      <c r="G84" s="105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9"/>
      <c r="D85" s="29"/>
      <c r="E85" s="104"/>
      <c r="F85" s="105"/>
      <c r="G85" s="105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9"/>
      <c r="D86" s="29"/>
      <c r="E86" s="104"/>
      <c r="F86" s="105"/>
      <c r="G86" s="105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9"/>
      <c r="D87" s="29"/>
      <c r="E87" s="104"/>
      <c r="F87" s="105"/>
      <c r="G87" s="105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9"/>
      <c r="D88" s="29"/>
      <c r="E88" s="104"/>
      <c r="F88" s="105"/>
      <c r="G88" s="105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9"/>
      <c r="D89" s="29"/>
      <c r="E89" s="104"/>
      <c r="F89" s="105"/>
      <c r="G89" s="105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9"/>
      <c r="D90" s="29"/>
      <c r="E90" s="104"/>
      <c r="F90" s="105"/>
      <c r="G90" s="105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9"/>
      <c r="D91" s="29"/>
      <c r="E91" s="104"/>
      <c r="F91" s="105"/>
      <c r="G91" s="105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9"/>
      <c r="D92" s="29"/>
      <c r="E92" s="104"/>
      <c r="F92" s="105"/>
      <c r="G92" s="105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9"/>
      <c r="D93" s="29"/>
      <c r="E93" s="104"/>
      <c r="F93" s="105"/>
      <c r="G93" s="105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9"/>
      <c r="D94" s="29"/>
      <c r="E94" s="104"/>
      <c r="F94" s="105"/>
      <c r="G94" s="105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9"/>
      <c r="D95" s="29"/>
      <c r="E95" s="104"/>
      <c r="F95" s="105"/>
      <c r="G95" s="105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9"/>
      <c r="D96" s="29"/>
      <c r="E96" s="104"/>
      <c r="F96" s="105"/>
      <c r="G96" s="105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9"/>
      <c r="D97" s="29"/>
      <c r="E97" s="104"/>
      <c r="F97" s="105"/>
      <c r="G97" s="105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9"/>
      <c r="D98" s="29"/>
      <c r="E98" s="104"/>
      <c r="F98" s="105"/>
      <c r="G98" s="105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9"/>
      <c r="D99" s="29"/>
      <c r="E99" s="104"/>
      <c r="F99" s="105"/>
      <c r="G99" s="105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9"/>
      <c r="D100" s="29"/>
      <c r="E100" s="104"/>
      <c r="F100" s="105"/>
      <c r="G100" s="105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9"/>
      <c r="D101" s="29"/>
      <c r="E101" s="104"/>
      <c r="F101" s="105"/>
      <c r="G101" s="105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9"/>
      <c r="D102" s="29"/>
      <c r="E102" s="104"/>
      <c r="F102" s="105"/>
      <c r="G102" s="105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9"/>
      <c r="D103" s="29"/>
      <c r="E103" s="104"/>
      <c r="F103" s="105"/>
      <c r="G103" s="105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9"/>
      <c r="D104" s="29"/>
      <c r="E104" s="104"/>
      <c r="F104" s="105"/>
      <c r="G104" s="105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9"/>
      <c r="D105" s="29"/>
      <c r="E105" s="104"/>
      <c r="F105" s="105"/>
      <c r="G105" s="105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105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9"/>
      <c r="D253" s="29"/>
      <c r="E253" s="104"/>
      <c r="F253" s="105"/>
      <c r="G253" s="105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9"/>
      <c r="D254" s="29"/>
      <c r="E254" s="104"/>
      <c r="F254" s="105"/>
      <c r="G254" s="105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9"/>
      <c r="D255" s="29"/>
      <c r="E255" s="104"/>
      <c r="F255" s="105"/>
      <c r="G255" s="105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9"/>
      <c r="D256" s="29"/>
      <c r="E256" s="104"/>
      <c r="F256" s="105"/>
      <c r="G256" s="105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9"/>
      <c r="D257" s="29"/>
      <c r="E257" s="104"/>
      <c r="F257" s="105"/>
      <c r="G257" s="105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9"/>
      <c r="D258" s="29"/>
      <c r="E258" s="104"/>
      <c r="F258" s="105"/>
      <c r="G258" s="105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9"/>
      <c r="D259" s="29"/>
      <c r="E259" s="104"/>
      <c r="F259" s="105"/>
      <c r="G259" s="105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9"/>
      <c r="D260" s="29"/>
      <c r="E260" s="104"/>
      <c r="F260" s="105"/>
      <c r="G260" s="105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</sheetData>
  <sheetProtection insertRows="0" deleteRows="0"/>
  <protectedRanges>
    <protectedRange sqref="J1:P15 J28:P1048576 P16:P27 J16:L27 U1:U1048576" name="Obseg1"/>
    <protectedRange sqref="M16:O27" name="Obseg1_1"/>
  </protectedRanges>
  <mergeCells count="8">
    <mergeCell ref="B13:K13"/>
    <mergeCell ref="A33:V3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1"/>
  <sheetViews>
    <sheetView topLeftCell="A2" zoomScaleNormal="100" zoomScaleSheetLayoutView="100" workbookViewId="0">
      <selection activeCell="F29" sqref="F2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77" t="str">
        <f>+'prva stran'!B6</f>
        <v>OSNOVNA ŠOLA ZREČE</v>
      </c>
      <c r="D2" s="578"/>
      <c r="E2" s="578"/>
      <c r="F2" s="578"/>
      <c r="G2" s="578"/>
      <c r="H2" s="578"/>
      <c r="I2" s="578"/>
      <c r="J2" s="578"/>
    </row>
    <row r="3" spans="1:21" ht="15">
      <c r="B3" s="47" t="s">
        <v>131</v>
      </c>
      <c r="C3" s="579" t="str">
        <f>+'prva stran'!B7</f>
        <v>ŠOLSKA CESTA 3, 3214 ZREČE</v>
      </c>
      <c r="D3" s="580"/>
      <c r="E3" s="580"/>
      <c r="F3" s="580"/>
      <c r="G3" s="580"/>
      <c r="H3" s="580"/>
      <c r="I3" s="580"/>
      <c r="J3" s="580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81">
        <f>+'prva stran'!B10</f>
        <v>0</v>
      </c>
      <c r="D6" s="582"/>
      <c r="E6" s="582"/>
      <c r="F6" s="582"/>
      <c r="G6" s="582"/>
      <c r="H6" s="582"/>
      <c r="I6" s="582"/>
      <c r="J6" s="582"/>
    </row>
    <row r="7" spans="1:21" ht="17.45" customHeight="1">
      <c r="B7" s="48" t="s">
        <v>131</v>
      </c>
      <c r="C7" s="583">
        <f>+'prva stran'!B11</f>
        <v>0</v>
      </c>
      <c r="D7" s="584"/>
      <c r="E7" s="584"/>
      <c r="F7" s="584"/>
      <c r="G7" s="584"/>
      <c r="H7" s="584"/>
      <c r="I7" s="584"/>
      <c r="J7" s="584"/>
    </row>
    <row r="8" spans="1:21" ht="17.45" customHeight="1">
      <c r="B8" s="48" t="s">
        <v>132</v>
      </c>
      <c r="C8" s="583">
        <f>+'prva stran'!B12</f>
        <v>0</v>
      </c>
      <c r="D8" s="584"/>
      <c r="E8" s="584"/>
      <c r="F8" s="584"/>
      <c r="G8" s="584"/>
      <c r="H8" s="584"/>
      <c r="I8" s="584"/>
      <c r="J8" s="584"/>
    </row>
    <row r="9" spans="1:21" s="13" customFormat="1" ht="17.45" customHeight="1">
      <c r="A9" s="10"/>
      <c r="B9" s="49" t="s">
        <v>134</v>
      </c>
      <c r="C9" s="585">
        <f>+'prva stran'!B13</f>
        <v>0</v>
      </c>
      <c r="D9" s="584"/>
      <c r="E9" s="584"/>
      <c r="F9" s="584"/>
      <c r="G9" s="584"/>
      <c r="H9" s="584"/>
      <c r="I9" s="584"/>
      <c r="J9" s="58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pred_rekapitulacija'!A19</f>
        <v>6.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76" t="str">
        <f>+'Ponudbeni pred_rekapitulacija'!B19</f>
        <v>RIBE</v>
      </c>
      <c r="C13" s="576"/>
      <c r="D13" s="576"/>
      <c r="E13" s="576"/>
      <c r="F13" s="576"/>
      <c r="G13" s="576"/>
      <c r="H13" s="576"/>
      <c r="I13" s="576"/>
      <c r="J13" s="576"/>
      <c r="K13" s="576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52" customFormat="1" ht="24">
      <c r="A16" s="85" t="s">
        <v>2</v>
      </c>
      <c r="B16" s="8" t="s">
        <v>633</v>
      </c>
      <c r="C16" s="78" t="s">
        <v>160</v>
      </c>
      <c r="D16" s="149" t="s">
        <v>1</v>
      </c>
      <c r="E16" s="118"/>
      <c r="F16" s="119">
        <v>500</v>
      </c>
      <c r="G16" s="162" t="s">
        <v>1</v>
      </c>
      <c r="H16" s="11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6" s="119" t="str">
        <f>IF(Sklop6[[#This Row],[ZAHTEVANA SHEMA KAKOVOSTI]]&lt;&gt;"",Sklop6[[#This Row],[Preračunana masa/volumen/kos na enoto kg]],"")</f>
        <v/>
      </c>
      <c r="J16" s="91"/>
      <c r="K16" s="87"/>
      <c r="L16" s="87"/>
      <c r="M16" s="93"/>
      <c r="N16" s="88"/>
      <c r="O16" s="88"/>
      <c r="P16" s="94"/>
      <c r="Q16" s="88">
        <f>+Sklop6[[#This Row],[cena/enota brez DDV v EUR]]*Sklop6[[#This Row],[Stopnja DDV (%)]]</f>
        <v>0</v>
      </c>
      <c r="R16" s="88">
        <f>+Sklop6[[#This Row],[cena/enota brez DDV v EUR]]+Sklop6[[#This Row],[Davek (EUR)]]</f>
        <v>0</v>
      </c>
      <c r="S16" s="88">
        <f>+Sklop6[[#This Row],[cena/enota brez DDV v EUR]]*Sklop6[[#This Row],[Okvirna količina]]</f>
        <v>0</v>
      </c>
      <c r="T16" s="88">
        <f>+Sklop6[[#This Row],[Končna cena/enoto mere (EUR) z DDV]]*Sklop6[[#This Row],[Okvirna količina]]</f>
        <v>0</v>
      </c>
      <c r="U16" s="96"/>
    </row>
    <row r="17" spans="1:22" s="52" customFormat="1" ht="16.149999999999999" customHeight="1">
      <c r="A17" s="85" t="s">
        <v>4</v>
      </c>
      <c r="B17" s="166" t="s">
        <v>634</v>
      </c>
      <c r="C17" s="78" t="s">
        <v>160</v>
      </c>
      <c r="D17" s="149" t="s">
        <v>1</v>
      </c>
      <c r="E17" s="118"/>
      <c r="F17" s="119">
        <v>100</v>
      </c>
      <c r="G17" s="162" t="s">
        <v>1</v>
      </c>
      <c r="H17" s="11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119" t="str">
        <f>IF(Sklop6[[#This Row],[ZAHTEVANA SHEMA KAKOVOSTI]]&lt;&gt;"",Sklop6[[#This Row],[Preračunana masa/volumen/kos na enoto kg]],"")</f>
        <v/>
      </c>
      <c r="J17" s="144"/>
      <c r="K17" s="209"/>
      <c r="L17" s="209"/>
      <c r="M17" s="210"/>
      <c r="N17" s="146"/>
      <c r="O17" s="146"/>
      <c r="P17" s="147"/>
      <c r="Q17" s="146">
        <f>+Sklop6[[#This Row],[cena/enota brez DDV v EUR]]*Sklop6[[#This Row],[Stopnja DDV (%)]]</f>
        <v>0</v>
      </c>
      <c r="R17" s="146">
        <f>+Sklop6[[#This Row],[cena/enota brez DDV v EUR]]+Sklop6[[#This Row],[Davek (EUR)]]</f>
        <v>0</v>
      </c>
      <c r="S17" s="146">
        <f>+Sklop6[[#This Row],[cena/enota brez DDV v EUR]]*Sklop6[[#This Row],[Okvirna količina]]</f>
        <v>0</v>
      </c>
      <c r="T17" s="214">
        <f>+Sklop6[[#This Row],[Končna cena/enoto mere (EUR) z DDV]]*Sklop6[[#This Row],[Okvirna količina]]</f>
        <v>0</v>
      </c>
      <c r="U17" s="213"/>
    </row>
    <row r="18" spans="1:22" s="52" customFormat="1" ht="24">
      <c r="A18" s="85" t="s">
        <v>5</v>
      </c>
      <c r="B18" s="73" t="s">
        <v>632</v>
      </c>
      <c r="C18" s="78" t="s">
        <v>160</v>
      </c>
      <c r="D18" s="149" t="s">
        <v>1</v>
      </c>
      <c r="E18" s="118"/>
      <c r="F18" s="119">
        <v>150</v>
      </c>
      <c r="G18" s="162" t="s">
        <v>1</v>
      </c>
      <c r="H18" s="11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8" s="119" t="str">
        <f>IF(Sklop6[[#This Row],[ZAHTEVANA SHEMA KAKOVOSTI]]&lt;&gt;"",Sklop6[[#This Row],[Preračunana masa/volumen/kos na enoto kg]],"")</f>
        <v/>
      </c>
      <c r="J18" s="91"/>
      <c r="K18" s="87"/>
      <c r="L18" s="87"/>
      <c r="M18" s="93"/>
      <c r="N18" s="88"/>
      <c r="O18" s="88"/>
      <c r="P18" s="94"/>
      <c r="Q18" s="88">
        <f>+Sklop6[[#This Row],[cena/enota brez DDV v EUR]]*Sklop6[[#This Row],[Stopnja DDV (%)]]</f>
        <v>0</v>
      </c>
      <c r="R18" s="88">
        <f>+Sklop6[[#This Row],[cena/enota brez DDV v EUR]]+Sklop6[[#This Row],[Davek (EUR)]]</f>
        <v>0</v>
      </c>
      <c r="S18" s="88">
        <f>+Sklop6[[#This Row],[cena/enota brez DDV v EUR]]*Sklop6[[#This Row],[Okvirna količina]]</f>
        <v>0</v>
      </c>
      <c r="T18" s="88">
        <f>+Sklop6[[#This Row],[Končna cena/enoto mere (EUR) z DDV]]*Sklop6[[#This Row],[Okvirna količina]]</f>
        <v>0</v>
      </c>
      <c r="U18" s="96"/>
    </row>
    <row r="19" spans="1:22">
      <c r="A19" s="178" t="s">
        <v>182</v>
      </c>
      <c r="B19" s="179"/>
      <c r="C19" s="180"/>
      <c r="D19" s="180"/>
      <c r="E19" s="181"/>
      <c r="F19" s="182"/>
      <c r="G19" s="183"/>
      <c r="H19" s="184">
        <f>SUBTOTAL(109,Sklop6[Preračunana masa/volumen/kos na enoto kg])</f>
        <v>750</v>
      </c>
      <c r="I19" s="184">
        <f>SUBTOTAL(109,Sklop6[Živila iz shem kakovosti (kg)])</f>
        <v>0</v>
      </c>
      <c r="J19" s="182"/>
      <c r="K19" s="185"/>
      <c r="L19" s="185"/>
      <c r="M19" s="186"/>
      <c r="N19" s="187"/>
      <c r="O19" s="187"/>
      <c r="P19" s="187"/>
      <c r="Q19" s="188"/>
      <c r="R19" s="182"/>
      <c r="S19" s="188">
        <f>SUBTOTAL(109,Sklop6[Vrednost za okvirno količino (EUR) brez DDV])</f>
        <v>0</v>
      </c>
      <c r="T19" s="188">
        <f>SUBTOTAL(109,Sklop6[Vrednost za okvirno količino (EUR) z DDV])</f>
        <v>0</v>
      </c>
      <c r="U19" s="189">
        <f>SUBTOTAL(103,Sklop6[Shema kakovosti
(nacionalne, evropske)
])</f>
        <v>0</v>
      </c>
    </row>
    <row r="20" spans="1:22" ht="15">
      <c r="A20" s="5"/>
      <c r="B20" s="3"/>
      <c r="C20" s="27"/>
      <c r="D20" s="27"/>
      <c r="E20" s="26"/>
      <c r="F20" s="6"/>
      <c r="H20" s="7"/>
      <c r="I20" s="7"/>
      <c r="J20" s="7"/>
      <c r="K20" s="7"/>
      <c r="L20" s="21"/>
      <c r="M20" s="21"/>
      <c r="N20" s="7"/>
      <c r="O20" s="7"/>
      <c r="P20" s="7"/>
      <c r="Q20" s="7"/>
      <c r="R20" s="7"/>
      <c r="S20" s="2"/>
      <c r="T20" s="2"/>
      <c r="U20" s="6"/>
    </row>
    <row r="21" spans="1:22">
      <c r="A21" s="45" t="s">
        <v>178</v>
      </c>
      <c r="B21" s="17"/>
      <c r="C21" s="29"/>
      <c r="D21" s="29"/>
      <c r="E21" s="104"/>
      <c r="Q21" s="45"/>
      <c r="R21" s="45"/>
      <c r="S21" s="45"/>
      <c r="T21" s="45"/>
    </row>
    <row r="22" spans="1:22">
      <c r="A22" s="12" t="s">
        <v>180</v>
      </c>
      <c r="B22" s="17"/>
      <c r="C22" s="29"/>
      <c r="D22" s="29"/>
      <c r="E22" s="104"/>
    </row>
    <row r="23" spans="1:22">
      <c r="A23" s="99" t="s">
        <v>250</v>
      </c>
      <c r="F23" s="65"/>
      <c r="G23" s="65"/>
      <c r="H23" s="30"/>
      <c r="I23" s="30"/>
      <c r="J23" s="30"/>
      <c r="K23" s="30"/>
      <c r="L23" s="51"/>
      <c r="M23" s="51"/>
      <c r="N23" s="30"/>
      <c r="O23" s="30"/>
      <c r="P23" s="30"/>
      <c r="Q23" s="30"/>
      <c r="R23" s="30"/>
    </row>
    <row r="24" spans="1:22">
      <c r="A24" s="113" t="s">
        <v>219</v>
      </c>
      <c r="F24" s="65"/>
      <c r="G24" s="65"/>
      <c r="H24" s="30"/>
      <c r="I24" s="30"/>
      <c r="J24" s="30"/>
      <c r="K24" s="30"/>
      <c r="L24" s="51"/>
      <c r="M24" s="51"/>
      <c r="N24" s="30"/>
      <c r="O24" s="30"/>
      <c r="P24" s="30"/>
      <c r="Q24" s="30"/>
      <c r="R24" s="30"/>
    </row>
    <row r="25" spans="1:22" ht="12.75" customHeight="1">
      <c r="A25" s="586" t="s">
        <v>240</v>
      </c>
      <c r="B25" s="586"/>
      <c r="C25" s="586"/>
      <c r="D25" s="586"/>
      <c r="E25" s="586"/>
      <c r="F25" s="586"/>
      <c r="G25" s="586"/>
      <c r="H25" s="586"/>
      <c r="I25" s="586"/>
      <c r="J25" s="586"/>
      <c r="K25" s="586"/>
      <c r="L25" s="586"/>
      <c r="M25" s="116"/>
      <c r="N25" s="116"/>
      <c r="O25" s="116"/>
      <c r="P25" s="116"/>
      <c r="Q25" s="116"/>
      <c r="R25" s="116"/>
      <c r="S25" s="116"/>
      <c r="T25" s="116"/>
      <c r="U25" s="116"/>
      <c r="V25" s="116"/>
    </row>
    <row r="26" spans="1:22">
      <c r="A26" s="115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</row>
    <row r="27" spans="1:22">
      <c r="A27" s="99" t="s">
        <v>66</v>
      </c>
      <c r="F27" s="65"/>
      <c r="G27" s="65" t="s">
        <v>67</v>
      </c>
      <c r="H27" s="30"/>
      <c r="I27" s="30"/>
      <c r="J27" s="30"/>
      <c r="K27" s="30"/>
      <c r="L27" s="51"/>
      <c r="M27" s="51"/>
      <c r="N27" s="30"/>
      <c r="O27" s="30"/>
      <c r="P27" s="30"/>
      <c r="Q27" s="30" t="s">
        <v>68</v>
      </c>
      <c r="R27" s="30"/>
    </row>
    <row r="28" spans="1:22" ht="15">
      <c r="A28" s="5"/>
      <c r="B28" s="3"/>
      <c r="C28" s="27"/>
      <c r="D28" s="27"/>
      <c r="E28" s="26"/>
      <c r="F28" s="6"/>
      <c r="H28" s="7"/>
      <c r="I28" s="7"/>
      <c r="J28" s="7"/>
      <c r="K28" s="7"/>
      <c r="L28" s="21"/>
      <c r="M28" s="21"/>
      <c r="N28" s="7"/>
      <c r="O28" s="7"/>
      <c r="P28" s="7"/>
      <c r="Q28" s="7"/>
      <c r="R28" s="7"/>
      <c r="S28" s="2"/>
      <c r="T28" s="2"/>
      <c r="U28" s="6"/>
    </row>
    <row r="29" spans="1:22">
      <c r="B29" s="17"/>
      <c r="C29" s="29"/>
      <c r="D29" s="29"/>
      <c r="E29" s="104"/>
    </row>
    <row r="30" spans="1:22">
      <c r="B30" s="17"/>
      <c r="C30" s="29"/>
      <c r="D30" s="29"/>
      <c r="E30" s="104"/>
    </row>
    <row r="31" spans="1:22">
      <c r="B31" s="17"/>
      <c r="C31" s="29"/>
      <c r="D31" s="29"/>
      <c r="E31" s="104"/>
    </row>
    <row r="32" spans="1:22">
      <c r="B32" s="17"/>
      <c r="C32" s="29"/>
      <c r="D32" s="29"/>
      <c r="E32" s="104"/>
    </row>
    <row r="33" spans="1:22">
      <c r="B33" s="17"/>
      <c r="C33" s="29"/>
      <c r="D33" s="29"/>
      <c r="E33" s="104"/>
    </row>
    <row r="34" spans="1:22">
      <c r="B34" s="17"/>
      <c r="C34" s="29"/>
      <c r="D34" s="29"/>
      <c r="E34" s="104"/>
    </row>
    <row r="35" spans="1:22">
      <c r="B35" s="17"/>
      <c r="C35" s="29"/>
      <c r="D35" s="29"/>
      <c r="E35" s="104"/>
    </row>
    <row r="36" spans="1:22">
      <c r="B36" s="17"/>
      <c r="C36" s="29"/>
      <c r="D36" s="29"/>
      <c r="E36" s="104"/>
    </row>
    <row r="37" spans="1:22">
      <c r="B37" s="17"/>
      <c r="C37" s="29"/>
      <c r="D37" s="29"/>
      <c r="E37" s="104"/>
    </row>
    <row r="38" spans="1:22">
      <c r="B38" s="17"/>
      <c r="C38" s="29"/>
      <c r="D38" s="29"/>
      <c r="E38" s="104"/>
    </row>
    <row r="39" spans="1:22">
      <c r="B39" s="17"/>
      <c r="C39" s="29"/>
      <c r="D39" s="29"/>
      <c r="E39" s="104"/>
    </row>
    <row r="40" spans="1:22">
      <c r="B40" s="17"/>
      <c r="C40" s="29"/>
      <c r="D40" s="29"/>
      <c r="E40" s="104"/>
    </row>
    <row r="41" spans="1:22">
      <c r="B41" s="17"/>
      <c r="C41" s="29"/>
      <c r="D41" s="29"/>
      <c r="E41" s="104"/>
    </row>
    <row r="42" spans="1:22">
      <c r="B42" s="17"/>
      <c r="C42" s="29"/>
      <c r="D42" s="29"/>
      <c r="E42" s="104"/>
    </row>
    <row r="43" spans="1:22" s="19" customFormat="1">
      <c r="A43" s="12"/>
      <c r="B43" s="17"/>
      <c r="C43" s="29"/>
      <c r="D43" s="29"/>
      <c r="E43" s="104"/>
      <c r="F43" s="105"/>
      <c r="G43" s="105"/>
      <c r="L43" s="12"/>
      <c r="M43" s="12"/>
      <c r="N43" s="12"/>
      <c r="O43" s="12"/>
      <c r="P43" s="12"/>
      <c r="Q43" s="12"/>
      <c r="R43" s="12"/>
      <c r="S43" s="12"/>
      <c r="T43" s="12"/>
      <c r="U43" s="65"/>
      <c r="V43" s="12"/>
    </row>
    <row r="44" spans="1:22" s="19" customFormat="1">
      <c r="A44" s="12"/>
      <c r="B44" s="17"/>
      <c r="C44" s="29"/>
      <c r="D44" s="29"/>
      <c r="E44" s="104"/>
      <c r="F44" s="105"/>
      <c r="G44" s="105"/>
      <c r="L44" s="12"/>
      <c r="M44" s="12"/>
      <c r="N44" s="12"/>
      <c r="O44" s="12"/>
      <c r="P44" s="12"/>
      <c r="Q44" s="12"/>
      <c r="R44" s="12"/>
      <c r="S44" s="12"/>
      <c r="T44" s="12"/>
      <c r="U44" s="65"/>
      <c r="V44" s="12"/>
    </row>
    <row r="45" spans="1:22" s="19" customFormat="1">
      <c r="A45" s="12"/>
      <c r="B45" s="17"/>
      <c r="C45" s="29"/>
      <c r="D45" s="29"/>
      <c r="E45" s="104"/>
      <c r="F45" s="105"/>
      <c r="G45" s="105"/>
      <c r="L45" s="12"/>
      <c r="M45" s="12"/>
      <c r="N45" s="12"/>
      <c r="O45" s="12"/>
      <c r="P45" s="12"/>
      <c r="Q45" s="12"/>
      <c r="R45" s="12"/>
      <c r="S45" s="12"/>
      <c r="T45" s="12"/>
      <c r="U45" s="65"/>
      <c r="V45" s="12"/>
    </row>
    <row r="46" spans="1:22" s="19" customFormat="1">
      <c r="A46" s="12"/>
      <c r="B46" s="17"/>
      <c r="C46" s="29"/>
      <c r="D46" s="29"/>
      <c r="E46" s="104"/>
      <c r="F46" s="105"/>
      <c r="G46" s="105"/>
      <c r="L46" s="12"/>
      <c r="M46" s="12"/>
      <c r="N46" s="12"/>
      <c r="O46" s="12"/>
      <c r="P46" s="12"/>
      <c r="Q46" s="12"/>
      <c r="R46" s="12"/>
      <c r="S46" s="12"/>
      <c r="T46" s="12"/>
      <c r="U46" s="65"/>
      <c r="V46" s="12"/>
    </row>
    <row r="47" spans="1:22" s="19" customFormat="1">
      <c r="A47" s="12"/>
      <c r="B47" s="17"/>
      <c r="C47" s="29"/>
      <c r="D47" s="29"/>
      <c r="E47" s="104"/>
      <c r="F47" s="105"/>
      <c r="G47" s="105"/>
      <c r="L47" s="12"/>
      <c r="M47" s="12"/>
      <c r="N47" s="12"/>
      <c r="O47" s="12"/>
      <c r="P47" s="12"/>
      <c r="Q47" s="12"/>
      <c r="R47" s="12"/>
      <c r="S47" s="12"/>
      <c r="T47" s="12"/>
      <c r="U47" s="65"/>
      <c r="V47" s="12"/>
    </row>
    <row r="48" spans="1:22" s="19" customFormat="1">
      <c r="A48" s="12"/>
      <c r="B48" s="17"/>
      <c r="C48" s="29"/>
      <c r="D48" s="29"/>
      <c r="E48" s="104"/>
      <c r="F48" s="105"/>
      <c r="G48" s="105"/>
      <c r="L48" s="12"/>
      <c r="M48" s="12"/>
      <c r="N48" s="12"/>
      <c r="O48" s="12"/>
      <c r="P48" s="12"/>
      <c r="Q48" s="12"/>
      <c r="R48" s="12"/>
      <c r="S48" s="12"/>
      <c r="T48" s="12"/>
      <c r="U48" s="65"/>
      <c r="V48" s="12"/>
    </row>
    <row r="49" spans="1:22" s="19" customFormat="1">
      <c r="A49" s="12"/>
      <c r="B49" s="17"/>
      <c r="C49" s="29"/>
      <c r="D49" s="29"/>
      <c r="E49" s="104"/>
      <c r="F49" s="105"/>
      <c r="G49" s="105"/>
      <c r="L49" s="12"/>
      <c r="M49" s="12"/>
      <c r="N49" s="12"/>
      <c r="O49" s="12"/>
      <c r="P49" s="12"/>
      <c r="Q49" s="12"/>
      <c r="R49" s="12"/>
      <c r="S49" s="12"/>
      <c r="T49" s="12"/>
      <c r="U49" s="65"/>
      <c r="V49" s="12"/>
    </row>
    <row r="50" spans="1:22" s="19" customFormat="1">
      <c r="A50" s="12"/>
      <c r="B50" s="17"/>
      <c r="C50" s="29"/>
      <c r="D50" s="29"/>
      <c r="E50" s="104"/>
      <c r="F50" s="105"/>
      <c r="G50" s="105"/>
      <c r="L50" s="12"/>
      <c r="M50" s="12"/>
      <c r="N50" s="12"/>
      <c r="O50" s="12"/>
      <c r="P50" s="12"/>
      <c r="Q50" s="12"/>
      <c r="R50" s="12"/>
      <c r="S50" s="12"/>
      <c r="T50" s="12"/>
      <c r="U50" s="65"/>
      <c r="V50" s="12"/>
    </row>
    <row r="51" spans="1:22" s="19" customFormat="1">
      <c r="A51" s="12"/>
      <c r="B51" s="17"/>
      <c r="C51" s="29"/>
      <c r="D51" s="29"/>
      <c r="E51" s="104"/>
      <c r="F51" s="105"/>
      <c r="G51" s="105"/>
      <c r="L51" s="12"/>
      <c r="M51" s="12"/>
      <c r="N51" s="12"/>
      <c r="O51" s="12"/>
      <c r="P51" s="12"/>
      <c r="Q51" s="12"/>
      <c r="R51" s="12"/>
      <c r="S51" s="12"/>
      <c r="T51" s="12"/>
      <c r="U51" s="65"/>
      <c r="V51" s="12"/>
    </row>
    <row r="52" spans="1:22" s="19" customFormat="1">
      <c r="A52" s="12"/>
      <c r="B52" s="17"/>
      <c r="C52" s="29"/>
      <c r="D52" s="29"/>
      <c r="E52" s="104"/>
      <c r="F52" s="105"/>
      <c r="G52" s="105"/>
      <c r="L52" s="12"/>
      <c r="M52" s="12"/>
      <c r="N52" s="12"/>
      <c r="O52" s="12"/>
      <c r="P52" s="12"/>
      <c r="Q52" s="12"/>
      <c r="R52" s="12"/>
      <c r="S52" s="12"/>
      <c r="T52" s="12"/>
      <c r="U52" s="65"/>
      <c r="V52" s="12"/>
    </row>
    <row r="53" spans="1:22" s="19" customFormat="1">
      <c r="A53" s="12"/>
      <c r="B53" s="17"/>
      <c r="C53" s="29"/>
      <c r="D53" s="29"/>
      <c r="E53" s="104"/>
      <c r="F53" s="105"/>
      <c r="G53" s="105"/>
      <c r="L53" s="12"/>
      <c r="M53" s="12"/>
      <c r="N53" s="12"/>
      <c r="O53" s="12"/>
      <c r="P53" s="12"/>
      <c r="Q53" s="12"/>
      <c r="R53" s="12"/>
      <c r="S53" s="12"/>
      <c r="T53" s="12"/>
      <c r="U53" s="65"/>
      <c r="V53" s="12"/>
    </row>
    <row r="54" spans="1:22" s="19" customFormat="1">
      <c r="A54" s="12"/>
      <c r="B54" s="17"/>
      <c r="C54" s="29"/>
      <c r="D54" s="29"/>
      <c r="E54" s="104"/>
      <c r="F54" s="105"/>
      <c r="G54" s="105"/>
      <c r="L54" s="12"/>
      <c r="M54" s="12"/>
      <c r="N54" s="12"/>
      <c r="O54" s="12"/>
      <c r="P54" s="12"/>
      <c r="Q54" s="12"/>
      <c r="R54" s="12"/>
      <c r="S54" s="12"/>
      <c r="T54" s="12"/>
      <c r="U54" s="65"/>
      <c r="V54" s="12"/>
    </row>
    <row r="55" spans="1:22" s="19" customFormat="1">
      <c r="A55" s="12"/>
      <c r="B55" s="17"/>
      <c r="C55" s="29"/>
      <c r="D55" s="29"/>
      <c r="E55" s="104"/>
      <c r="F55" s="105"/>
      <c r="G55" s="105"/>
      <c r="L55" s="12"/>
      <c r="M55" s="12"/>
      <c r="N55" s="12"/>
      <c r="O55" s="12"/>
      <c r="P55" s="12"/>
      <c r="Q55" s="12"/>
      <c r="R55" s="12"/>
      <c r="S55" s="12"/>
      <c r="T55" s="12"/>
      <c r="U55" s="65"/>
      <c r="V55" s="12"/>
    </row>
    <row r="56" spans="1:22" s="19" customFormat="1">
      <c r="A56" s="12"/>
      <c r="B56" s="17"/>
      <c r="C56" s="29"/>
      <c r="D56" s="29"/>
      <c r="E56" s="104"/>
      <c r="F56" s="105"/>
      <c r="G56" s="105"/>
      <c r="L56" s="12"/>
      <c r="M56" s="12"/>
      <c r="N56" s="12"/>
      <c r="O56" s="12"/>
      <c r="P56" s="12"/>
      <c r="Q56" s="12"/>
      <c r="R56" s="12"/>
      <c r="S56" s="12"/>
      <c r="T56" s="12"/>
      <c r="U56" s="65"/>
      <c r="V56" s="12"/>
    </row>
    <row r="57" spans="1:22" s="19" customFormat="1">
      <c r="A57" s="12"/>
      <c r="B57" s="17"/>
      <c r="C57" s="29"/>
      <c r="D57" s="29"/>
      <c r="E57" s="104"/>
      <c r="F57" s="105"/>
      <c r="G57" s="105"/>
      <c r="L57" s="12"/>
      <c r="M57" s="12"/>
      <c r="N57" s="12"/>
      <c r="O57" s="12"/>
      <c r="P57" s="12"/>
      <c r="Q57" s="12"/>
      <c r="R57" s="12"/>
      <c r="S57" s="12"/>
      <c r="T57" s="12"/>
      <c r="U57" s="65"/>
      <c r="V57" s="12"/>
    </row>
    <row r="58" spans="1:22" s="19" customFormat="1">
      <c r="A58" s="12"/>
      <c r="B58" s="17"/>
      <c r="C58" s="29"/>
      <c r="D58" s="29"/>
      <c r="E58" s="104"/>
      <c r="F58" s="105"/>
      <c r="G58" s="105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9"/>
      <c r="D59" s="29"/>
      <c r="E59" s="104"/>
      <c r="F59" s="105"/>
      <c r="G59" s="105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9"/>
      <c r="D60" s="29"/>
      <c r="E60" s="104"/>
      <c r="F60" s="105"/>
      <c r="G60" s="105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9"/>
      <c r="D61" s="29"/>
      <c r="E61" s="104"/>
      <c r="F61" s="105"/>
      <c r="G61" s="105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9"/>
      <c r="D62" s="29"/>
      <c r="E62" s="104"/>
      <c r="F62" s="105"/>
      <c r="G62" s="105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9"/>
      <c r="D63" s="29"/>
      <c r="E63" s="104"/>
      <c r="F63" s="105"/>
      <c r="G63" s="105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9"/>
      <c r="D64" s="29"/>
      <c r="E64" s="104"/>
      <c r="F64" s="105"/>
      <c r="G64" s="105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9"/>
      <c r="D65" s="29"/>
      <c r="E65" s="104"/>
      <c r="F65" s="105"/>
      <c r="G65" s="105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9"/>
      <c r="D66" s="29"/>
      <c r="E66" s="104"/>
      <c r="F66" s="105"/>
      <c r="G66" s="105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9"/>
      <c r="D67" s="29"/>
      <c r="E67" s="104"/>
      <c r="F67" s="105"/>
      <c r="G67" s="105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9"/>
      <c r="D68" s="29"/>
      <c r="E68" s="104"/>
      <c r="F68" s="105"/>
      <c r="G68" s="105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9"/>
      <c r="D69" s="29"/>
      <c r="E69" s="104"/>
      <c r="F69" s="105"/>
      <c r="G69" s="105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9"/>
      <c r="D70" s="29"/>
      <c r="E70" s="104"/>
      <c r="F70" s="105"/>
      <c r="G70" s="105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9"/>
      <c r="D71" s="29"/>
      <c r="E71" s="104"/>
      <c r="F71" s="105"/>
      <c r="G71" s="105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9"/>
      <c r="D72" s="29"/>
      <c r="E72" s="104"/>
      <c r="F72" s="105"/>
      <c r="G72" s="105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9"/>
      <c r="D73" s="29"/>
      <c r="E73" s="104"/>
      <c r="F73" s="105"/>
      <c r="G73" s="105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9"/>
      <c r="D74" s="29"/>
      <c r="E74" s="104"/>
      <c r="F74" s="105"/>
      <c r="G74" s="105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9"/>
      <c r="D75" s="29"/>
      <c r="E75" s="104"/>
      <c r="F75" s="105"/>
      <c r="G75" s="105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9"/>
      <c r="D76" s="29"/>
      <c r="E76" s="104"/>
      <c r="F76" s="105"/>
      <c r="G76" s="105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9"/>
      <c r="D77" s="29"/>
      <c r="E77" s="104"/>
      <c r="F77" s="105"/>
      <c r="G77" s="105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9"/>
      <c r="D78" s="29"/>
      <c r="E78" s="104"/>
      <c r="F78" s="105"/>
      <c r="G78" s="105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9"/>
      <c r="D79" s="29"/>
      <c r="E79" s="104"/>
      <c r="F79" s="105"/>
      <c r="G79" s="105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9"/>
      <c r="D80" s="29"/>
      <c r="E80" s="104"/>
      <c r="F80" s="105"/>
      <c r="G80" s="105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9"/>
      <c r="D81" s="29"/>
      <c r="E81" s="104"/>
      <c r="F81" s="105"/>
      <c r="G81" s="105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9"/>
      <c r="D82" s="29"/>
      <c r="E82" s="104"/>
      <c r="F82" s="105"/>
      <c r="G82" s="105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9"/>
      <c r="D83" s="29"/>
      <c r="E83" s="104"/>
      <c r="F83" s="105"/>
      <c r="G83" s="105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9"/>
      <c r="D84" s="29"/>
      <c r="E84" s="104"/>
      <c r="F84" s="105"/>
      <c r="G84" s="105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9"/>
      <c r="D85" s="29"/>
      <c r="E85" s="104"/>
      <c r="F85" s="105"/>
      <c r="G85" s="105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9"/>
      <c r="D86" s="29"/>
      <c r="E86" s="104"/>
      <c r="F86" s="105"/>
      <c r="G86" s="105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9"/>
      <c r="D87" s="29"/>
      <c r="E87" s="104"/>
      <c r="F87" s="105"/>
      <c r="G87" s="105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9"/>
      <c r="D88" s="29"/>
      <c r="E88" s="104"/>
      <c r="F88" s="105"/>
      <c r="G88" s="105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9"/>
      <c r="D89" s="29"/>
      <c r="E89" s="104"/>
      <c r="F89" s="105"/>
      <c r="G89" s="105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9"/>
      <c r="D90" s="29"/>
      <c r="E90" s="104"/>
      <c r="F90" s="105"/>
      <c r="G90" s="105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9"/>
      <c r="D91" s="29"/>
      <c r="E91" s="104"/>
      <c r="F91" s="105"/>
      <c r="G91" s="105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9"/>
      <c r="D92" s="29"/>
      <c r="E92" s="104"/>
      <c r="F92" s="105"/>
      <c r="G92" s="105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9"/>
      <c r="D93" s="29"/>
      <c r="E93" s="104"/>
      <c r="F93" s="105"/>
      <c r="G93" s="105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9"/>
      <c r="D94" s="29"/>
      <c r="E94" s="104"/>
      <c r="F94" s="105"/>
      <c r="G94" s="105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9"/>
      <c r="D95" s="29"/>
      <c r="E95" s="104"/>
      <c r="F95" s="105"/>
      <c r="G95" s="105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9"/>
      <c r="D96" s="29"/>
      <c r="E96" s="104"/>
      <c r="F96" s="105"/>
      <c r="G96" s="105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9"/>
      <c r="D97" s="29"/>
      <c r="E97" s="104"/>
      <c r="F97" s="105"/>
      <c r="G97" s="105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9"/>
      <c r="D98" s="29"/>
      <c r="E98" s="104"/>
      <c r="F98" s="105"/>
      <c r="G98" s="105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9"/>
      <c r="D99" s="29"/>
      <c r="E99" s="104"/>
      <c r="F99" s="105"/>
      <c r="G99" s="105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9"/>
      <c r="D100" s="29"/>
      <c r="E100" s="104"/>
      <c r="F100" s="105"/>
      <c r="G100" s="105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9"/>
      <c r="D101" s="29"/>
      <c r="E101" s="104"/>
      <c r="F101" s="105"/>
      <c r="G101" s="105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9"/>
      <c r="D102" s="29"/>
      <c r="E102" s="104"/>
      <c r="F102" s="105"/>
      <c r="G102" s="105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9"/>
      <c r="D103" s="29"/>
      <c r="E103" s="104"/>
      <c r="F103" s="105"/>
      <c r="G103" s="105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9"/>
      <c r="D104" s="29"/>
      <c r="E104" s="104"/>
      <c r="F104" s="105"/>
      <c r="G104" s="105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9"/>
      <c r="D105" s="29"/>
      <c r="E105" s="104"/>
      <c r="F105" s="105"/>
      <c r="G105" s="105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</sheetData>
  <sheetProtection insertRows="0" deleteRows="0"/>
  <protectedRanges>
    <protectedRange sqref="U27:U1048576 J27:P1048576 J1:P24 U1:U24" name="Obseg1"/>
    <protectedRange sqref="J25:P26 U25:U26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37"/>
  <sheetViews>
    <sheetView topLeftCell="A49" zoomScale="90" zoomScaleNormal="90" zoomScaleSheetLayoutView="100" workbookViewId="0">
      <selection activeCell="F87" sqref="F8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77" t="str">
        <f>+'prva stran'!B6</f>
        <v>OSNOVNA ŠOLA ZREČE</v>
      </c>
      <c r="D2" s="578"/>
      <c r="E2" s="578"/>
      <c r="F2" s="578"/>
      <c r="G2" s="578"/>
      <c r="H2" s="578"/>
      <c r="I2" s="578"/>
      <c r="J2" s="578"/>
    </row>
    <row r="3" spans="1:21" ht="15">
      <c r="B3" s="47" t="s">
        <v>131</v>
      </c>
      <c r="C3" s="579" t="str">
        <f>+'prva stran'!B7</f>
        <v>ŠOLSKA CESTA 3, 3214 ZREČE</v>
      </c>
      <c r="D3" s="580"/>
      <c r="E3" s="580"/>
      <c r="F3" s="580"/>
      <c r="G3" s="580"/>
      <c r="H3" s="580"/>
      <c r="I3" s="580"/>
      <c r="J3" s="580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81">
        <f>+'prva stran'!B10</f>
        <v>0</v>
      </c>
      <c r="D6" s="582"/>
      <c r="E6" s="582"/>
      <c r="F6" s="582"/>
      <c r="G6" s="582"/>
      <c r="H6" s="582"/>
      <c r="I6" s="582"/>
      <c r="J6" s="582"/>
    </row>
    <row r="7" spans="1:21" ht="17.45" customHeight="1">
      <c r="B7" s="48" t="s">
        <v>131</v>
      </c>
      <c r="C7" s="583">
        <f>+'prva stran'!B11</f>
        <v>0</v>
      </c>
      <c r="D7" s="584"/>
      <c r="E7" s="584"/>
      <c r="F7" s="584"/>
      <c r="G7" s="584"/>
      <c r="H7" s="584"/>
      <c r="I7" s="584"/>
      <c r="J7" s="584"/>
    </row>
    <row r="8" spans="1:21" ht="17.45" customHeight="1">
      <c r="B8" s="48" t="s">
        <v>132</v>
      </c>
      <c r="C8" s="583">
        <f>+'prva stran'!B12</f>
        <v>0</v>
      </c>
      <c r="D8" s="584"/>
      <c r="E8" s="584"/>
      <c r="F8" s="584"/>
      <c r="G8" s="584"/>
      <c r="H8" s="584"/>
      <c r="I8" s="584"/>
      <c r="J8" s="584"/>
    </row>
    <row r="9" spans="1:21" s="13" customFormat="1" ht="17.45" customHeight="1">
      <c r="A9" s="10"/>
      <c r="B9" s="49" t="s">
        <v>134</v>
      </c>
      <c r="C9" s="585">
        <f>+'prva stran'!B13</f>
        <v>0</v>
      </c>
      <c r="D9" s="584"/>
      <c r="E9" s="584"/>
      <c r="F9" s="584"/>
      <c r="G9" s="584"/>
      <c r="H9" s="584"/>
      <c r="I9" s="584"/>
      <c r="J9" s="58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pred_rekapitulacija'!A20</f>
        <v>7.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76" t="str">
        <f>+'Ponudbeni pred_rekapitulacija'!B20</f>
        <v>SVEŽA ZELENJAVA IN SADJE, SUHO SADJE</v>
      </c>
      <c r="C13" s="576"/>
      <c r="D13" s="576"/>
      <c r="E13" s="576"/>
      <c r="F13" s="576"/>
      <c r="G13" s="576"/>
      <c r="H13" s="576"/>
      <c r="I13" s="576"/>
      <c r="J13" s="576"/>
      <c r="K13" s="576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2" customFormat="1" ht="56.25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52" customFormat="1" ht="12">
      <c r="A16" s="80" t="s">
        <v>2</v>
      </c>
      <c r="B16" s="148" t="s">
        <v>264</v>
      </c>
      <c r="C16" s="149" t="s">
        <v>160</v>
      </c>
      <c r="D16" s="149" t="s">
        <v>1</v>
      </c>
      <c r="E16" s="118"/>
      <c r="F16" s="119">
        <v>1000</v>
      </c>
      <c r="G16" s="162" t="s">
        <v>1</v>
      </c>
      <c r="H16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16" s="119" t="str">
        <f>IF(Sklop7[[#This Row],[ZAHTEVANA SHEMA KAKOVOSTI]]&lt;&gt;"",Sklop7[[#This Row],[Preračunana masa/volumen/kos na enoto kg]],"")</f>
        <v/>
      </c>
      <c r="J16" s="144"/>
      <c r="K16" s="263" t="s">
        <v>160</v>
      </c>
      <c r="L16" s="263" t="s">
        <v>160</v>
      </c>
      <c r="M16" s="263" t="s">
        <v>160</v>
      </c>
      <c r="N16" s="146"/>
      <c r="O16" s="264" t="s">
        <v>160</v>
      </c>
      <c r="P16" s="147"/>
      <c r="Q16" s="146">
        <f>+Sklop7[[#This Row],[cena/enota brez DDV v EUR]]*Sklop7[[#This Row],[Stopnja DDV (%)]]</f>
        <v>0</v>
      </c>
      <c r="R16" s="146">
        <f>+Sklop7[[#This Row],[cena/enota brez DDV v EUR]]+Sklop7[[#This Row],[Davek (EUR)]]</f>
        <v>0</v>
      </c>
      <c r="S16" s="146">
        <f>+Sklop7[[#This Row],[cena/enota brez DDV v EUR]]*Sklop7[[#This Row],[Okvirna količina]]</f>
        <v>0</v>
      </c>
      <c r="T16" s="146">
        <f>+Sklop7[[#This Row],[Končna cena/enoto mere (EUR) z DDV]]*Sklop7[[#This Row],[Okvirna količina]]</f>
        <v>0</v>
      </c>
      <c r="U16" s="265" t="s">
        <v>160</v>
      </c>
    </row>
    <row r="17" spans="1:21" s="52" customFormat="1" ht="12">
      <c r="A17" s="80" t="s">
        <v>4</v>
      </c>
      <c r="B17" s="148" t="s">
        <v>238</v>
      </c>
      <c r="C17" s="149" t="s">
        <v>160</v>
      </c>
      <c r="D17" s="149" t="s">
        <v>1</v>
      </c>
      <c r="E17" s="118"/>
      <c r="F17" s="119">
        <v>500</v>
      </c>
      <c r="G17" s="162" t="s">
        <v>1</v>
      </c>
      <c r="H17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7" s="119" t="str">
        <f>IF(Sklop7[[#This Row],[ZAHTEVANA SHEMA KAKOVOSTI]]&lt;&gt;"",Sklop7[[#This Row],[Preračunana masa/volumen/kos na enoto kg]],"")</f>
        <v/>
      </c>
      <c r="J17" s="144"/>
      <c r="K17" s="263" t="s">
        <v>160</v>
      </c>
      <c r="L17" s="263" t="s">
        <v>160</v>
      </c>
      <c r="M17" s="263" t="s">
        <v>160</v>
      </c>
      <c r="N17" s="146"/>
      <c r="O17" s="264" t="s">
        <v>160</v>
      </c>
      <c r="P17" s="147"/>
      <c r="Q17" s="146">
        <f>+Sklop7[[#This Row],[cena/enota brez DDV v EUR]]*Sklop7[[#This Row],[Stopnja DDV (%)]]</f>
        <v>0</v>
      </c>
      <c r="R17" s="146">
        <f>+Sklop7[[#This Row],[cena/enota brez DDV v EUR]]+Sklop7[[#This Row],[Davek (EUR)]]</f>
        <v>0</v>
      </c>
      <c r="S17" s="146">
        <f>+Sklop7[[#This Row],[cena/enota brez DDV v EUR]]*Sklop7[[#This Row],[Okvirna količina]]</f>
        <v>0</v>
      </c>
      <c r="T17" s="146">
        <f>+Sklop7[[#This Row],[Končna cena/enoto mere (EUR) z DDV]]*Sklop7[[#This Row],[Okvirna količina]]</f>
        <v>0</v>
      </c>
      <c r="U17" s="265" t="s">
        <v>160</v>
      </c>
    </row>
    <row r="18" spans="1:21" s="52" customFormat="1" ht="12">
      <c r="A18" s="80" t="s">
        <v>5</v>
      </c>
      <c r="B18" s="143" t="s">
        <v>635</v>
      </c>
      <c r="C18" s="149" t="s">
        <v>160</v>
      </c>
      <c r="D18" s="149" t="s">
        <v>1</v>
      </c>
      <c r="E18" s="118"/>
      <c r="F18" s="119">
        <v>5</v>
      </c>
      <c r="G18" s="162" t="s">
        <v>1</v>
      </c>
      <c r="H18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8" s="119" t="str">
        <f>IF(Sklop7[[#This Row],[ZAHTEVANA SHEMA KAKOVOSTI]]&lt;&gt;"",Sklop7[[#This Row],[Preračunana masa/volumen/kos na enoto kg]],"")</f>
        <v/>
      </c>
      <c r="J18" s="144"/>
      <c r="K18" s="263" t="s">
        <v>160</v>
      </c>
      <c r="L18" s="263" t="s">
        <v>160</v>
      </c>
      <c r="M18" s="263" t="s">
        <v>160</v>
      </c>
      <c r="N18" s="146"/>
      <c r="O18" s="264" t="s">
        <v>160</v>
      </c>
      <c r="P18" s="147"/>
      <c r="Q18" s="146">
        <f>+Sklop7[[#This Row],[cena/enota brez DDV v EUR]]*Sklop7[[#This Row],[Stopnja DDV (%)]]</f>
        <v>0</v>
      </c>
      <c r="R18" s="146">
        <f>+Sklop7[[#This Row],[cena/enota brez DDV v EUR]]+Sklop7[[#This Row],[Davek (EUR)]]</f>
        <v>0</v>
      </c>
      <c r="S18" s="146">
        <f>+Sklop7[[#This Row],[cena/enota brez DDV v EUR]]*Sklop7[[#This Row],[Okvirna količina]]</f>
        <v>0</v>
      </c>
      <c r="T18" s="146">
        <f>+Sklop7[[#This Row],[Končna cena/enoto mere (EUR) z DDV]]*Sklop7[[#This Row],[Okvirna količina]]</f>
        <v>0</v>
      </c>
      <c r="U18" s="265" t="s">
        <v>160</v>
      </c>
    </row>
    <row r="19" spans="1:21" s="52" customFormat="1" ht="12">
      <c r="A19" s="80" t="s">
        <v>6</v>
      </c>
      <c r="B19" s="143" t="s">
        <v>289</v>
      </c>
      <c r="C19" s="149" t="s">
        <v>160</v>
      </c>
      <c r="D19" s="149" t="s">
        <v>1</v>
      </c>
      <c r="E19" s="118"/>
      <c r="F19" s="119">
        <v>5</v>
      </c>
      <c r="G19" s="162" t="s">
        <v>1</v>
      </c>
      <c r="H19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9" s="119" t="str">
        <f>IF(Sklop7[[#This Row],[ZAHTEVANA SHEMA KAKOVOSTI]]&lt;&gt;"",Sklop7[[#This Row],[Preračunana masa/volumen/kos na enoto kg]],"")</f>
        <v/>
      </c>
      <c r="J19" s="144"/>
      <c r="K19" s="263" t="s">
        <v>160</v>
      </c>
      <c r="L19" s="263" t="s">
        <v>160</v>
      </c>
      <c r="M19" s="263" t="s">
        <v>160</v>
      </c>
      <c r="N19" s="146"/>
      <c r="O19" s="264" t="s">
        <v>160</v>
      </c>
      <c r="P19" s="147"/>
      <c r="Q19" s="146">
        <f>+Sklop7[[#This Row],[cena/enota brez DDV v EUR]]*Sklop7[[#This Row],[Stopnja DDV (%)]]</f>
        <v>0</v>
      </c>
      <c r="R19" s="146">
        <f>+Sklop7[[#This Row],[cena/enota brez DDV v EUR]]+Sklop7[[#This Row],[Davek (EUR)]]</f>
        <v>0</v>
      </c>
      <c r="S19" s="146">
        <f>+Sklop7[[#This Row],[cena/enota brez DDV v EUR]]*Sklop7[[#This Row],[Okvirna količina]]</f>
        <v>0</v>
      </c>
      <c r="T19" s="146">
        <f>+Sklop7[[#This Row],[Končna cena/enoto mere (EUR) z DDV]]*Sklop7[[#This Row],[Okvirna količina]]</f>
        <v>0</v>
      </c>
      <c r="U19" s="265" t="s">
        <v>160</v>
      </c>
    </row>
    <row r="20" spans="1:21" s="52" customFormat="1" ht="12">
      <c r="A20" s="80" t="s">
        <v>7</v>
      </c>
      <c r="B20" s="148" t="s">
        <v>290</v>
      </c>
      <c r="C20" s="149" t="s">
        <v>160</v>
      </c>
      <c r="D20" s="149" t="s">
        <v>1</v>
      </c>
      <c r="E20" s="118"/>
      <c r="F20" s="119">
        <v>200</v>
      </c>
      <c r="G20" s="162" t="s">
        <v>1</v>
      </c>
      <c r="H20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0" s="119" t="str">
        <f>IF(Sklop7[[#This Row],[ZAHTEVANA SHEMA KAKOVOSTI]]&lt;&gt;"",Sklop7[[#This Row],[Preračunana masa/volumen/kos na enoto kg]],"")</f>
        <v/>
      </c>
      <c r="J20" s="144"/>
      <c r="K20" s="263" t="s">
        <v>160</v>
      </c>
      <c r="L20" s="263" t="s">
        <v>160</v>
      </c>
      <c r="M20" s="263" t="s">
        <v>160</v>
      </c>
      <c r="N20" s="146"/>
      <c r="O20" s="264" t="s">
        <v>160</v>
      </c>
      <c r="P20" s="147"/>
      <c r="Q20" s="146">
        <f>+Sklop7[[#This Row],[cena/enota brez DDV v EUR]]*Sklop7[[#This Row],[Stopnja DDV (%)]]</f>
        <v>0</v>
      </c>
      <c r="R20" s="146">
        <f>+Sklop7[[#This Row],[cena/enota brez DDV v EUR]]+Sklop7[[#This Row],[Davek (EUR)]]</f>
        <v>0</v>
      </c>
      <c r="S20" s="146">
        <f>+Sklop7[[#This Row],[cena/enota brez DDV v EUR]]*Sklop7[[#This Row],[Okvirna količina]]</f>
        <v>0</v>
      </c>
      <c r="T20" s="146">
        <f>+Sklop7[[#This Row],[Končna cena/enoto mere (EUR) z DDV]]*Sklop7[[#This Row],[Okvirna količina]]</f>
        <v>0</v>
      </c>
      <c r="U20" s="265" t="s">
        <v>160</v>
      </c>
    </row>
    <row r="21" spans="1:21" s="52" customFormat="1" ht="12">
      <c r="A21" s="80" t="s">
        <v>8</v>
      </c>
      <c r="B21" s="148" t="s">
        <v>235</v>
      </c>
      <c r="C21" s="149" t="s">
        <v>160</v>
      </c>
      <c r="D21" s="149" t="s">
        <v>1</v>
      </c>
      <c r="E21" s="118"/>
      <c r="F21" s="119">
        <v>5</v>
      </c>
      <c r="G21" s="162" t="s">
        <v>1</v>
      </c>
      <c r="H21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1" s="119" t="str">
        <f>IF(Sklop7[[#This Row],[ZAHTEVANA SHEMA KAKOVOSTI]]&lt;&gt;"",Sklop7[[#This Row],[Preračunana masa/volumen/kos na enoto kg]],"")</f>
        <v/>
      </c>
      <c r="J21" s="144"/>
      <c r="K21" s="263" t="s">
        <v>160</v>
      </c>
      <c r="L21" s="263" t="s">
        <v>160</v>
      </c>
      <c r="M21" s="263" t="s">
        <v>160</v>
      </c>
      <c r="N21" s="146"/>
      <c r="O21" s="264" t="s">
        <v>160</v>
      </c>
      <c r="P21" s="147"/>
      <c r="Q21" s="146">
        <f>+Sklop7[[#This Row],[cena/enota brez DDV v EUR]]*Sklop7[[#This Row],[Stopnja DDV (%)]]</f>
        <v>0</v>
      </c>
      <c r="R21" s="146">
        <f>+Sklop7[[#This Row],[cena/enota brez DDV v EUR]]+Sklop7[[#This Row],[Davek (EUR)]]</f>
        <v>0</v>
      </c>
      <c r="S21" s="146">
        <f>+Sklop7[[#This Row],[cena/enota brez DDV v EUR]]*Sklop7[[#This Row],[Okvirna količina]]</f>
        <v>0</v>
      </c>
      <c r="T21" s="146">
        <f>+Sklop7[[#This Row],[Končna cena/enoto mere (EUR) z DDV]]*Sklop7[[#This Row],[Okvirna količina]]</f>
        <v>0</v>
      </c>
      <c r="U21" s="265" t="s">
        <v>160</v>
      </c>
    </row>
    <row r="22" spans="1:21" s="52" customFormat="1" ht="12">
      <c r="A22" s="80" t="s">
        <v>9</v>
      </c>
      <c r="B22" s="143" t="s">
        <v>636</v>
      </c>
      <c r="C22" s="149" t="s">
        <v>160</v>
      </c>
      <c r="D22" s="149" t="s">
        <v>1</v>
      </c>
      <c r="E22" s="118"/>
      <c r="F22" s="119">
        <v>10</v>
      </c>
      <c r="G22" s="162" t="s">
        <v>1</v>
      </c>
      <c r="H22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2" s="119" t="str">
        <f>IF(Sklop7[[#This Row],[ZAHTEVANA SHEMA KAKOVOSTI]]&lt;&gt;"",Sklop7[[#This Row],[Preračunana masa/volumen/kos na enoto kg]],"")</f>
        <v/>
      </c>
      <c r="J22" s="144"/>
      <c r="K22" s="263" t="s">
        <v>160</v>
      </c>
      <c r="L22" s="263" t="s">
        <v>160</v>
      </c>
      <c r="M22" s="263" t="s">
        <v>160</v>
      </c>
      <c r="N22" s="146"/>
      <c r="O22" s="264" t="s">
        <v>160</v>
      </c>
      <c r="P22" s="147"/>
      <c r="Q22" s="146">
        <f>+Sklop7[[#This Row],[cena/enota brez DDV v EUR]]*Sklop7[[#This Row],[Stopnja DDV (%)]]</f>
        <v>0</v>
      </c>
      <c r="R22" s="146">
        <f>+Sklop7[[#This Row],[cena/enota brez DDV v EUR]]+Sklop7[[#This Row],[Davek (EUR)]]</f>
        <v>0</v>
      </c>
      <c r="S22" s="146">
        <f>+Sklop7[[#This Row],[cena/enota brez DDV v EUR]]*Sklop7[[#This Row],[Okvirna količina]]</f>
        <v>0</v>
      </c>
      <c r="T22" s="146">
        <f>+Sklop7[[#This Row],[Končna cena/enoto mere (EUR) z DDV]]*Sklop7[[#This Row],[Okvirna količina]]</f>
        <v>0</v>
      </c>
      <c r="U22" s="265" t="s">
        <v>160</v>
      </c>
    </row>
    <row r="23" spans="1:21" s="52" customFormat="1" ht="12">
      <c r="A23" s="80" t="s">
        <v>10</v>
      </c>
      <c r="B23" s="143" t="s">
        <v>258</v>
      </c>
      <c r="C23" s="149" t="s">
        <v>160</v>
      </c>
      <c r="D23" s="149" t="s">
        <v>1</v>
      </c>
      <c r="E23" s="118"/>
      <c r="F23" s="119">
        <v>5</v>
      </c>
      <c r="G23" s="162" t="s">
        <v>1</v>
      </c>
      <c r="H23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3" s="119" t="str">
        <f>IF(Sklop7[[#This Row],[ZAHTEVANA SHEMA KAKOVOSTI]]&lt;&gt;"",Sklop7[[#This Row],[Preračunana masa/volumen/kos na enoto kg]],"")</f>
        <v/>
      </c>
      <c r="J23" s="144"/>
      <c r="K23" s="263" t="s">
        <v>160</v>
      </c>
      <c r="L23" s="263" t="s">
        <v>160</v>
      </c>
      <c r="M23" s="263" t="s">
        <v>160</v>
      </c>
      <c r="N23" s="146"/>
      <c r="O23" s="264" t="s">
        <v>160</v>
      </c>
      <c r="P23" s="147"/>
      <c r="Q23" s="146">
        <f>+Sklop7[[#This Row],[cena/enota brez DDV v EUR]]*Sklop7[[#This Row],[Stopnja DDV (%)]]</f>
        <v>0</v>
      </c>
      <c r="R23" s="146">
        <f>+Sklop7[[#This Row],[cena/enota brez DDV v EUR]]+Sklop7[[#This Row],[Davek (EUR)]]</f>
        <v>0</v>
      </c>
      <c r="S23" s="146">
        <f>+Sklop7[[#This Row],[cena/enota brez DDV v EUR]]*Sklop7[[#This Row],[Okvirna količina]]</f>
        <v>0</v>
      </c>
      <c r="T23" s="146">
        <f>+Sklop7[[#This Row],[Končna cena/enoto mere (EUR) z DDV]]*Sklop7[[#This Row],[Okvirna količina]]</f>
        <v>0</v>
      </c>
      <c r="U23" s="265" t="s">
        <v>160</v>
      </c>
    </row>
    <row r="24" spans="1:21" s="52" customFormat="1" ht="12">
      <c r="A24" s="80" t="s">
        <v>11</v>
      </c>
      <c r="B24" s="143" t="s">
        <v>236</v>
      </c>
      <c r="C24" s="149" t="s">
        <v>160</v>
      </c>
      <c r="D24" s="149" t="s">
        <v>1</v>
      </c>
      <c r="E24" s="118"/>
      <c r="F24" s="119">
        <v>20</v>
      </c>
      <c r="G24" s="162" t="s">
        <v>1</v>
      </c>
      <c r="H24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4" s="119" t="str">
        <f>IF(Sklop7[[#This Row],[ZAHTEVANA SHEMA KAKOVOSTI]]&lt;&gt;"",Sklop7[[#This Row],[Preračunana masa/volumen/kos na enoto kg]],"")</f>
        <v/>
      </c>
      <c r="J24" s="144"/>
      <c r="K24" s="263" t="s">
        <v>160</v>
      </c>
      <c r="L24" s="263" t="s">
        <v>160</v>
      </c>
      <c r="M24" s="263" t="s">
        <v>160</v>
      </c>
      <c r="N24" s="146"/>
      <c r="O24" s="264" t="s">
        <v>160</v>
      </c>
      <c r="P24" s="147"/>
      <c r="Q24" s="146">
        <f>+Sklop7[[#This Row],[cena/enota brez DDV v EUR]]*Sklop7[[#This Row],[Stopnja DDV (%)]]</f>
        <v>0</v>
      </c>
      <c r="R24" s="146">
        <f>+Sklop7[[#This Row],[cena/enota brez DDV v EUR]]+Sklop7[[#This Row],[Davek (EUR)]]</f>
        <v>0</v>
      </c>
      <c r="S24" s="146">
        <f>+Sklop7[[#This Row],[cena/enota brez DDV v EUR]]*Sklop7[[#This Row],[Okvirna količina]]</f>
        <v>0</v>
      </c>
      <c r="T24" s="146">
        <f>+Sklop7[[#This Row],[Končna cena/enoto mere (EUR) z DDV]]*Sklop7[[#This Row],[Okvirna količina]]</f>
        <v>0</v>
      </c>
      <c r="U24" s="265" t="s">
        <v>160</v>
      </c>
    </row>
    <row r="25" spans="1:21" s="52" customFormat="1" ht="12">
      <c r="A25" s="80" t="s">
        <v>12</v>
      </c>
      <c r="B25" s="143" t="s">
        <v>291</v>
      </c>
      <c r="C25" s="149" t="s">
        <v>160</v>
      </c>
      <c r="D25" s="149" t="s">
        <v>1</v>
      </c>
      <c r="E25" s="118"/>
      <c r="F25" s="119">
        <v>5</v>
      </c>
      <c r="G25" s="162" t="s">
        <v>1</v>
      </c>
      <c r="H25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5" s="119" t="str">
        <f>IF(Sklop7[[#This Row],[ZAHTEVANA SHEMA KAKOVOSTI]]&lt;&gt;"",Sklop7[[#This Row],[Preračunana masa/volumen/kos na enoto kg]],"")</f>
        <v/>
      </c>
      <c r="J25" s="144"/>
      <c r="K25" s="263" t="s">
        <v>160</v>
      </c>
      <c r="L25" s="263" t="s">
        <v>160</v>
      </c>
      <c r="M25" s="263" t="s">
        <v>160</v>
      </c>
      <c r="N25" s="146"/>
      <c r="O25" s="264" t="s">
        <v>160</v>
      </c>
      <c r="P25" s="147"/>
      <c r="Q25" s="146">
        <f>+Sklop7[[#This Row],[cena/enota brez DDV v EUR]]*Sklop7[[#This Row],[Stopnja DDV (%)]]</f>
        <v>0</v>
      </c>
      <c r="R25" s="146">
        <f>+Sklop7[[#This Row],[cena/enota brez DDV v EUR]]+Sklop7[[#This Row],[Davek (EUR)]]</f>
        <v>0</v>
      </c>
      <c r="S25" s="146">
        <f>+Sklop7[[#This Row],[cena/enota brez DDV v EUR]]*Sklop7[[#This Row],[Okvirna količina]]</f>
        <v>0</v>
      </c>
      <c r="T25" s="146">
        <f>+Sklop7[[#This Row],[Končna cena/enoto mere (EUR) z DDV]]*Sklop7[[#This Row],[Okvirna količina]]</f>
        <v>0</v>
      </c>
      <c r="U25" s="265" t="s">
        <v>160</v>
      </c>
    </row>
    <row r="26" spans="1:21" s="52" customFormat="1" ht="12">
      <c r="A26" s="80" t="s">
        <v>13</v>
      </c>
      <c r="B26" s="165" t="s">
        <v>259</v>
      </c>
      <c r="C26" s="149" t="s">
        <v>160</v>
      </c>
      <c r="D26" s="149" t="s">
        <v>1</v>
      </c>
      <c r="E26" s="118"/>
      <c r="F26" s="119">
        <v>10</v>
      </c>
      <c r="G26" s="162" t="s">
        <v>1</v>
      </c>
      <c r="H26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6" s="119" t="str">
        <f>IF(Sklop7[[#This Row],[ZAHTEVANA SHEMA KAKOVOSTI]]&lt;&gt;"",Sklop7[[#This Row],[Preračunana masa/volumen/kos na enoto kg]],"")</f>
        <v/>
      </c>
      <c r="J26" s="144"/>
      <c r="K26" s="263" t="s">
        <v>160</v>
      </c>
      <c r="L26" s="263" t="s">
        <v>160</v>
      </c>
      <c r="M26" s="263" t="s">
        <v>160</v>
      </c>
      <c r="N26" s="146"/>
      <c r="O26" s="264" t="s">
        <v>160</v>
      </c>
      <c r="P26" s="147"/>
      <c r="Q26" s="146">
        <f>+Sklop7[[#This Row],[cena/enota brez DDV v EUR]]*Sklop7[[#This Row],[Stopnja DDV (%)]]</f>
        <v>0</v>
      </c>
      <c r="R26" s="146">
        <f>+Sklop7[[#This Row],[cena/enota brez DDV v EUR]]+Sklop7[[#This Row],[Davek (EUR)]]</f>
        <v>0</v>
      </c>
      <c r="S26" s="146">
        <f>+Sklop7[[#This Row],[cena/enota brez DDV v EUR]]*Sklop7[[#This Row],[Okvirna količina]]</f>
        <v>0</v>
      </c>
      <c r="T26" s="146">
        <f>+Sklop7[[#This Row],[Končna cena/enoto mere (EUR) z DDV]]*Sklop7[[#This Row],[Okvirna količina]]</f>
        <v>0</v>
      </c>
      <c r="U26" s="265" t="s">
        <v>160</v>
      </c>
    </row>
    <row r="27" spans="1:21" s="52" customFormat="1" ht="12">
      <c r="A27" s="80" t="s">
        <v>14</v>
      </c>
      <c r="B27" s="143" t="s">
        <v>637</v>
      </c>
      <c r="C27" s="149" t="s">
        <v>160</v>
      </c>
      <c r="D27" s="149" t="s">
        <v>1</v>
      </c>
      <c r="E27" s="118"/>
      <c r="F27" s="119">
        <v>5</v>
      </c>
      <c r="G27" s="162" t="s">
        <v>1</v>
      </c>
      <c r="H27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7" s="119" t="str">
        <f>IF(Sklop7[[#This Row],[ZAHTEVANA SHEMA KAKOVOSTI]]&lt;&gt;"",Sklop7[[#This Row],[Preračunana masa/volumen/kos na enoto kg]],"")</f>
        <v/>
      </c>
      <c r="J27" s="144"/>
      <c r="K27" s="263" t="s">
        <v>160</v>
      </c>
      <c r="L27" s="263" t="s">
        <v>160</v>
      </c>
      <c r="M27" s="263" t="s">
        <v>160</v>
      </c>
      <c r="N27" s="146"/>
      <c r="O27" s="264" t="s">
        <v>160</v>
      </c>
      <c r="P27" s="147"/>
      <c r="Q27" s="146">
        <f>+Sklop7[[#This Row],[cena/enota brez DDV v EUR]]*Sklop7[[#This Row],[Stopnja DDV (%)]]</f>
        <v>0</v>
      </c>
      <c r="R27" s="146">
        <f>+Sklop7[[#This Row],[cena/enota brez DDV v EUR]]+Sklop7[[#This Row],[Davek (EUR)]]</f>
        <v>0</v>
      </c>
      <c r="S27" s="146">
        <f>+Sklop7[[#This Row],[cena/enota brez DDV v EUR]]*Sklop7[[#This Row],[Okvirna količina]]</f>
        <v>0</v>
      </c>
      <c r="T27" s="146">
        <f>+Sklop7[[#This Row],[Končna cena/enoto mere (EUR) z DDV]]*Sklop7[[#This Row],[Okvirna količina]]</f>
        <v>0</v>
      </c>
      <c r="U27" s="265" t="s">
        <v>160</v>
      </c>
    </row>
    <row r="28" spans="1:21" s="52" customFormat="1" ht="12">
      <c r="A28" s="80" t="s">
        <v>15</v>
      </c>
      <c r="B28" s="148" t="s">
        <v>292</v>
      </c>
      <c r="C28" s="149" t="s">
        <v>160</v>
      </c>
      <c r="D28" s="149" t="s">
        <v>1</v>
      </c>
      <c r="E28" s="118"/>
      <c r="F28" s="119">
        <v>50</v>
      </c>
      <c r="G28" s="162" t="s">
        <v>1</v>
      </c>
      <c r="H28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8" s="119" t="str">
        <f>IF(Sklop7[[#This Row],[ZAHTEVANA SHEMA KAKOVOSTI]]&lt;&gt;"",Sklop7[[#This Row],[Preračunana masa/volumen/kos na enoto kg]],"")</f>
        <v/>
      </c>
      <c r="J28" s="144"/>
      <c r="K28" s="263" t="s">
        <v>160</v>
      </c>
      <c r="L28" s="263" t="s">
        <v>160</v>
      </c>
      <c r="M28" s="263" t="s">
        <v>160</v>
      </c>
      <c r="N28" s="146"/>
      <c r="O28" s="264" t="s">
        <v>160</v>
      </c>
      <c r="P28" s="147"/>
      <c r="Q28" s="146">
        <f>+Sklop7[[#This Row],[cena/enota brez DDV v EUR]]*Sklop7[[#This Row],[Stopnja DDV (%)]]</f>
        <v>0</v>
      </c>
      <c r="R28" s="146">
        <f>+Sklop7[[#This Row],[cena/enota brez DDV v EUR]]+Sklop7[[#This Row],[Davek (EUR)]]</f>
        <v>0</v>
      </c>
      <c r="S28" s="146">
        <f>+Sklop7[[#This Row],[cena/enota brez DDV v EUR]]*Sklop7[[#This Row],[Okvirna količina]]</f>
        <v>0</v>
      </c>
      <c r="T28" s="146">
        <f>+Sklop7[[#This Row],[Končna cena/enoto mere (EUR) z DDV]]*Sklop7[[#This Row],[Okvirna količina]]</f>
        <v>0</v>
      </c>
      <c r="U28" s="265" t="s">
        <v>160</v>
      </c>
    </row>
    <row r="29" spans="1:21" s="52" customFormat="1" ht="12">
      <c r="A29" s="80" t="s">
        <v>16</v>
      </c>
      <c r="B29" s="159" t="s">
        <v>451</v>
      </c>
      <c r="C29" s="135" t="s">
        <v>452</v>
      </c>
      <c r="D29" s="135" t="s">
        <v>1</v>
      </c>
      <c r="E29" s="163"/>
      <c r="F29" s="136">
        <v>2</v>
      </c>
      <c r="G29" s="162" t="s">
        <v>1</v>
      </c>
      <c r="H29" s="1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29" s="136" t="str">
        <f>IF(Sklop7[[#This Row],[ZAHTEVANA SHEMA KAKOVOSTI]]&lt;&gt;"",Sklop7[[#This Row],[Preračunana masa/volumen/kos na enoto kg]],"")</f>
        <v/>
      </c>
      <c r="J29" s="137"/>
      <c r="K29" s="263" t="s">
        <v>160</v>
      </c>
      <c r="L29" s="263" t="s">
        <v>160</v>
      </c>
      <c r="M29" s="263" t="s">
        <v>160</v>
      </c>
      <c r="N29" s="146"/>
      <c r="O29" s="264" t="s">
        <v>160</v>
      </c>
      <c r="P29" s="160"/>
      <c r="Q29" s="314">
        <f>+Sklop7[[#This Row],[cena/enota brez DDV v EUR]]*Sklop7[[#This Row],[Stopnja DDV (%)]]</f>
        <v>0</v>
      </c>
      <c r="R29" s="314">
        <f>+Sklop7[[#This Row],[cena/enota brez DDV v EUR]]+Sklop7[[#This Row],[Davek (EUR)]]</f>
        <v>0</v>
      </c>
      <c r="S29" s="314">
        <f>+Sklop7[[#This Row],[cena/enota brez DDV v EUR]]*Sklop7[[#This Row],[Okvirna količina]]</f>
        <v>0</v>
      </c>
      <c r="T29" s="314">
        <f>+Sklop7[[#This Row],[Končna cena/enoto mere (EUR) z DDV]]*Sklop7[[#This Row],[Okvirna količina]]</f>
        <v>0</v>
      </c>
      <c r="U29" s="265" t="s">
        <v>160</v>
      </c>
    </row>
    <row r="30" spans="1:21" s="52" customFormat="1" ht="12">
      <c r="A30" s="80" t="s">
        <v>17</v>
      </c>
      <c r="B30" s="148" t="s">
        <v>293</v>
      </c>
      <c r="C30" s="149" t="s">
        <v>160</v>
      </c>
      <c r="D30" s="149" t="s">
        <v>1</v>
      </c>
      <c r="E30" s="118"/>
      <c r="F30" s="119">
        <v>400</v>
      </c>
      <c r="G30" s="162" t="s">
        <v>1</v>
      </c>
      <c r="H30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30" s="119" t="str">
        <f>IF(Sklop7[[#This Row],[ZAHTEVANA SHEMA KAKOVOSTI]]&lt;&gt;"",Sklop7[[#This Row],[Preračunana masa/volumen/kos na enoto kg]],"")</f>
        <v/>
      </c>
      <c r="J30" s="144"/>
      <c r="K30" s="263" t="s">
        <v>160</v>
      </c>
      <c r="L30" s="263" t="s">
        <v>160</v>
      </c>
      <c r="M30" s="263" t="s">
        <v>160</v>
      </c>
      <c r="N30" s="146"/>
      <c r="O30" s="264" t="s">
        <v>160</v>
      </c>
      <c r="P30" s="147"/>
      <c r="Q30" s="314">
        <f>+Sklop7[[#This Row],[cena/enota brez DDV v EUR]]*Sklop7[[#This Row],[Stopnja DDV (%)]]</f>
        <v>0</v>
      </c>
      <c r="R30" s="314">
        <f>+Sklop7[[#This Row],[cena/enota brez DDV v EUR]]+Sklop7[[#This Row],[Davek (EUR)]]</f>
        <v>0</v>
      </c>
      <c r="S30" s="314">
        <f>+Sklop7[[#This Row],[cena/enota brez DDV v EUR]]*Sklop7[[#This Row],[Okvirna količina]]</f>
        <v>0</v>
      </c>
      <c r="T30" s="314">
        <f>+Sklop7[[#This Row],[Končna cena/enoto mere (EUR) z DDV]]*Sklop7[[#This Row],[Okvirna količina]]</f>
        <v>0</v>
      </c>
      <c r="U30" s="265" t="s">
        <v>160</v>
      </c>
    </row>
    <row r="31" spans="1:21" s="52" customFormat="1" ht="12">
      <c r="A31" s="80" t="s">
        <v>18</v>
      </c>
      <c r="B31" s="436" t="s">
        <v>650</v>
      </c>
      <c r="C31" s="149" t="s">
        <v>160</v>
      </c>
      <c r="D31" s="149" t="s">
        <v>1</v>
      </c>
      <c r="E31" s="412"/>
      <c r="F31" s="413">
        <v>20</v>
      </c>
      <c r="G31" s="162" t="s">
        <v>1</v>
      </c>
      <c r="H31" s="4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1" s="413" t="str">
        <f>IF(Sklop7[[#This Row],[ZAHTEVANA SHEMA KAKOVOSTI]]&lt;&gt;"",Sklop7[[#This Row],[Preračunana masa/volumen/kos na enoto kg]],"")</f>
        <v/>
      </c>
      <c r="J31" s="438"/>
      <c r="K31" s="263" t="s">
        <v>160</v>
      </c>
      <c r="L31" s="263" t="s">
        <v>160</v>
      </c>
      <c r="M31" s="263" t="s">
        <v>160</v>
      </c>
      <c r="N31" s="439"/>
      <c r="O31" s="264" t="s">
        <v>160</v>
      </c>
      <c r="P31" s="440"/>
      <c r="Q31" s="439">
        <f>+Sklop7[[#This Row],[cena/enota brez DDV v EUR]]*Sklop7[[#This Row],[Stopnja DDV (%)]]</f>
        <v>0</v>
      </c>
      <c r="R31" s="439">
        <f>+Sklop7[[#This Row],[cena/enota brez DDV v EUR]]+Sklop7[[#This Row],[Davek (EUR)]]</f>
        <v>0</v>
      </c>
      <c r="S31" s="439">
        <f>+Sklop7[[#This Row],[cena/enota brez DDV v EUR]]*Sklop7[[#This Row],[Okvirna količina]]</f>
        <v>0</v>
      </c>
      <c r="T31" s="439">
        <f>+Sklop7[[#This Row],[Končna cena/enoto mere (EUR) z DDV]]*Sklop7[[#This Row],[Okvirna količina]]</f>
        <v>0</v>
      </c>
      <c r="U31" s="265" t="s">
        <v>160</v>
      </c>
    </row>
    <row r="32" spans="1:21" s="52" customFormat="1" ht="12">
      <c r="A32" s="80" t="s">
        <v>19</v>
      </c>
      <c r="B32" s="436" t="s">
        <v>649</v>
      </c>
      <c r="C32" s="149" t="s">
        <v>160</v>
      </c>
      <c r="D32" s="149" t="s">
        <v>1</v>
      </c>
      <c r="E32" s="412"/>
      <c r="F32" s="413">
        <v>40</v>
      </c>
      <c r="G32" s="162" t="s">
        <v>1</v>
      </c>
      <c r="H32" s="4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2" s="413" t="str">
        <f>IF(Sklop7[[#This Row],[ZAHTEVANA SHEMA KAKOVOSTI]]&lt;&gt;"",Sklop7[[#This Row],[Preračunana masa/volumen/kos na enoto kg]],"")</f>
        <v/>
      </c>
      <c r="J32" s="438"/>
      <c r="K32" s="263" t="s">
        <v>160</v>
      </c>
      <c r="L32" s="263" t="s">
        <v>160</v>
      </c>
      <c r="M32" s="263" t="s">
        <v>160</v>
      </c>
      <c r="N32" s="439"/>
      <c r="O32" s="264" t="s">
        <v>160</v>
      </c>
      <c r="P32" s="440"/>
      <c r="Q32" s="439">
        <f>+Sklop7[[#This Row],[cena/enota brez DDV v EUR]]*Sklop7[[#This Row],[Stopnja DDV (%)]]</f>
        <v>0</v>
      </c>
      <c r="R32" s="439">
        <f>+Sklop7[[#This Row],[cena/enota brez DDV v EUR]]+Sklop7[[#This Row],[Davek (EUR)]]</f>
        <v>0</v>
      </c>
      <c r="S32" s="439">
        <f>+Sklop7[[#This Row],[cena/enota brez DDV v EUR]]*Sklop7[[#This Row],[Okvirna količina]]</f>
        <v>0</v>
      </c>
      <c r="T32" s="439">
        <f>+Sklop7[[#This Row],[Končna cena/enoto mere (EUR) z DDV]]*Sklop7[[#This Row],[Okvirna količina]]</f>
        <v>0</v>
      </c>
      <c r="U32" s="265" t="s">
        <v>160</v>
      </c>
    </row>
    <row r="33" spans="1:21" s="52" customFormat="1" ht="12">
      <c r="A33" s="80" t="s">
        <v>20</v>
      </c>
      <c r="B33" s="436" t="s">
        <v>648</v>
      </c>
      <c r="C33" s="149" t="s">
        <v>160</v>
      </c>
      <c r="D33" s="149" t="s">
        <v>1</v>
      </c>
      <c r="E33" s="412"/>
      <c r="F33" s="413">
        <v>20</v>
      </c>
      <c r="G33" s="162" t="s">
        <v>1</v>
      </c>
      <c r="H33" s="4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3" s="413" t="str">
        <f>IF(Sklop7[[#This Row],[ZAHTEVANA SHEMA KAKOVOSTI]]&lt;&gt;"",Sklop7[[#This Row],[Preračunana masa/volumen/kos na enoto kg]],"")</f>
        <v/>
      </c>
      <c r="J33" s="438"/>
      <c r="K33" s="263" t="s">
        <v>160</v>
      </c>
      <c r="L33" s="263" t="s">
        <v>160</v>
      </c>
      <c r="M33" s="263" t="s">
        <v>160</v>
      </c>
      <c r="N33" s="439"/>
      <c r="O33" s="264" t="s">
        <v>160</v>
      </c>
      <c r="P33" s="440"/>
      <c r="Q33" s="439">
        <f>+Sklop7[[#This Row],[cena/enota brez DDV v EUR]]*Sklop7[[#This Row],[Stopnja DDV (%)]]</f>
        <v>0</v>
      </c>
      <c r="R33" s="439">
        <f>+Sklop7[[#This Row],[cena/enota brez DDV v EUR]]+Sklop7[[#This Row],[Davek (EUR)]]</f>
        <v>0</v>
      </c>
      <c r="S33" s="439">
        <f>+Sklop7[[#This Row],[cena/enota brez DDV v EUR]]*Sklop7[[#This Row],[Okvirna količina]]</f>
        <v>0</v>
      </c>
      <c r="T33" s="439">
        <f>+Sklop7[[#This Row],[Končna cena/enoto mere (EUR) z DDV]]*Sklop7[[#This Row],[Okvirna količina]]</f>
        <v>0</v>
      </c>
      <c r="U33" s="265" t="s">
        <v>160</v>
      </c>
    </row>
    <row r="34" spans="1:21" s="52" customFormat="1" ht="12">
      <c r="A34" s="80" t="s">
        <v>21</v>
      </c>
      <c r="B34" s="152" t="s">
        <v>294</v>
      </c>
      <c r="C34" s="149" t="s">
        <v>160</v>
      </c>
      <c r="D34" s="149" t="s">
        <v>1</v>
      </c>
      <c r="E34" s="118"/>
      <c r="F34" s="119">
        <v>100</v>
      </c>
      <c r="G34" s="162" t="s">
        <v>1</v>
      </c>
      <c r="H34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4" s="119" t="str">
        <f>IF(Sklop7[[#This Row],[ZAHTEVANA SHEMA KAKOVOSTI]]&lt;&gt;"",Sklop7[[#This Row],[Preračunana masa/volumen/kos na enoto kg]],"")</f>
        <v/>
      </c>
      <c r="J34" s="144"/>
      <c r="K34" s="263" t="s">
        <v>160</v>
      </c>
      <c r="L34" s="263" t="s">
        <v>160</v>
      </c>
      <c r="M34" s="263" t="s">
        <v>160</v>
      </c>
      <c r="N34" s="146"/>
      <c r="O34" s="264" t="s">
        <v>160</v>
      </c>
      <c r="P34" s="147"/>
      <c r="Q34" s="314">
        <f>+Sklop7[[#This Row],[cena/enota brez DDV v EUR]]*Sklop7[[#This Row],[Stopnja DDV (%)]]</f>
        <v>0</v>
      </c>
      <c r="R34" s="314">
        <f>+Sklop7[[#This Row],[cena/enota brez DDV v EUR]]+Sklop7[[#This Row],[Davek (EUR)]]</f>
        <v>0</v>
      </c>
      <c r="S34" s="314">
        <f>+Sklop7[[#This Row],[cena/enota brez DDV v EUR]]*Sklop7[[#This Row],[Okvirna količina]]</f>
        <v>0</v>
      </c>
      <c r="T34" s="314">
        <f>+Sklop7[[#This Row],[Končna cena/enoto mere (EUR) z DDV]]*Sklop7[[#This Row],[Okvirna količina]]</f>
        <v>0</v>
      </c>
      <c r="U34" s="265" t="s">
        <v>160</v>
      </c>
    </row>
    <row r="35" spans="1:21" s="52" customFormat="1" ht="12">
      <c r="A35" s="80" t="s">
        <v>22</v>
      </c>
      <c r="B35" s="152" t="s">
        <v>295</v>
      </c>
      <c r="C35" s="149" t="s">
        <v>160</v>
      </c>
      <c r="D35" s="149" t="s">
        <v>1</v>
      </c>
      <c r="E35" s="118"/>
      <c r="F35" s="119">
        <v>80</v>
      </c>
      <c r="G35" s="162" t="s">
        <v>1</v>
      </c>
      <c r="H35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5" s="119" t="str">
        <f>IF(Sklop7[[#This Row],[ZAHTEVANA SHEMA KAKOVOSTI]]&lt;&gt;"",Sklop7[[#This Row],[Preračunana masa/volumen/kos na enoto kg]],"")</f>
        <v/>
      </c>
      <c r="J35" s="144"/>
      <c r="K35" s="263" t="s">
        <v>160</v>
      </c>
      <c r="L35" s="263" t="s">
        <v>160</v>
      </c>
      <c r="M35" s="263" t="s">
        <v>160</v>
      </c>
      <c r="N35" s="146"/>
      <c r="O35" s="264" t="s">
        <v>160</v>
      </c>
      <c r="P35" s="147"/>
      <c r="Q35" s="314">
        <f>+Sklop7[[#This Row],[cena/enota brez DDV v EUR]]*Sklop7[[#This Row],[Stopnja DDV (%)]]</f>
        <v>0</v>
      </c>
      <c r="R35" s="314">
        <f>+Sklop7[[#This Row],[cena/enota brez DDV v EUR]]+Sklop7[[#This Row],[Davek (EUR)]]</f>
        <v>0</v>
      </c>
      <c r="S35" s="314">
        <f>+Sklop7[[#This Row],[cena/enota brez DDV v EUR]]*Sklop7[[#This Row],[Okvirna količina]]</f>
        <v>0</v>
      </c>
      <c r="T35" s="314">
        <f>+Sklop7[[#This Row],[Končna cena/enoto mere (EUR) z DDV]]*Sklop7[[#This Row],[Okvirna količina]]</f>
        <v>0</v>
      </c>
      <c r="U35" s="265" t="s">
        <v>160</v>
      </c>
    </row>
    <row r="36" spans="1:21" s="52" customFormat="1" ht="12">
      <c r="A36" s="80" t="s">
        <v>23</v>
      </c>
      <c r="B36" s="152" t="s">
        <v>296</v>
      </c>
      <c r="C36" s="149" t="s">
        <v>160</v>
      </c>
      <c r="D36" s="149" t="s">
        <v>1</v>
      </c>
      <c r="E36" s="118" t="s">
        <v>183</v>
      </c>
      <c r="F36" s="119">
        <v>100</v>
      </c>
      <c r="G36" s="162" t="s">
        <v>1</v>
      </c>
      <c r="H36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6" s="119">
        <f>IF(Sklop7[[#This Row],[ZAHTEVANA SHEMA KAKOVOSTI]]&lt;&gt;"",Sklop7[[#This Row],[Preračunana masa/volumen/kos na enoto kg]],"")</f>
        <v>100</v>
      </c>
      <c r="J36" s="144"/>
      <c r="K36" s="263" t="s">
        <v>160</v>
      </c>
      <c r="L36" s="263" t="s">
        <v>160</v>
      </c>
      <c r="M36" s="263" t="s">
        <v>160</v>
      </c>
      <c r="N36" s="146"/>
      <c r="O36" s="264" t="s">
        <v>160</v>
      </c>
      <c r="P36" s="147"/>
      <c r="Q36" s="314">
        <f>+Sklop7[[#This Row],[cena/enota brez DDV v EUR]]*Sklop7[[#This Row],[Stopnja DDV (%)]]</f>
        <v>0</v>
      </c>
      <c r="R36" s="314">
        <f>+Sklop7[[#This Row],[cena/enota brez DDV v EUR]]+Sklop7[[#This Row],[Davek (EUR)]]</f>
        <v>0</v>
      </c>
      <c r="S36" s="314">
        <f>+Sklop7[[#This Row],[cena/enota brez DDV v EUR]]*Sklop7[[#This Row],[Okvirna količina]]</f>
        <v>0</v>
      </c>
      <c r="T36" s="314">
        <f>+Sklop7[[#This Row],[Končna cena/enoto mere (EUR) z DDV]]*Sklop7[[#This Row],[Okvirna količina]]</f>
        <v>0</v>
      </c>
      <c r="U36" s="265" t="s">
        <v>160</v>
      </c>
    </row>
    <row r="37" spans="1:21" s="52" customFormat="1" ht="12">
      <c r="A37" s="80" t="s">
        <v>24</v>
      </c>
      <c r="B37" s="152" t="s">
        <v>297</v>
      </c>
      <c r="C37" s="149" t="s">
        <v>160</v>
      </c>
      <c r="D37" s="149" t="s">
        <v>1</v>
      </c>
      <c r="E37" s="118" t="s">
        <v>183</v>
      </c>
      <c r="F37" s="119">
        <v>500</v>
      </c>
      <c r="G37" s="162" t="s">
        <v>1</v>
      </c>
      <c r="H37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7" s="119">
        <f>IF(Sklop7[[#This Row],[ZAHTEVANA SHEMA KAKOVOSTI]]&lt;&gt;"",Sklop7[[#This Row],[Preračunana masa/volumen/kos na enoto kg]],"")</f>
        <v>500</v>
      </c>
      <c r="J37" s="144"/>
      <c r="K37" s="263" t="s">
        <v>160</v>
      </c>
      <c r="L37" s="263" t="s">
        <v>160</v>
      </c>
      <c r="M37" s="263" t="s">
        <v>160</v>
      </c>
      <c r="N37" s="146"/>
      <c r="O37" s="264" t="s">
        <v>160</v>
      </c>
      <c r="P37" s="147"/>
      <c r="Q37" s="314">
        <f>+Sklop7[[#This Row],[cena/enota brez DDV v EUR]]*Sklop7[[#This Row],[Stopnja DDV (%)]]</f>
        <v>0</v>
      </c>
      <c r="R37" s="314">
        <f>+Sklop7[[#This Row],[cena/enota brez DDV v EUR]]+Sklop7[[#This Row],[Davek (EUR)]]</f>
        <v>0</v>
      </c>
      <c r="S37" s="314">
        <f>+Sklop7[[#This Row],[cena/enota brez DDV v EUR]]*Sklop7[[#This Row],[Okvirna količina]]</f>
        <v>0</v>
      </c>
      <c r="T37" s="314">
        <f>+Sklop7[[#This Row],[Končna cena/enoto mere (EUR) z DDV]]*Sklop7[[#This Row],[Okvirna količina]]</f>
        <v>0</v>
      </c>
      <c r="U37" s="265" t="s">
        <v>160</v>
      </c>
    </row>
    <row r="38" spans="1:21" s="52" customFormat="1" ht="12">
      <c r="A38" s="80" t="s">
        <v>25</v>
      </c>
      <c r="B38" s="152" t="s">
        <v>260</v>
      </c>
      <c r="C38" s="149" t="s">
        <v>160</v>
      </c>
      <c r="D38" s="149" t="s">
        <v>1</v>
      </c>
      <c r="E38" s="118"/>
      <c r="F38" s="119">
        <v>200</v>
      </c>
      <c r="G38" s="162" t="s">
        <v>1</v>
      </c>
      <c r="H38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8" s="119" t="str">
        <f>IF(Sklop7[[#This Row],[ZAHTEVANA SHEMA KAKOVOSTI]]&lt;&gt;"",Sklop7[[#This Row],[Preračunana masa/volumen/kos na enoto kg]],"")</f>
        <v/>
      </c>
      <c r="J38" s="144"/>
      <c r="K38" s="263" t="s">
        <v>160</v>
      </c>
      <c r="L38" s="263" t="s">
        <v>160</v>
      </c>
      <c r="M38" s="263" t="s">
        <v>160</v>
      </c>
      <c r="N38" s="146"/>
      <c r="O38" s="264" t="s">
        <v>160</v>
      </c>
      <c r="P38" s="147"/>
      <c r="Q38" s="314">
        <f>+Sklop7[[#This Row],[cena/enota brez DDV v EUR]]*Sklop7[[#This Row],[Stopnja DDV (%)]]</f>
        <v>0</v>
      </c>
      <c r="R38" s="314">
        <f>+Sklop7[[#This Row],[cena/enota brez DDV v EUR]]+Sklop7[[#This Row],[Davek (EUR)]]</f>
        <v>0</v>
      </c>
      <c r="S38" s="314">
        <f>+Sklop7[[#This Row],[cena/enota brez DDV v EUR]]*Sklop7[[#This Row],[Okvirna količina]]</f>
        <v>0</v>
      </c>
      <c r="T38" s="314">
        <f>+Sklop7[[#This Row],[Končna cena/enoto mere (EUR) z DDV]]*Sklop7[[#This Row],[Okvirna količina]]</f>
        <v>0</v>
      </c>
      <c r="U38" s="265" t="s">
        <v>160</v>
      </c>
    </row>
    <row r="39" spans="1:21" s="52" customFormat="1" ht="12">
      <c r="A39" s="80" t="s">
        <v>26</v>
      </c>
      <c r="B39" s="152" t="s">
        <v>638</v>
      </c>
      <c r="C39" s="149" t="s">
        <v>160</v>
      </c>
      <c r="D39" s="149" t="s">
        <v>1</v>
      </c>
      <c r="E39" s="118"/>
      <c r="F39" s="119">
        <v>250</v>
      </c>
      <c r="G39" s="162" t="s">
        <v>1</v>
      </c>
      <c r="H39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9" s="119" t="str">
        <f>IF(Sklop7[[#This Row],[ZAHTEVANA SHEMA KAKOVOSTI]]&lt;&gt;"",Sklop7[[#This Row],[Preračunana masa/volumen/kos na enoto kg]],"")</f>
        <v/>
      </c>
      <c r="J39" s="144"/>
      <c r="K39" s="263" t="s">
        <v>160</v>
      </c>
      <c r="L39" s="263" t="s">
        <v>160</v>
      </c>
      <c r="M39" s="263" t="s">
        <v>160</v>
      </c>
      <c r="N39" s="146"/>
      <c r="O39" s="264" t="s">
        <v>160</v>
      </c>
      <c r="P39" s="147"/>
      <c r="Q39" s="314">
        <f>+Sklop7[[#This Row],[cena/enota brez DDV v EUR]]*Sklop7[[#This Row],[Stopnja DDV (%)]]</f>
        <v>0</v>
      </c>
      <c r="R39" s="314">
        <f>+Sklop7[[#This Row],[cena/enota brez DDV v EUR]]+Sklop7[[#This Row],[Davek (EUR)]]</f>
        <v>0</v>
      </c>
      <c r="S39" s="314">
        <f>+Sklop7[[#This Row],[cena/enota brez DDV v EUR]]*Sklop7[[#This Row],[Okvirna količina]]</f>
        <v>0</v>
      </c>
      <c r="T39" s="314">
        <f>+Sklop7[[#This Row],[Končna cena/enoto mere (EUR) z DDV]]*Sklop7[[#This Row],[Okvirna količina]]</f>
        <v>0</v>
      </c>
      <c r="U39" s="265" t="s">
        <v>160</v>
      </c>
    </row>
    <row r="40" spans="1:21" s="52" customFormat="1" ht="12">
      <c r="A40" s="80" t="s">
        <v>27</v>
      </c>
      <c r="B40" s="152" t="s">
        <v>547</v>
      </c>
      <c r="C40" s="149">
        <v>1</v>
      </c>
      <c r="D40" s="149" t="s">
        <v>1</v>
      </c>
      <c r="E40" s="118"/>
      <c r="F40" s="119">
        <v>5</v>
      </c>
      <c r="G40" s="162" t="s">
        <v>1</v>
      </c>
      <c r="H40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0" s="119" t="str">
        <f>IF(Sklop7[[#This Row],[ZAHTEVANA SHEMA KAKOVOSTI]]&lt;&gt;"",Sklop7[[#This Row],[Preračunana masa/volumen/kos na enoto kg]],"")</f>
        <v/>
      </c>
      <c r="J40" s="144"/>
      <c r="K40" s="263" t="s">
        <v>160</v>
      </c>
      <c r="L40" s="263" t="s">
        <v>160</v>
      </c>
      <c r="M40" s="263" t="s">
        <v>160</v>
      </c>
      <c r="N40" s="146"/>
      <c r="O40" s="264" t="s">
        <v>160</v>
      </c>
      <c r="P40" s="147"/>
      <c r="Q40" s="314">
        <f>+Sklop7[[#This Row],[cena/enota brez DDV v EUR]]*Sklop7[[#This Row],[Stopnja DDV (%)]]</f>
        <v>0</v>
      </c>
      <c r="R40" s="314">
        <f>+Sklop7[[#This Row],[cena/enota brez DDV v EUR]]+Sklop7[[#This Row],[Davek (EUR)]]</f>
        <v>0</v>
      </c>
      <c r="S40" s="314">
        <f>+Sklop7[[#This Row],[cena/enota brez DDV v EUR]]*Sklop7[[#This Row],[Okvirna količina]]</f>
        <v>0</v>
      </c>
      <c r="T40" s="314">
        <f>+Sklop7[[#This Row],[Končna cena/enoto mere (EUR) z DDV]]*Sklop7[[#This Row],[Okvirna količina]]</f>
        <v>0</v>
      </c>
      <c r="U40" s="265" t="s">
        <v>160</v>
      </c>
    </row>
    <row r="41" spans="1:21" s="52" customFormat="1" ht="12">
      <c r="A41" s="80" t="s">
        <v>28</v>
      </c>
      <c r="B41" s="152" t="s">
        <v>546</v>
      </c>
      <c r="C41" s="149">
        <v>1</v>
      </c>
      <c r="D41" s="149" t="s">
        <v>1</v>
      </c>
      <c r="E41" s="118"/>
      <c r="F41" s="119">
        <v>5</v>
      </c>
      <c r="G41" s="162" t="s">
        <v>1</v>
      </c>
      <c r="H41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1" s="119" t="str">
        <f>IF(Sklop7[[#This Row],[ZAHTEVANA SHEMA KAKOVOSTI]]&lt;&gt;"",Sklop7[[#This Row],[Preračunana masa/volumen/kos na enoto kg]],"")</f>
        <v/>
      </c>
      <c r="J41" s="144"/>
      <c r="K41" s="263" t="s">
        <v>160</v>
      </c>
      <c r="L41" s="263" t="s">
        <v>160</v>
      </c>
      <c r="M41" s="263" t="s">
        <v>160</v>
      </c>
      <c r="N41" s="146"/>
      <c r="O41" s="264" t="s">
        <v>160</v>
      </c>
      <c r="P41" s="147"/>
      <c r="Q41" s="314">
        <f>+Sklop7[[#This Row],[cena/enota brez DDV v EUR]]*Sklop7[[#This Row],[Stopnja DDV (%)]]</f>
        <v>0</v>
      </c>
      <c r="R41" s="314">
        <f>+Sklop7[[#This Row],[cena/enota brez DDV v EUR]]+Sklop7[[#This Row],[Davek (EUR)]]</f>
        <v>0</v>
      </c>
      <c r="S41" s="314">
        <f>+Sklop7[[#This Row],[cena/enota brez DDV v EUR]]*Sklop7[[#This Row],[Okvirna količina]]</f>
        <v>0</v>
      </c>
      <c r="T41" s="314">
        <f>+Sklop7[[#This Row],[Končna cena/enoto mere (EUR) z DDV]]*Sklop7[[#This Row],[Okvirna količina]]</f>
        <v>0</v>
      </c>
      <c r="U41" s="265" t="s">
        <v>160</v>
      </c>
    </row>
    <row r="42" spans="1:21" s="245" customFormat="1" ht="12">
      <c r="A42" s="80" t="s">
        <v>29</v>
      </c>
      <c r="B42" s="148" t="s">
        <v>670</v>
      </c>
      <c r="C42" s="515" t="s">
        <v>873</v>
      </c>
      <c r="D42" s="149" t="s">
        <v>1</v>
      </c>
      <c r="E42" s="118"/>
      <c r="F42" s="167">
        <v>10</v>
      </c>
      <c r="G42" s="162" t="s">
        <v>1</v>
      </c>
      <c r="H42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2" s="167" t="str">
        <f>IF(Sklop7[[#This Row],[ZAHTEVANA SHEMA KAKOVOSTI]]&lt;&gt;"",Sklop7[[#This Row],[Preračunana masa/volumen/kos na enoto kg]],"")</f>
        <v/>
      </c>
      <c r="J42" s="309"/>
      <c r="K42" s="430" t="s">
        <v>160</v>
      </c>
      <c r="L42" s="430" t="s">
        <v>160</v>
      </c>
      <c r="M42" s="430" t="s">
        <v>160</v>
      </c>
      <c r="N42" s="314"/>
      <c r="O42" s="429" t="s">
        <v>160</v>
      </c>
      <c r="P42" s="340"/>
      <c r="Q42" s="314">
        <f>+Sklop7[[#This Row],[cena/enota brez DDV v EUR]]*Sklop7[[#This Row],[Stopnja DDV (%)]]</f>
        <v>0</v>
      </c>
      <c r="R42" s="314">
        <f>+Sklop7[[#This Row],[cena/enota brez DDV v EUR]]+Sklop7[[#This Row],[Davek (EUR)]]</f>
        <v>0</v>
      </c>
      <c r="S42" s="314">
        <f>+Sklop7[[#This Row],[cena/enota brez DDV v EUR]]*Sklop7[[#This Row],[Okvirna količina]]</f>
        <v>0</v>
      </c>
      <c r="T42" s="314">
        <f>+Sklop7[[#This Row],[Končna cena/enoto mere (EUR) z DDV]]*Sklop7[[#This Row],[Okvirna količina]]</f>
        <v>0</v>
      </c>
      <c r="U42" s="516" t="s">
        <v>160</v>
      </c>
    </row>
    <row r="43" spans="1:21" s="52" customFormat="1" ht="12">
      <c r="A43" s="80" t="s">
        <v>30</v>
      </c>
      <c r="B43" s="152" t="s">
        <v>545</v>
      </c>
      <c r="C43" s="149">
        <v>1</v>
      </c>
      <c r="D43" s="149" t="s">
        <v>1</v>
      </c>
      <c r="E43" s="118"/>
      <c r="F43" s="119">
        <v>5</v>
      </c>
      <c r="G43" s="162" t="s">
        <v>1</v>
      </c>
      <c r="H43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3" s="119" t="str">
        <f>IF(Sklop7[[#This Row],[ZAHTEVANA SHEMA KAKOVOSTI]]&lt;&gt;"",Sklop7[[#This Row],[Preračunana masa/volumen/kos na enoto kg]],"")</f>
        <v/>
      </c>
      <c r="J43" s="144"/>
      <c r="K43" s="263" t="s">
        <v>160</v>
      </c>
      <c r="L43" s="263" t="s">
        <v>160</v>
      </c>
      <c r="M43" s="263" t="s">
        <v>160</v>
      </c>
      <c r="N43" s="146"/>
      <c r="O43" s="264" t="s">
        <v>160</v>
      </c>
      <c r="P43" s="147"/>
      <c r="Q43" s="314">
        <f>+Sklop7[[#This Row],[cena/enota brez DDV v EUR]]*Sklop7[[#This Row],[Stopnja DDV (%)]]</f>
        <v>0</v>
      </c>
      <c r="R43" s="314">
        <f>+Sklop7[[#This Row],[cena/enota brez DDV v EUR]]+Sklop7[[#This Row],[Davek (EUR)]]</f>
        <v>0</v>
      </c>
      <c r="S43" s="314">
        <f>+Sklop7[[#This Row],[cena/enota brez DDV v EUR]]*Sklop7[[#This Row],[Okvirna količina]]</f>
        <v>0</v>
      </c>
      <c r="T43" s="314">
        <f>+Sklop7[[#This Row],[Končna cena/enoto mere (EUR) z DDV]]*Sklop7[[#This Row],[Okvirna količina]]</f>
        <v>0</v>
      </c>
      <c r="U43" s="265" t="s">
        <v>160</v>
      </c>
    </row>
    <row r="44" spans="1:21" s="52" customFormat="1" ht="12">
      <c r="A44" s="80" t="s">
        <v>31</v>
      </c>
      <c r="B44" s="152" t="s">
        <v>671</v>
      </c>
      <c r="C44" s="149" t="s">
        <v>873</v>
      </c>
      <c r="D44" s="149" t="s">
        <v>1</v>
      </c>
      <c r="E44" s="118"/>
      <c r="F44" s="119">
        <v>10</v>
      </c>
      <c r="G44" s="162" t="s">
        <v>1</v>
      </c>
      <c r="H44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4" s="119" t="str">
        <f>IF(Sklop7[[#This Row],[ZAHTEVANA SHEMA KAKOVOSTI]]&lt;&gt;"",Sklop7[[#This Row],[Preračunana masa/volumen/kos na enoto kg]],"")</f>
        <v/>
      </c>
      <c r="J44" s="144"/>
      <c r="K44" s="263" t="s">
        <v>160</v>
      </c>
      <c r="L44" s="263" t="s">
        <v>160</v>
      </c>
      <c r="M44" s="263" t="s">
        <v>160</v>
      </c>
      <c r="N44" s="146"/>
      <c r="O44" s="264" t="s">
        <v>160</v>
      </c>
      <c r="P44" s="147"/>
      <c r="Q44" s="314">
        <f>+Sklop7[[#This Row],[cena/enota brez DDV v EUR]]*Sklop7[[#This Row],[Stopnja DDV (%)]]</f>
        <v>0</v>
      </c>
      <c r="R44" s="314">
        <f>+Sklop7[[#This Row],[cena/enota brez DDV v EUR]]+Sklop7[[#This Row],[Davek (EUR)]]</f>
        <v>0</v>
      </c>
      <c r="S44" s="314">
        <f>+Sklop7[[#This Row],[cena/enota brez DDV v EUR]]*Sklop7[[#This Row],[Okvirna količina]]</f>
        <v>0</v>
      </c>
      <c r="T44" s="314">
        <f>+Sklop7[[#This Row],[Končna cena/enoto mere (EUR) z DDV]]*Sklop7[[#This Row],[Okvirna količina]]</f>
        <v>0</v>
      </c>
      <c r="U44" s="265" t="s">
        <v>160</v>
      </c>
    </row>
    <row r="45" spans="1:21" s="52" customFormat="1" ht="12">
      <c r="A45" s="80" t="s">
        <v>32</v>
      </c>
      <c r="B45" s="159" t="s">
        <v>298</v>
      </c>
      <c r="C45" s="149" t="s">
        <v>160</v>
      </c>
      <c r="D45" s="149" t="s">
        <v>1</v>
      </c>
      <c r="E45" s="163"/>
      <c r="F45" s="136">
        <v>200</v>
      </c>
      <c r="G45" s="162" t="s">
        <v>1</v>
      </c>
      <c r="H45" s="1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5" s="136" t="str">
        <f>IF(Sklop7[[#This Row],[ZAHTEVANA SHEMA KAKOVOSTI]]&lt;&gt;"",Sklop7[[#This Row],[Preračunana masa/volumen/kos na enoto kg]],"")</f>
        <v/>
      </c>
      <c r="J45" s="137"/>
      <c r="K45" s="263" t="s">
        <v>160</v>
      </c>
      <c r="L45" s="263" t="s">
        <v>160</v>
      </c>
      <c r="M45" s="263" t="s">
        <v>160</v>
      </c>
      <c r="N45" s="146"/>
      <c r="O45" s="264" t="s">
        <v>160</v>
      </c>
      <c r="P45" s="160"/>
      <c r="Q45" s="314">
        <f>+Sklop7[[#This Row],[cena/enota brez DDV v EUR]]*Sklop7[[#This Row],[Stopnja DDV (%)]]</f>
        <v>0</v>
      </c>
      <c r="R45" s="314">
        <f>+Sklop7[[#This Row],[cena/enota brez DDV v EUR]]+Sklop7[[#This Row],[Davek (EUR)]]</f>
        <v>0</v>
      </c>
      <c r="S45" s="314">
        <f>+Sklop7[[#This Row],[cena/enota brez DDV v EUR]]*Sklop7[[#This Row],[Okvirna količina]]</f>
        <v>0</v>
      </c>
      <c r="T45" s="314">
        <f>+Sklop7[[#This Row],[Končna cena/enoto mere (EUR) z DDV]]*Sklop7[[#This Row],[Okvirna količina]]</f>
        <v>0</v>
      </c>
      <c r="U45" s="265" t="s">
        <v>160</v>
      </c>
    </row>
    <row r="46" spans="1:21" s="52" customFormat="1" ht="12">
      <c r="A46" s="80" t="s">
        <v>33</v>
      </c>
      <c r="B46" s="159" t="s">
        <v>265</v>
      </c>
      <c r="C46" s="149" t="s">
        <v>160</v>
      </c>
      <c r="D46" s="149" t="s">
        <v>1</v>
      </c>
      <c r="E46" s="163"/>
      <c r="F46" s="136">
        <v>200</v>
      </c>
      <c r="G46" s="162" t="s">
        <v>1</v>
      </c>
      <c r="H46" s="1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6" s="136" t="str">
        <f>IF(Sklop7[[#This Row],[ZAHTEVANA SHEMA KAKOVOSTI]]&lt;&gt;"",Sklop7[[#This Row],[Preračunana masa/volumen/kos na enoto kg]],"")</f>
        <v/>
      </c>
      <c r="J46" s="137"/>
      <c r="K46" s="263" t="s">
        <v>160</v>
      </c>
      <c r="L46" s="263" t="s">
        <v>160</v>
      </c>
      <c r="M46" s="263" t="s">
        <v>160</v>
      </c>
      <c r="N46" s="146"/>
      <c r="O46" s="264" t="s">
        <v>160</v>
      </c>
      <c r="P46" s="160"/>
      <c r="Q46" s="314">
        <f>+Sklop7[[#This Row],[cena/enota brez DDV v EUR]]*Sklop7[[#This Row],[Stopnja DDV (%)]]</f>
        <v>0</v>
      </c>
      <c r="R46" s="314">
        <f>+Sklop7[[#This Row],[cena/enota brez DDV v EUR]]+Sklop7[[#This Row],[Davek (EUR)]]</f>
        <v>0</v>
      </c>
      <c r="S46" s="314">
        <f>+Sklop7[[#This Row],[cena/enota brez DDV v EUR]]*Sklop7[[#This Row],[Okvirna količina]]</f>
        <v>0</v>
      </c>
      <c r="T46" s="314">
        <f>+Sklop7[[#This Row],[Končna cena/enoto mere (EUR) z DDV]]*Sklop7[[#This Row],[Okvirna količina]]</f>
        <v>0</v>
      </c>
      <c r="U46" s="265" t="s">
        <v>160</v>
      </c>
    </row>
    <row r="47" spans="1:21" s="52" customFormat="1" ht="12">
      <c r="A47" s="80" t="s">
        <v>34</v>
      </c>
      <c r="B47" s="436" t="s">
        <v>639</v>
      </c>
      <c r="C47" s="149" t="s">
        <v>160</v>
      </c>
      <c r="D47" s="149" t="s">
        <v>1</v>
      </c>
      <c r="E47" s="412"/>
      <c r="F47" s="413">
        <v>50</v>
      </c>
      <c r="G47" s="162" t="s">
        <v>1</v>
      </c>
      <c r="H47" s="4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7" s="413" t="str">
        <f>IF(Sklop7[[#This Row],[ZAHTEVANA SHEMA KAKOVOSTI]]&lt;&gt;"",Sklop7[[#This Row],[Preračunana masa/volumen/kos na enoto kg]],"")</f>
        <v/>
      </c>
      <c r="J47" s="438"/>
      <c r="K47" s="263" t="s">
        <v>160</v>
      </c>
      <c r="L47" s="263" t="s">
        <v>160</v>
      </c>
      <c r="M47" s="263" t="s">
        <v>160</v>
      </c>
      <c r="N47" s="439"/>
      <c r="O47" s="264" t="s">
        <v>160</v>
      </c>
      <c r="P47" s="440"/>
      <c r="Q47" s="439">
        <f>+Sklop7[[#This Row],[cena/enota brez DDV v EUR]]*Sklop7[[#This Row],[Stopnja DDV (%)]]</f>
        <v>0</v>
      </c>
      <c r="R47" s="439">
        <f>+Sklop7[[#This Row],[cena/enota brez DDV v EUR]]+Sklop7[[#This Row],[Davek (EUR)]]</f>
        <v>0</v>
      </c>
      <c r="S47" s="439">
        <f>+Sklop7[[#This Row],[cena/enota brez DDV v EUR]]*Sklop7[[#This Row],[Okvirna količina]]</f>
        <v>0</v>
      </c>
      <c r="T47" s="439">
        <f>+Sklop7[[#This Row],[Končna cena/enoto mere (EUR) z DDV]]*Sklop7[[#This Row],[Okvirna količina]]</f>
        <v>0</v>
      </c>
      <c r="U47" s="265" t="s">
        <v>160</v>
      </c>
    </row>
    <row r="48" spans="1:21" s="52" customFormat="1" ht="12">
      <c r="A48" s="80" t="s">
        <v>35</v>
      </c>
      <c r="B48" s="159" t="s">
        <v>299</v>
      </c>
      <c r="C48" s="149" t="s">
        <v>160</v>
      </c>
      <c r="D48" s="149" t="s">
        <v>1</v>
      </c>
      <c r="E48" s="163"/>
      <c r="F48" s="136">
        <v>5</v>
      </c>
      <c r="G48" s="162" t="s">
        <v>1</v>
      </c>
      <c r="H48" s="1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8" s="136" t="str">
        <f>IF(Sklop7[[#This Row],[ZAHTEVANA SHEMA KAKOVOSTI]]&lt;&gt;"",Sklop7[[#This Row],[Preračunana masa/volumen/kos na enoto kg]],"")</f>
        <v/>
      </c>
      <c r="J48" s="137"/>
      <c r="K48" s="263" t="s">
        <v>160</v>
      </c>
      <c r="L48" s="263" t="s">
        <v>160</v>
      </c>
      <c r="M48" s="263" t="s">
        <v>160</v>
      </c>
      <c r="N48" s="146"/>
      <c r="O48" s="264" t="s">
        <v>160</v>
      </c>
      <c r="P48" s="160"/>
      <c r="Q48" s="314">
        <f>+Sklop7[[#This Row],[cena/enota brez DDV v EUR]]*Sklop7[[#This Row],[Stopnja DDV (%)]]</f>
        <v>0</v>
      </c>
      <c r="R48" s="314">
        <f>+Sklop7[[#This Row],[cena/enota brez DDV v EUR]]+Sklop7[[#This Row],[Davek (EUR)]]</f>
        <v>0</v>
      </c>
      <c r="S48" s="314">
        <f>+Sklop7[[#This Row],[cena/enota brez DDV v EUR]]*Sklop7[[#This Row],[Okvirna količina]]</f>
        <v>0</v>
      </c>
      <c r="T48" s="314">
        <f>+Sklop7[[#This Row],[Končna cena/enoto mere (EUR) z DDV]]*Sklop7[[#This Row],[Okvirna količina]]</f>
        <v>0</v>
      </c>
      <c r="U48" s="265" t="s">
        <v>160</v>
      </c>
    </row>
    <row r="49" spans="1:21" s="52" customFormat="1" ht="12">
      <c r="A49" s="80" t="s">
        <v>36</v>
      </c>
      <c r="B49" s="436" t="s">
        <v>640</v>
      </c>
      <c r="C49" s="149" t="s">
        <v>160</v>
      </c>
      <c r="D49" s="149" t="s">
        <v>1</v>
      </c>
      <c r="E49" s="412"/>
      <c r="F49" s="413">
        <v>50</v>
      </c>
      <c r="G49" s="162" t="s">
        <v>1</v>
      </c>
      <c r="H49" s="4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9" s="413" t="str">
        <f>IF(Sklop7[[#This Row],[ZAHTEVANA SHEMA KAKOVOSTI]]&lt;&gt;"",Sklop7[[#This Row],[Preračunana masa/volumen/kos na enoto kg]],"")</f>
        <v/>
      </c>
      <c r="J49" s="438"/>
      <c r="K49" s="263" t="s">
        <v>160</v>
      </c>
      <c r="L49" s="263" t="s">
        <v>160</v>
      </c>
      <c r="M49" s="263" t="s">
        <v>160</v>
      </c>
      <c r="N49" s="439"/>
      <c r="O49" s="264" t="s">
        <v>160</v>
      </c>
      <c r="P49" s="440"/>
      <c r="Q49" s="439">
        <f>+Sklop7[[#This Row],[cena/enota brez DDV v EUR]]*Sklop7[[#This Row],[Stopnja DDV (%)]]</f>
        <v>0</v>
      </c>
      <c r="R49" s="439">
        <f>+Sklop7[[#This Row],[cena/enota brez DDV v EUR]]+Sklop7[[#This Row],[Davek (EUR)]]</f>
        <v>0</v>
      </c>
      <c r="S49" s="439">
        <f>+Sklop7[[#This Row],[cena/enota brez DDV v EUR]]*Sklop7[[#This Row],[Okvirna količina]]</f>
        <v>0</v>
      </c>
      <c r="T49" s="439">
        <f>+Sklop7[[#This Row],[Končna cena/enoto mere (EUR) z DDV]]*Sklop7[[#This Row],[Okvirna količina]]</f>
        <v>0</v>
      </c>
      <c r="U49" s="265" t="s">
        <v>160</v>
      </c>
    </row>
    <row r="50" spans="1:21" s="52" customFormat="1" ht="12">
      <c r="A50" s="80" t="s">
        <v>37</v>
      </c>
      <c r="B50" s="166" t="s">
        <v>300</v>
      </c>
      <c r="C50" s="149" t="s">
        <v>160</v>
      </c>
      <c r="D50" s="149" t="s">
        <v>1</v>
      </c>
      <c r="E50" s="163"/>
      <c r="F50" s="136">
        <v>20</v>
      </c>
      <c r="G50" s="162" t="s">
        <v>1</v>
      </c>
      <c r="H50" s="1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0" s="136" t="str">
        <f>IF(Sklop7[[#This Row],[ZAHTEVANA SHEMA KAKOVOSTI]]&lt;&gt;"",Sklop7[[#This Row],[Preračunana masa/volumen/kos na enoto kg]],"")</f>
        <v/>
      </c>
      <c r="J50" s="137"/>
      <c r="K50" s="263" t="s">
        <v>160</v>
      </c>
      <c r="L50" s="263" t="s">
        <v>160</v>
      </c>
      <c r="M50" s="263" t="s">
        <v>160</v>
      </c>
      <c r="N50" s="146"/>
      <c r="O50" s="264" t="s">
        <v>160</v>
      </c>
      <c r="P50" s="160"/>
      <c r="Q50" s="314">
        <f>+Sklop7[[#This Row],[cena/enota brez DDV v EUR]]*Sklop7[[#This Row],[Stopnja DDV (%)]]</f>
        <v>0</v>
      </c>
      <c r="R50" s="314">
        <f>+Sklop7[[#This Row],[cena/enota brez DDV v EUR]]+Sklop7[[#This Row],[Davek (EUR)]]</f>
        <v>0</v>
      </c>
      <c r="S50" s="314">
        <f>+Sklop7[[#This Row],[cena/enota brez DDV v EUR]]*Sklop7[[#This Row],[Okvirna količina]]</f>
        <v>0</v>
      </c>
      <c r="T50" s="314">
        <f>+Sklop7[[#This Row],[Končna cena/enoto mere (EUR) z DDV]]*Sklop7[[#This Row],[Okvirna količina]]</f>
        <v>0</v>
      </c>
      <c r="U50" s="265" t="s">
        <v>160</v>
      </c>
    </row>
    <row r="51" spans="1:21" s="52" customFormat="1" ht="12">
      <c r="A51" s="80" t="s">
        <v>38</v>
      </c>
      <c r="B51" s="166" t="s">
        <v>641</v>
      </c>
      <c r="C51" s="149" t="s">
        <v>160</v>
      </c>
      <c r="D51" s="149" t="s">
        <v>1</v>
      </c>
      <c r="E51" s="163"/>
      <c r="F51" s="136">
        <v>40</v>
      </c>
      <c r="G51" s="162" t="s">
        <v>1</v>
      </c>
      <c r="H51" s="1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1" s="136" t="str">
        <f>IF(Sklop7[[#This Row],[ZAHTEVANA SHEMA KAKOVOSTI]]&lt;&gt;"",Sklop7[[#This Row],[Preračunana masa/volumen/kos na enoto kg]],"")</f>
        <v/>
      </c>
      <c r="J51" s="137"/>
      <c r="K51" s="263" t="s">
        <v>160</v>
      </c>
      <c r="L51" s="263" t="s">
        <v>160</v>
      </c>
      <c r="M51" s="263" t="s">
        <v>160</v>
      </c>
      <c r="N51" s="146"/>
      <c r="O51" s="264" t="s">
        <v>160</v>
      </c>
      <c r="P51" s="160"/>
      <c r="Q51" s="314">
        <f>+Sklop7[[#This Row],[cena/enota brez DDV v EUR]]*Sklop7[[#This Row],[Stopnja DDV (%)]]</f>
        <v>0</v>
      </c>
      <c r="R51" s="314">
        <f>+Sklop7[[#This Row],[cena/enota brez DDV v EUR]]+Sklop7[[#This Row],[Davek (EUR)]]</f>
        <v>0</v>
      </c>
      <c r="S51" s="314">
        <f>+Sklop7[[#This Row],[cena/enota brez DDV v EUR]]*Sklop7[[#This Row],[Okvirna količina]]</f>
        <v>0</v>
      </c>
      <c r="T51" s="314">
        <f>+Sklop7[[#This Row],[Končna cena/enoto mere (EUR) z DDV]]*Sklop7[[#This Row],[Okvirna količina]]</f>
        <v>0</v>
      </c>
      <c r="U51" s="265" t="s">
        <v>160</v>
      </c>
    </row>
    <row r="52" spans="1:21" s="52" customFormat="1" ht="12">
      <c r="A52" s="80" t="s">
        <v>39</v>
      </c>
      <c r="B52" s="436" t="s">
        <v>643</v>
      </c>
      <c r="C52" s="149" t="s">
        <v>873</v>
      </c>
      <c r="D52" s="149" t="s">
        <v>1</v>
      </c>
      <c r="E52" s="412"/>
      <c r="F52" s="413">
        <v>800</v>
      </c>
      <c r="G52" s="162" t="s">
        <v>1</v>
      </c>
      <c r="H52" s="4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52" s="413" t="str">
        <f>IF(Sklop7[[#This Row],[ZAHTEVANA SHEMA KAKOVOSTI]]&lt;&gt;"",Sklop7[[#This Row],[Preračunana masa/volumen/kos na enoto kg]],"")</f>
        <v/>
      </c>
      <c r="J52" s="438"/>
      <c r="K52" s="263" t="s">
        <v>160</v>
      </c>
      <c r="L52" s="263" t="s">
        <v>160</v>
      </c>
      <c r="M52" s="263" t="s">
        <v>160</v>
      </c>
      <c r="N52" s="439"/>
      <c r="O52" s="264" t="s">
        <v>160</v>
      </c>
      <c r="P52" s="440"/>
      <c r="Q52" s="439">
        <f>+Sklop7[[#This Row],[cena/enota brez DDV v EUR]]*Sklop7[[#This Row],[Stopnja DDV (%)]]</f>
        <v>0</v>
      </c>
      <c r="R52" s="439">
        <f>+Sklop7[[#This Row],[cena/enota brez DDV v EUR]]+Sklop7[[#This Row],[Davek (EUR)]]</f>
        <v>0</v>
      </c>
      <c r="S52" s="439">
        <f>+Sklop7[[#This Row],[cena/enota brez DDV v EUR]]*Sklop7[[#This Row],[Okvirna količina]]</f>
        <v>0</v>
      </c>
      <c r="T52" s="439">
        <f>+Sklop7[[#This Row],[Končna cena/enoto mere (EUR) z DDV]]*Sklop7[[#This Row],[Okvirna količina]]</f>
        <v>0</v>
      </c>
      <c r="U52" s="265" t="s">
        <v>160</v>
      </c>
    </row>
    <row r="53" spans="1:21" s="52" customFormat="1" ht="12">
      <c r="A53" s="80" t="s">
        <v>40</v>
      </c>
      <c r="B53" s="436" t="s">
        <v>642</v>
      </c>
      <c r="C53" s="149" t="s">
        <v>873</v>
      </c>
      <c r="D53" s="149" t="s">
        <v>1</v>
      </c>
      <c r="E53" s="412"/>
      <c r="F53" s="413">
        <v>500</v>
      </c>
      <c r="G53" s="162" t="s">
        <v>1</v>
      </c>
      <c r="H53" s="4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53" s="413" t="str">
        <f>IF(Sklop7[[#This Row],[ZAHTEVANA SHEMA KAKOVOSTI]]&lt;&gt;"",Sklop7[[#This Row],[Preračunana masa/volumen/kos na enoto kg]],"")</f>
        <v/>
      </c>
      <c r="J53" s="438"/>
      <c r="K53" s="263" t="s">
        <v>160</v>
      </c>
      <c r="L53" s="263" t="s">
        <v>160</v>
      </c>
      <c r="M53" s="263" t="s">
        <v>160</v>
      </c>
      <c r="N53" s="439"/>
      <c r="O53" s="264" t="s">
        <v>160</v>
      </c>
      <c r="P53" s="440"/>
      <c r="Q53" s="439">
        <f>+Sklop7[[#This Row],[cena/enota brez DDV v EUR]]*Sklop7[[#This Row],[Stopnja DDV (%)]]</f>
        <v>0</v>
      </c>
      <c r="R53" s="439">
        <f>+Sklop7[[#This Row],[cena/enota brez DDV v EUR]]+Sklop7[[#This Row],[Davek (EUR)]]</f>
        <v>0</v>
      </c>
      <c r="S53" s="439">
        <f>+Sklop7[[#This Row],[cena/enota brez DDV v EUR]]*Sklop7[[#This Row],[Okvirna količina]]</f>
        <v>0</v>
      </c>
      <c r="T53" s="439">
        <f>+Sklop7[[#This Row],[Končna cena/enoto mere (EUR) z DDV]]*Sklop7[[#This Row],[Okvirna količina]]</f>
        <v>0</v>
      </c>
      <c r="U53" s="265" t="s">
        <v>160</v>
      </c>
    </row>
    <row r="54" spans="1:21" s="52" customFormat="1" ht="12">
      <c r="A54" s="80" t="s">
        <v>41</v>
      </c>
      <c r="B54" s="166" t="s">
        <v>544</v>
      </c>
      <c r="C54" s="149" t="s">
        <v>873</v>
      </c>
      <c r="D54" s="149" t="s">
        <v>1</v>
      </c>
      <c r="E54" s="163"/>
      <c r="F54" s="136">
        <v>3000</v>
      </c>
      <c r="G54" s="162" t="s">
        <v>1</v>
      </c>
      <c r="H54" s="1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</v>
      </c>
      <c r="I54" s="136" t="str">
        <f>IF(Sklop7[[#This Row],[ZAHTEVANA SHEMA KAKOVOSTI]]&lt;&gt;"",Sklop7[[#This Row],[Preračunana masa/volumen/kos na enoto kg]],"")</f>
        <v/>
      </c>
      <c r="J54" s="137"/>
      <c r="K54" s="263" t="s">
        <v>160</v>
      </c>
      <c r="L54" s="263" t="s">
        <v>160</v>
      </c>
      <c r="M54" s="263" t="s">
        <v>160</v>
      </c>
      <c r="N54" s="146"/>
      <c r="O54" s="264" t="s">
        <v>160</v>
      </c>
      <c r="P54" s="160"/>
      <c r="Q54" s="314">
        <f>+Sklop7[[#This Row],[cena/enota brez DDV v EUR]]*Sklop7[[#This Row],[Stopnja DDV (%)]]</f>
        <v>0</v>
      </c>
      <c r="R54" s="314">
        <f>+Sklop7[[#This Row],[cena/enota brez DDV v EUR]]+Sklop7[[#This Row],[Davek (EUR)]]</f>
        <v>0</v>
      </c>
      <c r="S54" s="314">
        <f>+Sklop7[[#This Row],[cena/enota brez DDV v EUR]]*Sklop7[[#This Row],[Okvirna količina]]</f>
        <v>0</v>
      </c>
      <c r="T54" s="314">
        <f>+Sklop7[[#This Row],[Končna cena/enoto mere (EUR) z DDV]]*Sklop7[[#This Row],[Okvirna količina]]</f>
        <v>0</v>
      </c>
      <c r="U54" s="265" t="s">
        <v>160</v>
      </c>
    </row>
    <row r="55" spans="1:21" s="52" customFormat="1" ht="12">
      <c r="A55" s="80" t="s">
        <v>42</v>
      </c>
      <c r="B55" s="159" t="s">
        <v>301</v>
      </c>
      <c r="C55" s="149" t="s">
        <v>160</v>
      </c>
      <c r="D55" s="149" t="s">
        <v>1</v>
      </c>
      <c r="E55" s="163"/>
      <c r="F55" s="136">
        <v>5</v>
      </c>
      <c r="G55" s="162" t="s">
        <v>1</v>
      </c>
      <c r="H55" s="1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5" s="136" t="str">
        <f>IF(Sklop7[[#This Row],[ZAHTEVANA SHEMA KAKOVOSTI]]&lt;&gt;"",Sklop7[[#This Row],[Preračunana masa/volumen/kos na enoto kg]],"")</f>
        <v/>
      </c>
      <c r="J55" s="137"/>
      <c r="K55" s="263" t="s">
        <v>160</v>
      </c>
      <c r="L55" s="263" t="s">
        <v>160</v>
      </c>
      <c r="M55" s="263" t="s">
        <v>160</v>
      </c>
      <c r="N55" s="146"/>
      <c r="O55" s="264" t="s">
        <v>160</v>
      </c>
      <c r="P55" s="160"/>
      <c r="Q55" s="314">
        <f>+Sklop7[[#This Row],[cena/enota brez DDV v EUR]]*Sklop7[[#This Row],[Stopnja DDV (%)]]</f>
        <v>0</v>
      </c>
      <c r="R55" s="314">
        <f>+Sklop7[[#This Row],[cena/enota brez DDV v EUR]]+Sklop7[[#This Row],[Davek (EUR)]]</f>
        <v>0</v>
      </c>
      <c r="S55" s="314">
        <f>+Sklop7[[#This Row],[cena/enota brez DDV v EUR]]*Sklop7[[#This Row],[Okvirna količina]]</f>
        <v>0</v>
      </c>
      <c r="T55" s="314">
        <f>+Sklop7[[#This Row],[Končna cena/enoto mere (EUR) z DDV]]*Sklop7[[#This Row],[Okvirna količina]]</f>
        <v>0</v>
      </c>
      <c r="U55" s="265" t="s">
        <v>160</v>
      </c>
    </row>
    <row r="56" spans="1:21" s="52" customFormat="1" ht="12">
      <c r="A56" s="80" t="s">
        <v>43</v>
      </c>
      <c r="B56" s="166" t="s">
        <v>239</v>
      </c>
      <c r="C56" s="149" t="s">
        <v>160</v>
      </c>
      <c r="D56" s="149" t="s">
        <v>1</v>
      </c>
      <c r="E56" s="118"/>
      <c r="F56" s="167">
        <v>1</v>
      </c>
      <c r="G56" s="162" t="s">
        <v>1</v>
      </c>
      <c r="H56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56" s="167" t="str">
        <f>IF(Sklop7[[#This Row],[ZAHTEVANA SHEMA KAKOVOSTI]]&lt;&gt;"",Sklop7[[#This Row],[Preračunana masa/volumen/kos na enoto kg]],"")</f>
        <v/>
      </c>
      <c r="J56" s="137"/>
      <c r="K56" s="263" t="s">
        <v>160</v>
      </c>
      <c r="L56" s="263" t="s">
        <v>160</v>
      </c>
      <c r="M56" s="263" t="s">
        <v>160</v>
      </c>
      <c r="N56" s="146"/>
      <c r="O56" s="264" t="s">
        <v>160</v>
      </c>
      <c r="P56" s="160"/>
      <c r="Q56" s="314">
        <f>+Sklop7[[#This Row],[cena/enota brez DDV v EUR]]*Sklop7[[#This Row],[Stopnja DDV (%)]]</f>
        <v>0</v>
      </c>
      <c r="R56" s="314">
        <f>+Sklop7[[#This Row],[cena/enota brez DDV v EUR]]+Sklop7[[#This Row],[Davek (EUR)]]</f>
        <v>0</v>
      </c>
      <c r="S56" s="314">
        <f>+Sklop7[[#This Row],[cena/enota brez DDV v EUR]]*Sklop7[[#This Row],[Okvirna količina]]</f>
        <v>0</v>
      </c>
      <c r="T56" s="314">
        <f>+Sklop7[[#This Row],[Končna cena/enoto mere (EUR) z DDV]]*Sklop7[[#This Row],[Okvirna količina]]</f>
        <v>0</v>
      </c>
      <c r="U56" s="265" t="s">
        <v>160</v>
      </c>
    </row>
    <row r="57" spans="1:21" s="52" customFormat="1" ht="12">
      <c r="A57" s="80" t="s">
        <v>44</v>
      </c>
      <c r="B57" s="166" t="s">
        <v>463</v>
      </c>
      <c r="C57" s="149" t="s">
        <v>160</v>
      </c>
      <c r="D57" s="149" t="s">
        <v>1</v>
      </c>
      <c r="E57" s="118"/>
      <c r="F57" s="167">
        <v>150</v>
      </c>
      <c r="G57" s="162" t="s">
        <v>1</v>
      </c>
      <c r="H57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57" s="167" t="str">
        <f>IF(Sklop7[[#This Row],[ZAHTEVANA SHEMA KAKOVOSTI]]&lt;&gt;"",Sklop7[[#This Row],[Preračunana masa/volumen/kos na enoto kg]],"")</f>
        <v/>
      </c>
      <c r="J57" s="202"/>
      <c r="K57" s="263" t="s">
        <v>160</v>
      </c>
      <c r="L57" s="263" t="s">
        <v>160</v>
      </c>
      <c r="M57" s="263" t="s">
        <v>160</v>
      </c>
      <c r="N57" s="146"/>
      <c r="O57" s="264" t="s">
        <v>160</v>
      </c>
      <c r="P57" s="205"/>
      <c r="Q57" s="314">
        <f>+Sklop7[[#This Row],[cena/enota brez DDV v EUR]]*Sklop7[[#This Row],[Stopnja DDV (%)]]</f>
        <v>0</v>
      </c>
      <c r="R57" s="314">
        <f>+Sklop7[[#This Row],[cena/enota brez DDV v EUR]]+Sklop7[[#This Row],[Davek (EUR)]]</f>
        <v>0</v>
      </c>
      <c r="S57" s="314">
        <f>+Sklop7[[#This Row],[cena/enota brez DDV v EUR]]*Sklop7[[#This Row],[Okvirna količina]]</f>
        <v>0</v>
      </c>
      <c r="T57" s="314">
        <f>+Sklop7[[#This Row],[Končna cena/enoto mere (EUR) z DDV]]*Sklop7[[#This Row],[Okvirna količina]]</f>
        <v>0</v>
      </c>
      <c r="U57" s="265" t="s">
        <v>160</v>
      </c>
    </row>
    <row r="58" spans="1:21" s="52" customFormat="1" ht="12">
      <c r="A58" s="80" t="s">
        <v>49</v>
      </c>
      <c r="B58" s="166" t="s">
        <v>543</v>
      </c>
      <c r="C58" s="149">
        <v>1</v>
      </c>
      <c r="D58" s="149" t="s">
        <v>1</v>
      </c>
      <c r="E58" s="118"/>
      <c r="F58" s="167">
        <v>5</v>
      </c>
      <c r="G58" s="162" t="s">
        <v>1</v>
      </c>
      <c r="H58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8" s="167" t="str">
        <f>IF(Sklop7[[#This Row],[ZAHTEVANA SHEMA KAKOVOSTI]]&lt;&gt;"",Sklop7[[#This Row],[Preračunana masa/volumen/kos na enoto kg]],"")</f>
        <v/>
      </c>
      <c r="J58" s="137"/>
      <c r="K58" s="263" t="s">
        <v>160</v>
      </c>
      <c r="L58" s="263" t="s">
        <v>160</v>
      </c>
      <c r="M58" s="263" t="s">
        <v>160</v>
      </c>
      <c r="N58" s="146"/>
      <c r="O58" s="264" t="s">
        <v>160</v>
      </c>
      <c r="P58" s="160"/>
      <c r="Q58" s="314">
        <f>+Sklop7[[#This Row],[cena/enota brez DDV v EUR]]*Sklop7[[#This Row],[Stopnja DDV (%)]]</f>
        <v>0</v>
      </c>
      <c r="R58" s="314">
        <f>+Sklop7[[#This Row],[cena/enota brez DDV v EUR]]+Sklop7[[#This Row],[Davek (EUR)]]</f>
        <v>0</v>
      </c>
      <c r="S58" s="314">
        <f>+Sklop7[[#This Row],[cena/enota brez DDV v EUR]]*Sklop7[[#This Row],[Okvirna količina]]</f>
        <v>0</v>
      </c>
      <c r="T58" s="314">
        <f>+Sklop7[[#This Row],[Končna cena/enoto mere (EUR) z DDV]]*Sklop7[[#This Row],[Okvirna količina]]</f>
        <v>0</v>
      </c>
      <c r="U58" s="265" t="s">
        <v>160</v>
      </c>
    </row>
    <row r="59" spans="1:21" s="52" customFormat="1" ht="12">
      <c r="A59" s="80" t="s">
        <v>45</v>
      </c>
      <c r="B59" s="166" t="s">
        <v>266</v>
      </c>
      <c r="C59" s="149" t="s">
        <v>160</v>
      </c>
      <c r="D59" s="149" t="s">
        <v>1</v>
      </c>
      <c r="E59" s="118"/>
      <c r="F59" s="167">
        <v>1000</v>
      </c>
      <c r="G59" s="162" t="s">
        <v>1</v>
      </c>
      <c r="H59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59" s="167" t="str">
        <f>IF(Sklop7[[#This Row],[ZAHTEVANA SHEMA KAKOVOSTI]]&lt;&gt;"",Sklop7[[#This Row],[Preračunana masa/volumen/kos na enoto kg]],"")</f>
        <v/>
      </c>
      <c r="J59" s="137"/>
      <c r="K59" s="263" t="s">
        <v>160</v>
      </c>
      <c r="L59" s="263" t="s">
        <v>160</v>
      </c>
      <c r="M59" s="263" t="s">
        <v>160</v>
      </c>
      <c r="N59" s="146"/>
      <c r="O59" s="264" t="s">
        <v>160</v>
      </c>
      <c r="P59" s="160"/>
      <c r="Q59" s="314">
        <f>+Sklop7[[#This Row],[cena/enota brez DDV v EUR]]*Sklop7[[#This Row],[Stopnja DDV (%)]]</f>
        <v>0</v>
      </c>
      <c r="R59" s="314">
        <f>+Sklop7[[#This Row],[cena/enota brez DDV v EUR]]+Sklop7[[#This Row],[Davek (EUR)]]</f>
        <v>0</v>
      </c>
      <c r="S59" s="314">
        <f>+Sklop7[[#This Row],[cena/enota brez DDV v EUR]]*Sklop7[[#This Row],[Okvirna količina]]</f>
        <v>0</v>
      </c>
      <c r="T59" s="314">
        <f>+Sklop7[[#This Row],[Končna cena/enoto mere (EUR) z DDV]]*Sklop7[[#This Row],[Okvirna količina]]</f>
        <v>0</v>
      </c>
      <c r="U59" s="265" t="s">
        <v>160</v>
      </c>
    </row>
    <row r="60" spans="1:21" s="52" customFormat="1" ht="12">
      <c r="A60" s="80" t="s">
        <v>46</v>
      </c>
      <c r="B60" s="166" t="s">
        <v>302</v>
      </c>
      <c r="C60" s="149" t="s">
        <v>160</v>
      </c>
      <c r="D60" s="149" t="s">
        <v>1</v>
      </c>
      <c r="E60" s="118"/>
      <c r="F60" s="167">
        <v>5</v>
      </c>
      <c r="G60" s="162" t="s">
        <v>1</v>
      </c>
      <c r="H60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0" s="167" t="str">
        <f>IF(Sklop7[[#This Row],[ZAHTEVANA SHEMA KAKOVOSTI]]&lt;&gt;"",Sklop7[[#This Row],[Preračunana masa/volumen/kos na enoto kg]],"")</f>
        <v/>
      </c>
      <c r="J60" s="137"/>
      <c r="K60" s="263" t="s">
        <v>160</v>
      </c>
      <c r="L60" s="263" t="s">
        <v>160</v>
      </c>
      <c r="M60" s="263" t="s">
        <v>160</v>
      </c>
      <c r="N60" s="146"/>
      <c r="O60" s="264" t="s">
        <v>160</v>
      </c>
      <c r="P60" s="160"/>
      <c r="Q60" s="314">
        <f>+Sklop7[[#This Row],[cena/enota brez DDV v EUR]]*Sklop7[[#This Row],[Stopnja DDV (%)]]</f>
        <v>0</v>
      </c>
      <c r="R60" s="314">
        <f>+Sklop7[[#This Row],[cena/enota brez DDV v EUR]]+Sklop7[[#This Row],[Davek (EUR)]]</f>
        <v>0</v>
      </c>
      <c r="S60" s="314">
        <f>+Sklop7[[#This Row],[cena/enota brez DDV v EUR]]*Sklop7[[#This Row],[Okvirna količina]]</f>
        <v>0</v>
      </c>
      <c r="T60" s="314">
        <f>+Sklop7[[#This Row],[Končna cena/enoto mere (EUR) z DDV]]*Sklop7[[#This Row],[Okvirna količina]]</f>
        <v>0</v>
      </c>
      <c r="U60" s="265" t="s">
        <v>160</v>
      </c>
    </row>
    <row r="61" spans="1:21" s="52" customFormat="1" ht="12">
      <c r="A61" s="80" t="s">
        <v>50</v>
      </c>
      <c r="B61" s="166" t="s">
        <v>261</v>
      </c>
      <c r="C61" s="149" t="s">
        <v>160</v>
      </c>
      <c r="D61" s="149" t="s">
        <v>1</v>
      </c>
      <c r="E61" s="118"/>
      <c r="F61" s="167">
        <v>120</v>
      </c>
      <c r="G61" s="162" t="s">
        <v>1</v>
      </c>
      <c r="H61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61" s="167" t="str">
        <f>IF(Sklop7[[#This Row],[ZAHTEVANA SHEMA KAKOVOSTI]]&lt;&gt;"",Sklop7[[#This Row],[Preračunana masa/volumen/kos na enoto kg]],"")</f>
        <v/>
      </c>
      <c r="J61" s="137"/>
      <c r="K61" s="263" t="s">
        <v>160</v>
      </c>
      <c r="L61" s="263" t="s">
        <v>160</v>
      </c>
      <c r="M61" s="263" t="s">
        <v>160</v>
      </c>
      <c r="N61" s="146"/>
      <c r="O61" s="264" t="s">
        <v>160</v>
      </c>
      <c r="P61" s="160"/>
      <c r="Q61" s="314">
        <f>+Sklop7[[#This Row],[cena/enota brez DDV v EUR]]*Sklop7[[#This Row],[Stopnja DDV (%)]]</f>
        <v>0</v>
      </c>
      <c r="R61" s="314">
        <f>+Sklop7[[#This Row],[cena/enota brez DDV v EUR]]+Sklop7[[#This Row],[Davek (EUR)]]</f>
        <v>0</v>
      </c>
      <c r="S61" s="314">
        <f>+Sklop7[[#This Row],[cena/enota brez DDV v EUR]]*Sklop7[[#This Row],[Okvirna količina]]</f>
        <v>0</v>
      </c>
      <c r="T61" s="314">
        <f>+Sklop7[[#This Row],[Končna cena/enoto mere (EUR) z DDV]]*Sklop7[[#This Row],[Okvirna količina]]</f>
        <v>0</v>
      </c>
      <c r="U61" s="265" t="s">
        <v>160</v>
      </c>
    </row>
    <row r="62" spans="1:21" s="52" customFormat="1" ht="12">
      <c r="A62" s="80" t="s">
        <v>51</v>
      </c>
      <c r="B62" s="166" t="s">
        <v>462</v>
      </c>
      <c r="C62" s="149" t="s">
        <v>160</v>
      </c>
      <c r="D62" s="149" t="s">
        <v>1</v>
      </c>
      <c r="E62" s="118"/>
      <c r="F62" s="167">
        <v>100</v>
      </c>
      <c r="G62" s="162" t="s">
        <v>1</v>
      </c>
      <c r="H62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2" s="167" t="str">
        <f>IF(Sklop7[[#This Row],[ZAHTEVANA SHEMA KAKOVOSTI]]&lt;&gt;"",Sklop7[[#This Row],[Preračunana masa/volumen/kos na enoto kg]],"")</f>
        <v/>
      </c>
      <c r="J62" s="202"/>
      <c r="K62" s="263" t="s">
        <v>160</v>
      </c>
      <c r="L62" s="263" t="s">
        <v>160</v>
      </c>
      <c r="M62" s="263" t="s">
        <v>160</v>
      </c>
      <c r="N62" s="146"/>
      <c r="O62" s="264" t="s">
        <v>160</v>
      </c>
      <c r="P62" s="205"/>
      <c r="Q62" s="314">
        <f>+Sklop7[[#This Row],[cena/enota brez DDV v EUR]]*Sklop7[[#This Row],[Stopnja DDV (%)]]</f>
        <v>0</v>
      </c>
      <c r="R62" s="314">
        <f>+Sklop7[[#This Row],[cena/enota brez DDV v EUR]]+Sklop7[[#This Row],[Davek (EUR)]]</f>
        <v>0</v>
      </c>
      <c r="S62" s="314">
        <f>+Sklop7[[#This Row],[cena/enota brez DDV v EUR]]*Sklop7[[#This Row],[Okvirna količina]]</f>
        <v>0</v>
      </c>
      <c r="T62" s="314">
        <f>+Sklop7[[#This Row],[Končna cena/enoto mere (EUR) z DDV]]*Sklop7[[#This Row],[Okvirna količina]]</f>
        <v>0</v>
      </c>
      <c r="U62" s="265" t="s">
        <v>160</v>
      </c>
    </row>
    <row r="63" spans="1:21" s="52" customFormat="1" ht="12">
      <c r="A63" s="80" t="s">
        <v>47</v>
      </c>
      <c r="B63" s="166" t="s">
        <v>303</v>
      </c>
      <c r="C63" s="149" t="s">
        <v>160</v>
      </c>
      <c r="D63" s="149" t="s">
        <v>1</v>
      </c>
      <c r="E63" s="118"/>
      <c r="F63" s="167">
        <v>10</v>
      </c>
      <c r="G63" s="162" t="s">
        <v>1</v>
      </c>
      <c r="H63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3" s="167" t="str">
        <f>IF(Sklop7[[#This Row],[ZAHTEVANA SHEMA KAKOVOSTI]]&lt;&gt;"",Sklop7[[#This Row],[Preračunana masa/volumen/kos na enoto kg]],"")</f>
        <v/>
      </c>
      <c r="J63" s="137"/>
      <c r="K63" s="263" t="s">
        <v>160</v>
      </c>
      <c r="L63" s="263" t="s">
        <v>160</v>
      </c>
      <c r="M63" s="263" t="s">
        <v>160</v>
      </c>
      <c r="N63" s="146"/>
      <c r="O63" s="264" t="s">
        <v>160</v>
      </c>
      <c r="P63" s="160"/>
      <c r="Q63" s="314">
        <f>+Sklop7[[#This Row],[cena/enota brez DDV v EUR]]*Sklop7[[#This Row],[Stopnja DDV (%)]]</f>
        <v>0</v>
      </c>
      <c r="R63" s="314">
        <f>+Sklop7[[#This Row],[cena/enota brez DDV v EUR]]+Sklop7[[#This Row],[Davek (EUR)]]</f>
        <v>0</v>
      </c>
      <c r="S63" s="314">
        <f>+Sklop7[[#This Row],[cena/enota brez DDV v EUR]]*Sklop7[[#This Row],[Okvirna količina]]</f>
        <v>0</v>
      </c>
      <c r="T63" s="314">
        <f>+Sklop7[[#This Row],[Končna cena/enoto mere (EUR) z DDV]]*Sklop7[[#This Row],[Okvirna količina]]</f>
        <v>0</v>
      </c>
      <c r="U63" s="265" t="s">
        <v>160</v>
      </c>
    </row>
    <row r="64" spans="1:21" s="200" customFormat="1" ht="12">
      <c r="A64" s="80" t="s">
        <v>52</v>
      </c>
      <c r="B64" s="166" t="s">
        <v>262</v>
      </c>
      <c r="C64" s="149" t="s">
        <v>160</v>
      </c>
      <c r="D64" s="149" t="s">
        <v>1</v>
      </c>
      <c r="E64" s="118"/>
      <c r="F64" s="167">
        <v>400</v>
      </c>
      <c r="G64" s="162" t="s">
        <v>1</v>
      </c>
      <c r="H64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64" s="167" t="str">
        <f>IF(Sklop7[[#This Row],[ZAHTEVANA SHEMA KAKOVOSTI]]&lt;&gt;"",Sklop7[[#This Row],[Preračunana masa/volumen/kos na enoto kg]],"")</f>
        <v/>
      </c>
      <c r="J64" s="137"/>
      <c r="K64" s="263" t="s">
        <v>160</v>
      </c>
      <c r="L64" s="263" t="s">
        <v>160</v>
      </c>
      <c r="M64" s="263" t="s">
        <v>160</v>
      </c>
      <c r="N64" s="146"/>
      <c r="O64" s="264" t="s">
        <v>160</v>
      </c>
      <c r="P64" s="160"/>
      <c r="Q64" s="314">
        <f>+Sklop7[[#This Row],[cena/enota brez DDV v EUR]]*Sklop7[[#This Row],[Stopnja DDV (%)]]</f>
        <v>0</v>
      </c>
      <c r="R64" s="314">
        <f>+Sklop7[[#This Row],[cena/enota brez DDV v EUR]]+Sklop7[[#This Row],[Davek (EUR)]]</f>
        <v>0</v>
      </c>
      <c r="S64" s="314">
        <f>+Sklop7[[#This Row],[cena/enota brez DDV v EUR]]*Sklop7[[#This Row],[Okvirna količina]]</f>
        <v>0</v>
      </c>
      <c r="T64" s="314">
        <f>+Sklop7[[#This Row],[Končna cena/enoto mere (EUR) z DDV]]*Sklop7[[#This Row],[Okvirna količina]]</f>
        <v>0</v>
      </c>
      <c r="U64" s="265" t="s">
        <v>160</v>
      </c>
    </row>
    <row r="65" spans="1:21" s="200" customFormat="1" ht="12">
      <c r="A65" s="80" t="s">
        <v>48</v>
      </c>
      <c r="B65" s="166" t="s">
        <v>304</v>
      </c>
      <c r="C65" s="149" t="s">
        <v>160</v>
      </c>
      <c r="D65" s="149" t="s">
        <v>1</v>
      </c>
      <c r="E65" s="118"/>
      <c r="F65" s="167">
        <v>5</v>
      </c>
      <c r="G65" s="162" t="s">
        <v>1</v>
      </c>
      <c r="H65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5" s="167" t="str">
        <f>IF(Sklop7[[#This Row],[ZAHTEVANA SHEMA KAKOVOSTI]]&lt;&gt;"",Sklop7[[#This Row],[Preračunana masa/volumen/kos na enoto kg]],"")</f>
        <v/>
      </c>
      <c r="J65" s="137"/>
      <c r="K65" s="263" t="s">
        <v>160</v>
      </c>
      <c r="L65" s="263" t="s">
        <v>160</v>
      </c>
      <c r="M65" s="263" t="s">
        <v>160</v>
      </c>
      <c r="N65" s="146"/>
      <c r="O65" s="264" t="s">
        <v>160</v>
      </c>
      <c r="P65" s="160"/>
      <c r="Q65" s="314">
        <f>+Sklop7[[#This Row],[cena/enota brez DDV v EUR]]*Sklop7[[#This Row],[Stopnja DDV (%)]]</f>
        <v>0</v>
      </c>
      <c r="R65" s="314">
        <f>+Sklop7[[#This Row],[cena/enota brez DDV v EUR]]+Sklop7[[#This Row],[Davek (EUR)]]</f>
        <v>0</v>
      </c>
      <c r="S65" s="314">
        <f>+Sklop7[[#This Row],[cena/enota brez DDV v EUR]]*Sklop7[[#This Row],[Okvirna količina]]</f>
        <v>0</v>
      </c>
      <c r="T65" s="314">
        <f>+Sklop7[[#This Row],[Končna cena/enoto mere (EUR) z DDV]]*Sklop7[[#This Row],[Okvirna količina]]</f>
        <v>0</v>
      </c>
      <c r="U65" s="265" t="s">
        <v>160</v>
      </c>
    </row>
    <row r="66" spans="1:21" s="52" customFormat="1" ht="12">
      <c r="A66" s="80" t="s">
        <v>53</v>
      </c>
      <c r="B66" s="436" t="s">
        <v>647</v>
      </c>
      <c r="C66" s="149" t="s">
        <v>160</v>
      </c>
      <c r="D66" s="149" t="s">
        <v>1</v>
      </c>
      <c r="E66" s="412"/>
      <c r="F66" s="413">
        <v>20</v>
      </c>
      <c r="G66" s="162" t="s">
        <v>1</v>
      </c>
      <c r="H66" s="4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6" s="413" t="str">
        <f>IF(Sklop7[[#This Row],[ZAHTEVANA SHEMA KAKOVOSTI]]&lt;&gt;"",Sklop7[[#This Row],[Preračunana masa/volumen/kos na enoto kg]],"")</f>
        <v/>
      </c>
      <c r="J66" s="438"/>
      <c r="K66" s="263" t="s">
        <v>160</v>
      </c>
      <c r="L66" s="263" t="s">
        <v>160</v>
      </c>
      <c r="M66" s="263" t="s">
        <v>160</v>
      </c>
      <c r="N66" s="439"/>
      <c r="O66" s="264" t="s">
        <v>160</v>
      </c>
      <c r="P66" s="440"/>
      <c r="Q66" s="439">
        <f>+Sklop7[[#This Row],[cena/enota brez DDV v EUR]]*Sklop7[[#This Row],[Stopnja DDV (%)]]</f>
        <v>0</v>
      </c>
      <c r="R66" s="439">
        <f>+Sklop7[[#This Row],[cena/enota brez DDV v EUR]]+Sklop7[[#This Row],[Davek (EUR)]]</f>
        <v>0</v>
      </c>
      <c r="S66" s="439">
        <f>+Sklop7[[#This Row],[cena/enota brez DDV v EUR]]*Sklop7[[#This Row],[Okvirna količina]]</f>
        <v>0</v>
      </c>
      <c r="T66" s="439">
        <f>+Sklop7[[#This Row],[Končna cena/enoto mere (EUR) z DDV]]*Sklop7[[#This Row],[Okvirna količina]]</f>
        <v>0</v>
      </c>
      <c r="U66" s="265" t="s">
        <v>160</v>
      </c>
    </row>
    <row r="67" spans="1:21" s="52" customFormat="1" ht="12">
      <c r="A67" s="80" t="s">
        <v>54</v>
      </c>
      <c r="B67" s="436" t="s">
        <v>658</v>
      </c>
      <c r="C67" s="149" t="s">
        <v>160</v>
      </c>
      <c r="D67" s="149" t="s">
        <v>1</v>
      </c>
      <c r="E67" s="412"/>
      <c r="F67" s="413">
        <v>10</v>
      </c>
      <c r="G67" s="162" t="s">
        <v>1</v>
      </c>
      <c r="H67" s="4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7" s="413" t="str">
        <f>IF(Sklop7[[#This Row],[ZAHTEVANA SHEMA KAKOVOSTI]]&lt;&gt;"",Sklop7[[#This Row],[Preračunana masa/volumen/kos na enoto kg]],"")</f>
        <v/>
      </c>
      <c r="J67" s="438"/>
      <c r="K67" s="263" t="s">
        <v>160</v>
      </c>
      <c r="L67" s="263" t="s">
        <v>160</v>
      </c>
      <c r="M67" s="263" t="s">
        <v>160</v>
      </c>
      <c r="N67" s="439"/>
      <c r="O67" s="264" t="s">
        <v>160</v>
      </c>
      <c r="P67" s="440"/>
      <c r="Q67" s="439">
        <f>+Sklop7[[#This Row],[cena/enota brez DDV v EUR]]*Sklop7[[#This Row],[Stopnja DDV (%)]]</f>
        <v>0</v>
      </c>
      <c r="R67" s="439">
        <f>+Sklop7[[#This Row],[cena/enota brez DDV v EUR]]+Sklop7[[#This Row],[Davek (EUR)]]</f>
        <v>0</v>
      </c>
      <c r="S67" s="439">
        <f>+Sklop7[[#This Row],[cena/enota brez DDV v EUR]]*Sklop7[[#This Row],[Okvirna količina]]</f>
        <v>0</v>
      </c>
      <c r="T67" s="439">
        <f>+Sklop7[[#This Row],[Končna cena/enoto mere (EUR) z DDV]]*Sklop7[[#This Row],[Okvirna količina]]</f>
        <v>0</v>
      </c>
      <c r="U67" s="265" t="s">
        <v>160</v>
      </c>
    </row>
    <row r="68" spans="1:21" s="52" customFormat="1" ht="12">
      <c r="A68" s="80" t="s">
        <v>55</v>
      </c>
      <c r="B68" s="166" t="s">
        <v>305</v>
      </c>
      <c r="C68" s="149" t="s">
        <v>160</v>
      </c>
      <c r="D68" s="149" t="s">
        <v>1</v>
      </c>
      <c r="E68" s="118"/>
      <c r="F68" s="167">
        <v>50</v>
      </c>
      <c r="G68" s="162" t="s">
        <v>1</v>
      </c>
      <c r="H68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8" s="167" t="str">
        <f>IF(Sklop7[[#This Row],[ZAHTEVANA SHEMA KAKOVOSTI]]&lt;&gt;"",Sklop7[[#This Row],[Preračunana masa/volumen/kos na enoto kg]],"")</f>
        <v/>
      </c>
      <c r="J68" s="137"/>
      <c r="K68" s="263" t="s">
        <v>160</v>
      </c>
      <c r="L68" s="263" t="s">
        <v>160</v>
      </c>
      <c r="M68" s="263" t="s">
        <v>160</v>
      </c>
      <c r="N68" s="146"/>
      <c r="O68" s="264" t="s">
        <v>160</v>
      </c>
      <c r="P68" s="160"/>
      <c r="Q68" s="314">
        <f>+Sklop7[[#This Row],[cena/enota brez DDV v EUR]]*Sklop7[[#This Row],[Stopnja DDV (%)]]</f>
        <v>0</v>
      </c>
      <c r="R68" s="314">
        <f>+Sklop7[[#This Row],[cena/enota brez DDV v EUR]]+Sklop7[[#This Row],[Davek (EUR)]]</f>
        <v>0</v>
      </c>
      <c r="S68" s="314">
        <f>+Sklop7[[#This Row],[cena/enota brez DDV v EUR]]*Sklop7[[#This Row],[Okvirna količina]]</f>
        <v>0</v>
      </c>
      <c r="T68" s="314">
        <f>+Sklop7[[#This Row],[Končna cena/enoto mere (EUR) z DDV]]*Sklop7[[#This Row],[Okvirna količina]]</f>
        <v>0</v>
      </c>
      <c r="U68" s="265" t="s">
        <v>160</v>
      </c>
    </row>
    <row r="69" spans="1:21" s="200" customFormat="1" ht="12">
      <c r="A69" s="80" t="s">
        <v>56</v>
      </c>
      <c r="B69" s="166" t="s">
        <v>306</v>
      </c>
      <c r="C69" s="149" t="s">
        <v>160</v>
      </c>
      <c r="D69" s="149" t="s">
        <v>1</v>
      </c>
      <c r="E69" s="118"/>
      <c r="F69" s="167">
        <v>10</v>
      </c>
      <c r="G69" s="162" t="s">
        <v>1</v>
      </c>
      <c r="H69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9" s="167" t="str">
        <f>IF(Sklop7[[#This Row],[ZAHTEVANA SHEMA KAKOVOSTI]]&lt;&gt;"",Sklop7[[#This Row],[Preračunana masa/volumen/kos na enoto kg]],"")</f>
        <v/>
      </c>
      <c r="J69" s="137"/>
      <c r="K69" s="263" t="s">
        <v>160</v>
      </c>
      <c r="L69" s="263" t="s">
        <v>160</v>
      </c>
      <c r="M69" s="263" t="s">
        <v>160</v>
      </c>
      <c r="N69" s="146"/>
      <c r="O69" s="264" t="s">
        <v>160</v>
      </c>
      <c r="P69" s="160"/>
      <c r="Q69" s="314">
        <f>+Sklop7[[#This Row],[cena/enota brez DDV v EUR]]*Sklop7[[#This Row],[Stopnja DDV (%)]]</f>
        <v>0</v>
      </c>
      <c r="R69" s="314">
        <f>+Sklop7[[#This Row],[cena/enota brez DDV v EUR]]+Sklop7[[#This Row],[Davek (EUR)]]</f>
        <v>0</v>
      </c>
      <c r="S69" s="314">
        <f>+Sklop7[[#This Row],[cena/enota brez DDV v EUR]]*Sklop7[[#This Row],[Okvirna količina]]</f>
        <v>0</v>
      </c>
      <c r="T69" s="314">
        <f>+Sklop7[[#This Row],[Končna cena/enoto mere (EUR) z DDV]]*Sklop7[[#This Row],[Okvirna količina]]</f>
        <v>0</v>
      </c>
      <c r="U69" s="265" t="s">
        <v>160</v>
      </c>
    </row>
    <row r="70" spans="1:21" s="52" customFormat="1" ht="12">
      <c r="A70" s="80" t="s">
        <v>57</v>
      </c>
      <c r="B70" s="166" t="s">
        <v>307</v>
      </c>
      <c r="C70" s="149" t="s">
        <v>160</v>
      </c>
      <c r="D70" s="149" t="s">
        <v>1</v>
      </c>
      <c r="E70" s="118"/>
      <c r="F70" s="167">
        <v>50</v>
      </c>
      <c r="G70" s="162" t="s">
        <v>1</v>
      </c>
      <c r="H70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0" s="167" t="str">
        <f>IF(Sklop7[[#This Row],[ZAHTEVANA SHEMA KAKOVOSTI]]&lt;&gt;"",Sklop7[[#This Row],[Preračunana masa/volumen/kos na enoto kg]],"")</f>
        <v/>
      </c>
      <c r="J70" s="137"/>
      <c r="K70" s="263" t="s">
        <v>160</v>
      </c>
      <c r="L70" s="263" t="s">
        <v>160</v>
      </c>
      <c r="M70" s="263" t="s">
        <v>160</v>
      </c>
      <c r="N70" s="146"/>
      <c r="O70" s="264" t="s">
        <v>160</v>
      </c>
      <c r="P70" s="160"/>
      <c r="Q70" s="314">
        <f>+Sklop7[[#This Row],[cena/enota brez DDV v EUR]]*Sklop7[[#This Row],[Stopnja DDV (%)]]</f>
        <v>0</v>
      </c>
      <c r="R70" s="314">
        <f>+Sklop7[[#This Row],[cena/enota brez DDV v EUR]]+Sklop7[[#This Row],[Davek (EUR)]]</f>
        <v>0</v>
      </c>
      <c r="S70" s="314">
        <f>+Sklop7[[#This Row],[cena/enota brez DDV v EUR]]*Sklop7[[#This Row],[Okvirna količina]]</f>
        <v>0</v>
      </c>
      <c r="T70" s="314">
        <f>+Sklop7[[#This Row],[Končna cena/enoto mere (EUR) z DDV]]*Sklop7[[#This Row],[Okvirna količina]]</f>
        <v>0</v>
      </c>
      <c r="U70" s="265" t="s">
        <v>160</v>
      </c>
    </row>
    <row r="71" spans="1:21" s="52" customFormat="1" ht="12">
      <c r="A71" s="80" t="s">
        <v>58</v>
      </c>
      <c r="B71" s="166" t="s">
        <v>461</v>
      </c>
      <c r="C71" s="149" t="s">
        <v>160</v>
      </c>
      <c r="D71" s="149" t="s">
        <v>1</v>
      </c>
      <c r="E71" s="118"/>
      <c r="F71" s="167">
        <v>50</v>
      </c>
      <c r="G71" s="162" t="s">
        <v>1</v>
      </c>
      <c r="H71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1" s="167" t="str">
        <f>IF(Sklop7[[#This Row],[ZAHTEVANA SHEMA KAKOVOSTI]]&lt;&gt;"",Sklop7[[#This Row],[Preračunana masa/volumen/kos na enoto kg]],"")</f>
        <v/>
      </c>
      <c r="J71" s="202"/>
      <c r="K71" s="263" t="s">
        <v>160</v>
      </c>
      <c r="L71" s="263" t="s">
        <v>160</v>
      </c>
      <c r="M71" s="263" t="s">
        <v>160</v>
      </c>
      <c r="N71" s="146"/>
      <c r="O71" s="264" t="s">
        <v>160</v>
      </c>
      <c r="P71" s="205"/>
      <c r="Q71" s="314">
        <f>+Sklop7[[#This Row],[cena/enota brez DDV v EUR]]*Sklop7[[#This Row],[Stopnja DDV (%)]]</f>
        <v>0</v>
      </c>
      <c r="R71" s="314">
        <f>+Sklop7[[#This Row],[cena/enota brez DDV v EUR]]+Sklop7[[#This Row],[Davek (EUR)]]</f>
        <v>0</v>
      </c>
      <c r="S71" s="314">
        <f>+Sklop7[[#This Row],[cena/enota brez DDV v EUR]]*Sklop7[[#This Row],[Okvirna količina]]</f>
        <v>0</v>
      </c>
      <c r="T71" s="314">
        <f>+Sklop7[[#This Row],[Končna cena/enoto mere (EUR) z DDV]]*Sklop7[[#This Row],[Okvirna količina]]</f>
        <v>0</v>
      </c>
      <c r="U71" s="265" t="s">
        <v>160</v>
      </c>
    </row>
    <row r="72" spans="1:21" s="52" customFormat="1" ht="12">
      <c r="A72" s="80" t="s">
        <v>59</v>
      </c>
      <c r="B72" s="166" t="s">
        <v>308</v>
      </c>
      <c r="C72" s="149" t="s">
        <v>160</v>
      </c>
      <c r="D72" s="149" t="s">
        <v>1</v>
      </c>
      <c r="E72" s="118"/>
      <c r="F72" s="167">
        <v>50</v>
      </c>
      <c r="G72" s="162" t="s">
        <v>1</v>
      </c>
      <c r="H72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2" s="167" t="str">
        <f>IF(Sklop7[[#This Row],[ZAHTEVANA SHEMA KAKOVOSTI]]&lt;&gt;"",Sklop7[[#This Row],[Preračunana masa/volumen/kos na enoto kg]],"")</f>
        <v/>
      </c>
      <c r="J72" s="137"/>
      <c r="K72" s="263" t="s">
        <v>160</v>
      </c>
      <c r="L72" s="263" t="s">
        <v>160</v>
      </c>
      <c r="M72" s="263" t="s">
        <v>160</v>
      </c>
      <c r="N72" s="146"/>
      <c r="O72" s="264" t="s">
        <v>160</v>
      </c>
      <c r="P72" s="160"/>
      <c r="Q72" s="314">
        <f>+Sklop7[[#This Row],[cena/enota brez DDV v EUR]]*Sklop7[[#This Row],[Stopnja DDV (%)]]</f>
        <v>0</v>
      </c>
      <c r="R72" s="314">
        <f>+Sklop7[[#This Row],[cena/enota brez DDV v EUR]]+Sklop7[[#This Row],[Davek (EUR)]]</f>
        <v>0</v>
      </c>
      <c r="S72" s="314">
        <f>+Sklop7[[#This Row],[cena/enota brez DDV v EUR]]*Sklop7[[#This Row],[Okvirna količina]]</f>
        <v>0</v>
      </c>
      <c r="T72" s="314">
        <f>+Sklop7[[#This Row],[Končna cena/enoto mere (EUR) z DDV]]*Sklop7[[#This Row],[Okvirna količina]]</f>
        <v>0</v>
      </c>
      <c r="U72" s="265" t="s">
        <v>160</v>
      </c>
    </row>
    <row r="73" spans="1:21" s="52" customFormat="1" ht="12">
      <c r="A73" s="80" t="s">
        <v>60</v>
      </c>
      <c r="B73" s="166" t="s">
        <v>309</v>
      </c>
      <c r="C73" s="149" t="s">
        <v>160</v>
      </c>
      <c r="D73" s="149" t="s">
        <v>1</v>
      </c>
      <c r="E73" s="118"/>
      <c r="F73" s="167">
        <v>1</v>
      </c>
      <c r="G73" s="162" t="s">
        <v>1</v>
      </c>
      <c r="H73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73" s="167" t="str">
        <f>IF(Sklop7[[#This Row],[ZAHTEVANA SHEMA KAKOVOSTI]]&lt;&gt;"",Sklop7[[#This Row],[Preračunana masa/volumen/kos na enoto kg]],"")</f>
        <v/>
      </c>
      <c r="J73" s="137"/>
      <c r="K73" s="263" t="s">
        <v>160</v>
      </c>
      <c r="L73" s="263" t="s">
        <v>160</v>
      </c>
      <c r="M73" s="263" t="s">
        <v>160</v>
      </c>
      <c r="N73" s="146"/>
      <c r="O73" s="264" t="s">
        <v>160</v>
      </c>
      <c r="P73" s="160"/>
      <c r="Q73" s="314">
        <f>+Sklop7[[#This Row],[cena/enota brez DDV v EUR]]*Sklop7[[#This Row],[Stopnja DDV (%)]]</f>
        <v>0</v>
      </c>
      <c r="R73" s="314">
        <f>+Sklop7[[#This Row],[cena/enota brez DDV v EUR]]+Sklop7[[#This Row],[Davek (EUR)]]</f>
        <v>0</v>
      </c>
      <c r="S73" s="314">
        <f>+Sklop7[[#This Row],[cena/enota brez DDV v EUR]]*Sklop7[[#This Row],[Okvirna količina]]</f>
        <v>0</v>
      </c>
      <c r="T73" s="314">
        <f>+Sklop7[[#This Row],[Končna cena/enoto mere (EUR) z DDV]]*Sklop7[[#This Row],[Okvirna količina]]</f>
        <v>0</v>
      </c>
      <c r="U73" s="265" t="s">
        <v>160</v>
      </c>
    </row>
    <row r="74" spans="1:21" s="52" customFormat="1" ht="12">
      <c r="A74" s="80" t="s">
        <v>61</v>
      </c>
      <c r="B74" s="166" t="s">
        <v>267</v>
      </c>
      <c r="C74" s="149" t="s">
        <v>160</v>
      </c>
      <c r="D74" s="149" t="s">
        <v>1</v>
      </c>
      <c r="E74" s="118"/>
      <c r="F74" s="167">
        <v>200</v>
      </c>
      <c r="G74" s="162" t="s">
        <v>1</v>
      </c>
      <c r="H74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74" s="167" t="str">
        <f>IF(Sklop7[[#This Row],[ZAHTEVANA SHEMA KAKOVOSTI]]&lt;&gt;"",Sklop7[[#This Row],[Preračunana masa/volumen/kos na enoto kg]],"")</f>
        <v/>
      </c>
      <c r="J74" s="137"/>
      <c r="K74" s="263" t="s">
        <v>160</v>
      </c>
      <c r="L74" s="263" t="s">
        <v>160</v>
      </c>
      <c r="M74" s="263" t="s">
        <v>160</v>
      </c>
      <c r="N74" s="146"/>
      <c r="O74" s="264" t="s">
        <v>160</v>
      </c>
      <c r="P74" s="160"/>
      <c r="Q74" s="314">
        <f>+Sklop7[[#This Row],[cena/enota brez DDV v EUR]]*Sklop7[[#This Row],[Stopnja DDV (%)]]</f>
        <v>0</v>
      </c>
      <c r="R74" s="314">
        <f>+Sklop7[[#This Row],[cena/enota brez DDV v EUR]]+Sklop7[[#This Row],[Davek (EUR)]]</f>
        <v>0</v>
      </c>
      <c r="S74" s="314">
        <f>+Sklop7[[#This Row],[cena/enota brez DDV v EUR]]*Sklop7[[#This Row],[Okvirna količina]]</f>
        <v>0</v>
      </c>
      <c r="T74" s="314">
        <f>+Sklop7[[#This Row],[Končna cena/enoto mere (EUR) z DDV]]*Sklop7[[#This Row],[Okvirna količina]]</f>
        <v>0</v>
      </c>
      <c r="U74" s="265" t="s">
        <v>160</v>
      </c>
    </row>
    <row r="75" spans="1:21" s="52" customFormat="1" ht="12">
      <c r="A75" s="80" t="s">
        <v>62</v>
      </c>
      <c r="B75" s="166" t="s">
        <v>237</v>
      </c>
      <c r="C75" s="149" t="s">
        <v>160</v>
      </c>
      <c r="D75" s="149" t="s">
        <v>1</v>
      </c>
      <c r="E75" s="118"/>
      <c r="F75" s="167">
        <v>5</v>
      </c>
      <c r="G75" s="162" t="s">
        <v>1</v>
      </c>
      <c r="H75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75" s="167" t="str">
        <f>IF(Sklop7[[#This Row],[ZAHTEVANA SHEMA KAKOVOSTI]]&lt;&gt;"",Sklop7[[#This Row],[Preračunana masa/volumen/kos na enoto kg]],"")</f>
        <v/>
      </c>
      <c r="J75" s="137"/>
      <c r="K75" s="263" t="s">
        <v>160</v>
      </c>
      <c r="L75" s="263" t="s">
        <v>160</v>
      </c>
      <c r="M75" s="263" t="s">
        <v>160</v>
      </c>
      <c r="N75" s="146"/>
      <c r="O75" s="264" t="s">
        <v>160</v>
      </c>
      <c r="P75" s="160"/>
      <c r="Q75" s="314">
        <f>+Sklop7[[#This Row],[cena/enota brez DDV v EUR]]*Sklop7[[#This Row],[Stopnja DDV (%)]]</f>
        <v>0</v>
      </c>
      <c r="R75" s="314">
        <f>+Sklop7[[#This Row],[cena/enota brez DDV v EUR]]+Sklop7[[#This Row],[Davek (EUR)]]</f>
        <v>0</v>
      </c>
      <c r="S75" s="314">
        <f>+Sklop7[[#This Row],[cena/enota brez DDV v EUR]]*Sklop7[[#This Row],[Okvirna količina]]</f>
        <v>0</v>
      </c>
      <c r="T75" s="314">
        <f>+Sklop7[[#This Row],[Končna cena/enoto mere (EUR) z DDV]]*Sklop7[[#This Row],[Okvirna količina]]</f>
        <v>0</v>
      </c>
      <c r="U75" s="265" t="s">
        <v>160</v>
      </c>
    </row>
    <row r="76" spans="1:21" s="52" customFormat="1" ht="12">
      <c r="A76" s="80" t="s">
        <v>63</v>
      </c>
      <c r="B76" s="166" t="s">
        <v>310</v>
      </c>
      <c r="C76" s="149" t="s">
        <v>160</v>
      </c>
      <c r="D76" s="149" t="s">
        <v>1</v>
      </c>
      <c r="E76" s="118"/>
      <c r="F76" s="167">
        <v>5</v>
      </c>
      <c r="G76" s="162" t="s">
        <v>1</v>
      </c>
      <c r="H76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76" s="167" t="str">
        <f>IF(Sklop7[[#This Row],[ZAHTEVANA SHEMA KAKOVOSTI]]&lt;&gt;"",Sklop7[[#This Row],[Preračunana masa/volumen/kos na enoto kg]],"")</f>
        <v/>
      </c>
      <c r="J76" s="137"/>
      <c r="K76" s="263" t="s">
        <v>160</v>
      </c>
      <c r="L76" s="263" t="s">
        <v>160</v>
      </c>
      <c r="M76" s="263" t="s">
        <v>160</v>
      </c>
      <c r="N76" s="146"/>
      <c r="O76" s="264" t="s">
        <v>160</v>
      </c>
      <c r="P76" s="160"/>
      <c r="Q76" s="314">
        <f>+Sklop7[[#This Row],[cena/enota brez DDV v EUR]]*Sklop7[[#This Row],[Stopnja DDV (%)]]</f>
        <v>0</v>
      </c>
      <c r="R76" s="314">
        <f>+Sklop7[[#This Row],[cena/enota brez DDV v EUR]]+Sklop7[[#This Row],[Davek (EUR)]]</f>
        <v>0</v>
      </c>
      <c r="S76" s="314">
        <f>+Sklop7[[#This Row],[cena/enota brez DDV v EUR]]*Sklop7[[#This Row],[Okvirna količina]]</f>
        <v>0</v>
      </c>
      <c r="T76" s="314">
        <f>+Sklop7[[#This Row],[Končna cena/enoto mere (EUR) z DDV]]*Sklop7[[#This Row],[Okvirna količina]]</f>
        <v>0</v>
      </c>
      <c r="U76" s="265" t="s">
        <v>160</v>
      </c>
    </row>
    <row r="77" spans="1:21" s="52" customFormat="1" ht="12">
      <c r="A77" s="80" t="s">
        <v>69</v>
      </c>
      <c r="B77" s="166" t="s">
        <v>311</v>
      </c>
      <c r="C77" s="149" t="s">
        <v>160</v>
      </c>
      <c r="D77" s="149" t="s">
        <v>1</v>
      </c>
      <c r="E77" s="118"/>
      <c r="F77" s="167">
        <v>15</v>
      </c>
      <c r="G77" s="162" t="s">
        <v>1</v>
      </c>
      <c r="H77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77" s="167" t="str">
        <f>IF(Sklop7[[#This Row],[ZAHTEVANA SHEMA KAKOVOSTI]]&lt;&gt;"",Sklop7[[#This Row],[Preračunana masa/volumen/kos na enoto kg]],"")</f>
        <v/>
      </c>
      <c r="J77" s="137"/>
      <c r="K77" s="263" t="s">
        <v>160</v>
      </c>
      <c r="L77" s="263" t="s">
        <v>160</v>
      </c>
      <c r="M77" s="263" t="s">
        <v>160</v>
      </c>
      <c r="N77" s="146"/>
      <c r="O77" s="264" t="s">
        <v>160</v>
      </c>
      <c r="P77" s="160"/>
      <c r="Q77" s="314">
        <f>+Sklop7[[#This Row],[cena/enota brez DDV v EUR]]*Sklop7[[#This Row],[Stopnja DDV (%)]]</f>
        <v>0</v>
      </c>
      <c r="R77" s="314">
        <f>+Sklop7[[#This Row],[cena/enota brez DDV v EUR]]+Sklop7[[#This Row],[Davek (EUR)]]</f>
        <v>0</v>
      </c>
      <c r="S77" s="314">
        <f>+Sklop7[[#This Row],[cena/enota brez DDV v EUR]]*Sklop7[[#This Row],[Okvirna količina]]</f>
        <v>0</v>
      </c>
      <c r="T77" s="314">
        <f>+Sklop7[[#This Row],[Končna cena/enoto mere (EUR) z DDV]]*Sklop7[[#This Row],[Okvirna količina]]</f>
        <v>0</v>
      </c>
      <c r="U77" s="265" t="s">
        <v>160</v>
      </c>
    </row>
    <row r="78" spans="1:21" s="52" customFormat="1" ht="12">
      <c r="A78" s="80" t="s">
        <v>70</v>
      </c>
      <c r="B78" s="166" t="s">
        <v>646</v>
      </c>
      <c r="C78" s="149" t="s">
        <v>160</v>
      </c>
      <c r="D78" s="149" t="s">
        <v>1</v>
      </c>
      <c r="E78" s="118"/>
      <c r="F78" s="167">
        <v>20</v>
      </c>
      <c r="G78" s="162" t="s">
        <v>1</v>
      </c>
      <c r="H78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8" s="167" t="str">
        <f>IF(Sklop7[[#This Row],[ZAHTEVANA SHEMA KAKOVOSTI]]&lt;&gt;"",Sklop7[[#This Row],[Preračunana masa/volumen/kos na enoto kg]],"")</f>
        <v/>
      </c>
      <c r="J78" s="137"/>
      <c r="K78" s="263" t="s">
        <v>160</v>
      </c>
      <c r="L78" s="263" t="s">
        <v>160</v>
      </c>
      <c r="M78" s="263" t="s">
        <v>160</v>
      </c>
      <c r="N78" s="146"/>
      <c r="O78" s="264" t="s">
        <v>160</v>
      </c>
      <c r="P78" s="160"/>
      <c r="Q78" s="314">
        <f>+Sklop7[[#This Row],[cena/enota brez DDV v EUR]]*Sklop7[[#This Row],[Stopnja DDV (%)]]</f>
        <v>0</v>
      </c>
      <c r="R78" s="314">
        <f>+Sklop7[[#This Row],[cena/enota brez DDV v EUR]]+Sklop7[[#This Row],[Davek (EUR)]]</f>
        <v>0</v>
      </c>
      <c r="S78" s="314">
        <f>+Sklop7[[#This Row],[cena/enota brez DDV v EUR]]*Sklop7[[#This Row],[Okvirna količina]]</f>
        <v>0</v>
      </c>
      <c r="T78" s="314">
        <f>+Sklop7[[#This Row],[Končna cena/enoto mere (EUR) z DDV]]*Sklop7[[#This Row],[Okvirna količina]]</f>
        <v>0</v>
      </c>
      <c r="U78" s="265" t="s">
        <v>160</v>
      </c>
    </row>
    <row r="79" spans="1:21" s="52" customFormat="1" ht="12">
      <c r="A79" s="80" t="s">
        <v>71</v>
      </c>
      <c r="B79" s="166" t="s">
        <v>312</v>
      </c>
      <c r="C79" s="149" t="s">
        <v>160</v>
      </c>
      <c r="D79" s="149" t="s">
        <v>1</v>
      </c>
      <c r="E79" s="118"/>
      <c r="F79" s="167">
        <v>50</v>
      </c>
      <c r="G79" s="162" t="s">
        <v>1</v>
      </c>
      <c r="H79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9" s="167" t="str">
        <f>IF(Sklop7[[#This Row],[ZAHTEVANA SHEMA KAKOVOSTI]]&lt;&gt;"",Sklop7[[#This Row],[Preračunana masa/volumen/kos na enoto kg]],"")</f>
        <v/>
      </c>
      <c r="J79" s="137"/>
      <c r="K79" s="263" t="s">
        <v>160</v>
      </c>
      <c r="L79" s="263" t="s">
        <v>160</v>
      </c>
      <c r="M79" s="263" t="s">
        <v>160</v>
      </c>
      <c r="N79" s="146"/>
      <c r="O79" s="264" t="s">
        <v>160</v>
      </c>
      <c r="P79" s="160"/>
      <c r="Q79" s="314">
        <f>+Sklop7[[#This Row],[cena/enota brez DDV v EUR]]*Sklop7[[#This Row],[Stopnja DDV (%)]]</f>
        <v>0</v>
      </c>
      <c r="R79" s="314">
        <f>+Sklop7[[#This Row],[cena/enota brez DDV v EUR]]+Sklop7[[#This Row],[Davek (EUR)]]</f>
        <v>0</v>
      </c>
      <c r="S79" s="314">
        <f>+Sklop7[[#This Row],[cena/enota brez DDV v EUR]]*Sklop7[[#This Row],[Okvirna količina]]</f>
        <v>0</v>
      </c>
      <c r="T79" s="314">
        <f>+Sklop7[[#This Row],[Končna cena/enoto mere (EUR) z DDV]]*Sklop7[[#This Row],[Okvirna količina]]</f>
        <v>0</v>
      </c>
      <c r="U79" s="265" t="s">
        <v>160</v>
      </c>
    </row>
    <row r="80" spans="1:21" s="52" customFormat="1" ht="12">
      <c r="A80" s="80" t="s">
        <v>72</v>
      </c>
      <c r="B80" s="166" t="s">
        <v>542</v>
      </c>
      <c r="C80" s="149">
        <v>1</v>
      </c>
      <c r="D80" s="149" t="s">
        <v>1</v>
      </c>
      <c r="E80" s="118"/>
      <c r="F80" s="167">
        <v>50</v>
      </c>
      <c r="G80" s="162" t="s">
        <v>1</v>
      </c>
      <c r="H80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0" s="167" t="str">
        <f>IF(Sklop7[[#This Row],[ZAHTEVANA SHEMA KAKOVOSTI]]&lt;&gt;"",Sklop7[[#This Row],[Preračunana masa/volumen/kos na enoto kg]],"")</f>
        <v/>
      </c>
      <c r="J80" s="137"/>
      <c r="K80" s="263" t="s">
        <v>160</v>
      </c>
      <c r="L80" s="263" t="s">
        <v>160</v>
      </c>
      <c r="M80" s="263" t="s">
        <v>160</v>
      </c>
      <c r="N80" s="146"/>
      <c r="O80" s="264" t="s">
        <v>160</v>
      </c>
      <c r="P80" s="160"/>
      <c r="Q80" s="314">
        <f>+Sklop7[[#This Row],[cena/enota brez DDV v EUR]]*Sklop7[[#This Row],[Stopnja DDV (%)]]</f>
        <v>0</v>
      </c>
      <c r="R80" s="314">
        <f>+Sklop7[[#This Row],[cena/enota brez DDV v EUR]]+Sklop7[[#This Row],[Davek (EUR)]]</f>
        <v>0</v>
      </c>
      <c r="S80" s="314">
        <f>+Sklop7[[#This Row],[cena/enota brez DDV v EUR]]*Sklop7[[#This Row],[Okvirna količina]]</f>
        <v>0</v>
      </c>
      <c r="T80" s="314">
        <f>+Sklop7[[#This Row],[Končna cena/enoto mere (EUR) z DDV]]*Sklop7[[#This Row],[Okvirna količina]]</f>
        <v>0</v>
      </c>
      <c r="U80" s="265" t="s">
        <v>160</v>
      </c>
    </row>
    <row r="81" spans="1:21" s="52" customFormat="1" ht="12">
      <c r="A81" s="80" t="s">
        <v>73</v>
      </c>
      <c r="B81" s="166" t="s">
        <v>313</v>
      </c>
      <c r="C81" s="149" t="s">
        <v>160</v>
      </c>
      <c r="D81" s="149" t="s">
        <v>1</v>
      </c>
      <c r="E81" s="118"/>
      <c r="F81" s="167">
        <v>5</v>
      </c>
      <c r="G81" s="162" t="s">
        <v>1</v>
      </c>
      <c r="H81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1" s="167" t="str">
        <f>IF(Sklop7[[#This Row],[ZAHTEVANA SHEMA KAKOVOSTI]]&lt;&gt;"",Sklop7[[#This Row],[Preračunana masa/volumen/kos na enoto kg]],"")</f>
        <v/>
      </c>
      <c r="J81" s="137"/>
      <c r="K81" s="263" t="s">
        <v>160</v>
      </c>
      <c r="L81" s="263" t="s">
        <v>160</v>
      </c>
      <c r="M81" s="263" t="s">
        <v>160</v>
      </c>
      <c r="N81" s="146"/>
      <c r="O81" s="264" t="s">
        <v>160</v>
      </c>
      <c r="P81" s="160"/>
      <c r="Q81" s="314">
        <f>+Sklop7[[#This Row],[cena/enota brez DDV v EUR]]*Sklop7[[#This Row],[Stopnja DDV (%)]]</f>
        <v>0</v>
      </c>
      <c r="R81" s="314">
        <f>+Sklop7[[#This Row],[cena/enota brez DDV v EUR]]+Sklop7[[#This Row],[Davek (EUR)]]</f>
        <v>0</v>
      </c>
      <c r="S81" s="314">
        <f>+Sklop7[[#This Row],[cena/enota brez DDV v EUR]]*Sklop7[[#This Row],[Okvirna količina]]</f>
        <v>0</v>
      </c>
      <c r="T81" s="314">
        <f>+Sklop7[[#This Row],[Končna cena/enoto mere (EUR) z DDV]]*Sklop7[[#This Row],[Okvirna količina]]</f>
        <v>0</v>
      </c>
      <c r="U81" s="265" t="s">
        <v>160</v>
      </c>
    </row>
    <row r="82" spans="1:21" s="52" customFormat="1" ht="12">
      <c r="A82" s="80" t="s">
        <v>74</v>
      </c>
      <c r="B82" s="166" t="s">
        <v>314</v>
      </c>
      <c r="C82" s="149" t="s">
        <v>160</v>
      </c>
      <c r="D82" s="149" t="s">
        <v>1</v>
      </c>
      <c r="E82" s="118"/>
      <c r="F82" s="167">
        <v>50</v>
      </c>
      <c r="G82" s="162" t="s">
        <v>1</v>
      </c>
      <c r="H82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2" s="167" t="str">
        <f>IF(Sklop7[[#This Row],[ZAHTEVANA SHEMA KAKOVOSTI]]&lt;&gt;"",Sklop7[[#This Row],[Preračunana masa/volumen/kos na enoto kg]],"")</f>
        <v/>
      </c>
      <c r="J82" s="137"/>
      <c r="K82" s="263" t="s">
        <v>160</v>
      </c>
      <c r="L82" s="263" t="s">
        <v>160</v>
      </c>
      <c r="M82" s="263" t="s">
        <v>160</v>
      </c>
      <c r="N82" s="146"/>
      <c r="O82" s="264" t="s">
        <v>160</v>
      </c>
      <c r="P82" s="160"/>
      <c r="Q82" s="314">
        <f>+Sklop7[[#This Row],[cena/enota brez DDV v EUR]]*Sklop7[[#This Row],[Stopnja DDV (%)]]</f>
        <v>0</v>
      </c>
      <c r="R82" s="314">
        <f>+Sklop7[[#This Row],[cena/enota brez DDV v EUR]]+Sklop7[[#This Row],[Davek (EUR)]]</f>
        <v>0</v>
      </c>
      <c r="S82" s="314">
        <f>+Sklop7[[#This Row],[cena/enota brez DDV v EUR]]*Sklop7[[#This Row],[Okvirna količina]]</f>
        <v>0</v>
      </c>
      <c r="T82" s="314">
        <f>+Sklop7[[#This Row],[Končna cena/enoto mere (EUR) z DDV]]*Sklop7[[#This Row],[Okvirna količina]]</f>
        <v>0</v>
      </c>
      <c r="U82" s="265" t="s">
        <v>160</v>
      </c>
    </row>
    <row r="83" spans="1:21" s="52" customFormat="1" ht="12">
      <c r="A83" s="80" t="s">
        <v>75</v>
      </c>
      <c r="B83" s="166" t="s">
        <v>447</v>
      </c>
      <c r="C83" s="149" t="s">
        <v>160</v>
      </c>
      <c r="D83" s="149" t="s">
        <v>1</v>
      </c>
      <c r="E83" s="118"/>
      <c r="F83" s="167">
        <v>100</v>
      </c>
      <c r="G83" s="162" t="s">
        <v>1</v>
      </c>
      <c r="H83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3" s="167" t="str">
        <f>IF(Sklop7[[#This Row],[ZAHTEVANA SHEMA KAKOVOSTI]]&lt;&gt;"",Sklop7[[#This Row],[Preračunana masa/volumen/kos na enoto kg]],"")</f>
        <v/>
      </c>
      <c r="J83" s="137"/>
      <c r="K83" s="263" t="s">
        <v>160</v>
      </c>
      <c r="L83" s="263" t="s">
        <v>160</v>
      </c>
      <c r="M83" s="263" t="s">
        <v>160</v>
      </c>
      <c r="N83" s="146"/>
      <c r="O83" s="264" t="s">
        <v>160</v>
      </c>
      <c r="P83" s="160"/>
      <c r="Q83" s="314">
        <f>+Sklop7[[#This Row],[cena/enota brez DDV v EUR]]*Sklop7[[#This Row],[Stopnja DDV (%)]]</f>
        <v>0</v>
      </c>
      <c r="R83" s="314">
        <f>+Sklop7[[#This Row],[cena/enota brez DDV v EUR]]+Sklop7[[#This Row],[Davek (EUR)]]</f>
        <v>0</v>
      </c>
      <c r="S83" s="314">
        <f>+Sklop7[[#This Row],[cena/enota brez DDV v EUR]]*Sklop7[[#This Row],[Okvirna količina]]</f>
        <v>0</v>
      </c>
      <c r="T83" s="314">
        <f>+Sklop7[[#This Row],[Končna cena/enoto mere (EUR) z DDV]]*Sklop7[[#This Row],[Okvirna količina]]</f>
        <v>0</v>
      </c>
      <c r="U83" s="265" t="s">
        <v>160</v>
      </c>
    </row>
    <row r="84" spans="1:21" s="52" customFormat="1" ht="12">
      <c r="A84" s="80" t="s">
        <v>76</v>
      </c>
      <c r="B84" s="166" t="s">
        <v>549</v>
      </c>
      <c r="C84" s="149" t="s">
        <v>548</v>
      </c>
      <c r="D84" s="149" t="s">
        <v>1</v>
      </c>
      <c r="E84" s="118"/>
      <c r="F84" s="167">
        <v>5</v>
      </c>
      <c r="G84" s="162" t="s">
        <v>1</v>
      </c>
      <c r="H84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4" s="167" t="str">
        <f>IF(Sklop7[[#This Row],[ZAHTEVANA SHEMA KAKOVOSTI]]&lt;&gt;"",Sklop7[[#This Row],[Preračunana masa/volumen/kos na enoto kg]],"")</f>
        <v/>
      </c>
      <c r="J84" s="137"/>
      <c r="K84" s="263" t="s">
        <v>160</v>
      </c>
      <c r="L84" s="263" t="s">
        <v>160</v>
      </c>
      <c r="M84" s="263" t="s">
        <v>160</v>
      </c>
      <c r="N84" s="146"/>
      <c r="O84" s="264" t="s">
        <v>160</v>
      </c>
      <c r="P84" s="160"/>
      <c r="Q84" s="314">
        <f>+Sklop7[[#This Row],[cena/enota brez DDV v EUR]]*Sklop7[[#This Row],[Stopnja DDV (%)]]</f>
        <v>0</v>
      </c>
      <c r="R84" s="314">
        <f>+Sklop7[[#This Row],[cena/enota brez DDV v EUR]]+Sklop7[[#This Row],[Davek (EUR)]]</f>
        <v>0</v>
      </c>
      <c r="S84" s="314">
        <f>+Sklop7[[#This Row],[cena/enota brez DDV v EUR]]*Sklop7[[#This Row],[Okvirna količina]]</f>
        <v>0</v>
      </c>
      <c r="T84" s="314">
        <f>+Sklop7[[#This Row],[Končna cena/enoto mere (EUR) z DDV]]*Sklop7[[#This Row],[Okvirna količina]]</f>
        <v>0</v>
      </c>
      <c r="U84" s="265" t="s">
        <v>160</v>
      </c>
    </row>
    <row r="85" spans="1:21" s="52" customFormat="1" ht="24">
      <c r="A85" s="80" t="s">
        <v>77</v>
      </c>
      <c r="B85" s="166" t="s">
        <v>550</v>
      </c>
      <c r="C85" s="149" t="s">
        <v>548</v>
      </c>
      <c r="D85" s="149" t="s">
        <v>1</v>
      </c>
      <c r="E85" s="118"/>
      <c r="F85" s="167">
        <v>4</v>
      </c>
      <c r="G85" s="162" t="s">
        <v>1</v>
      </c>
      <c r="H85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85" s="167" t="str">
        <f>IF(Sklop7[[#This Row],[ZAHTEVANA SHEMA KAKOVOSTI]]&lt;&gt;"",Sklop7[[#This Row],[Preračunana masa/volumen/kos na enoto kg]],"")</f>
        <v/>
      </c>
      <c r="J85" s="137"/>
      <c r="K85" s="263" t="s">
        <v>160</v>
      </c>
      <c r="L85" s="263" t="s">
        <v>160</v>
      </c>
      <c r="M85" s="263" t="s">
        <v>160</v>
      </c>
      <c r="N85" s="146"/>
      <c r="O85" s="264" t="s">
        <v>160</v>
      </c>
      <c r="P85" s="160"/>
      <c r="Q85" s="314">
        <f>+Sklop7[[#This Row],[cena/enota brez DDV v EUR]]*Sklop7[[#This Row],[Stopnja DDV (%)]]</f>
        <v>0</v>
      </c>
      <c r="R85" s="314">
        <f>+Sklop7[[#This Row],[cena/enota brez DDV v EUR]]+Sklop7[[#This Row],[Davek (EUR)]]</f>
        <v>0</v>
      </c>
      <c r="S85" s="314">
        <f>+Sklop7[[#This Row],[cena/enota brez DDV v EUR]]*Sklop7[[#This Row],[Okvirna količina]]</f>
        <v>0</v>
      </c>
      <c r="T85" s="314">
        <f>+Sklop7[[#This Row],[Končna cena/enoto mere (EUR) z DDV]]*Sklop7[[#This Row],[Okvirna količina]]</f>
        <v>0</v>
      </c>
      <c r="U85" s="265" t="s">
        <v>160</v>
      </c>
    </row>
    <row r="86" spans="1:21" s="52" customFormat="1" ht="24">
      <c r="A86" s="80" t="s">
        <v>78</v>
      </c>
      <c r="B86" s="166" t="s">
        <v>551</v>
      </c>
      <c r="C86" s="149" t="s">
        <v>548</v>
      </c>
      <c r="D86" s="149" t="s">
        <v>1</v>
      </c>
      <c r="E86" s="118"/>
      <c r="F86" s="167">
        <v>4</v>
      </c>
      <c r="G86" s="162" t="s">
        <v>1</v>
      </c>
      <c r="H86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86" s="167" t="str">
        <f>IF(Sklop7[[#This Row],[ZAHTEVANA SHEMA KAKOVOSTI]]&lt;&gt;"",Sklop7[[#This Row],[Preračunana masa/volumen/kos na enoto kg]],"")</f>
        <v/>
      </c>
      <c r="J86" s="137"/>
      <c r="K86" s="263" t="s">
        <v>160</v>
      </c>
      <c r="L86" s="263" t="s">
        <v>160</v>
      </c>
      <c r="M86" s="263" t="s">
        <v>160</v>
      </c>
      <c r="N86" s="146"/>
      <c r="O86" s="264" t="s">
        <v>160</v>
      </c>
      <c r="P86" s="160"/>
      <c r="Q86" s="314">
        <f>+Sklop7[[#This Row],[cena/enota brez DDV v EUR]]*Sklop7[[#This Row],[Stopnja DDV (%)]]</f>
        <v>0</v>
      </c>
      <c r="R86" s="314">
        <f>+Sklop7[[#This Row],[cena/enota brez DDV v EUR]]+Sklop7[[#This Row],[Davek (EUR)]]</f>
        <v>0</v>
      </c>
      <c r="S86" s="314">
        <f>+Sklop7[[#This Row],[cena/enota brez DDV v EUR]]*Sklop7[[#This Row],[Okvirna količina]]</f>
        <v>0</v>
      </c>
      <c r="T86" s="314">
        <f>+Sklop7[[#This Row],[Končna cena/enoto mere (EUR) z DDV]]*Sklop7[[#This Row],[Okvirna količina]]</f>
        <v>0</v>
      </c>
      <c r="U86" s="265" t="s">
        <v>160</v>
      </c>
    </row>
    <row r="87" spans="1:21" s="52" customFormat="1" ht="24">
      <c r="A87" s="80" t="s">
        <v>79</v>
      </c>
      <c r="B87" s="166" t="s">
        <v>553</v>
      </c>
      <c r="C87" s="149" t="s">
        <v>548</v>
      </c>
      <c r="D87" s="149" t="s">
        <v>1</v>
      </c>
      <c r="E87" s="118"/>
      <c r="F87" s="167">
        <v>1</v>
      </c>
      <c r="G87" s="162" t="s">
        <v>1</v>
      </c>
      <c r="H87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87" s="167" t="str">
        <f>IF(Sklop7[[#This Row],[ZAHTEVANA SHEMA KAKOVOSTI]]&lt;&gt;"",Sklop7[[#This Row],[Preračunana masa/volumen/kos na enoto kg]],"")</f>
        <v/>
      </c>
      <c r="J87" s="137"/>
      <c r="K87" s="263" t="s">
        <v>160</v>
      </c>
      <c r="L87" s="263" t="s">
        <v>160</v>
      </c>
      <c r="M87" s="263" t="s">
        <v>160</v>
      </c>
      <c r="N87" s="146"/>
      <c r="O87" s="264" t="s">
        <v>160</v>
      </c>
      <c r="P87" s="160"/>
      <c r="Q87" s="314">
        <f>+Sklop7[[#This Row],[cena/enota brez DDV v EUR]]*Sklop7[[#This Row],[Stopnja DDV (%)]]</f>
        <v>0</v>
      </c>
      <c r="R87" s="314">
        <f>+Sklop7[[#This Row],[cena/enota brez DDV v EUR]]+Sklop7[[#This Row],[Davek (EUR)]]</f>
        <v>0</v>
      </c>
      <c r="S87" s="314">
        <f>+Sklop7[[#This Row],[cena/enota brez DDV v EUR]]*Sklop7[[#This Row],[Okvirna količina]]</f>
        <v>0</v>
      </c>
      <c r="T87" s="314">
        <f>+Sklop7[[#This Row],[Končna cena/enoto mere (EUR) z DDV]]*Sklop7[[#This Row],[Okvirna količina]]</f>
        <v>0</v>
      </c>
      <c r="U87" s="265" t="s">
        <v>160</v>
      </c>
    </row>
    <row r="88" spans="1:21" s="52" customFormat="1" ht="12">
      <c r="A88" s="80" t="s">
        <v>80</v>
      </c>
      <c r="B88" s="166" t="s">
        <v>552</v>
      </c>
      <c r="C88" s="149" t="s">
        <v>548</v>
      </c>
      <c r="D88" s="149" t="s">
        <v>1</v>
      </c>
      <c r="E88" s="118"/>
      <c r="F88" s="167">
        <v>5</v>
      </c>
      <c r="G88" s="162" t="s">
        <v>1</v>
      </c>
      <c r="H88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8" s="167" t="str">
        <f>IF(Sklop7[[#This Row],[ZAHTEVANA SHEMA KAKOVOSTI]]&lt;&gt;"",Sklop7[[#This Row],[Preračunana masa/volumen/kos na enoto kg]],"")</f>
        <v/>
      </c>
      <c r="J88" s="137"/>
      <c r="K88" s="263" t="s">
        <v>160</v>
      </c>
      <c r="L88" s="263" t="s">
        <v>160</v>
      </c>
      <c r="M88" s="263" t="s">
        <v>160</v>
      </c>
      <c r="N88" s="146"/>
      <c r="O88" s="264" t="s">
        <v>160</v>
      </c>
      <c r="P88" s="160"/>
      <c r="Q88" s="314">
        <f>+Sklop7[[#This Row],[cena/enota brez DDV v EUR]]*Sklop7[[#This Row],[Stopnja DDV (%)]]</f>
        <v>0</v>
      </c>
      <c r="R88" s="314">
        <f>+Sklop7[[#This Row],[cena/enota brez DDV v EUR]]+Sklop7[[#This Row],[Davek (EUR)]]</f>
        <v>0</v>
      </c>
      <c r="S88" s="314">
        <f>+Sklop7[[#This Row],[cena/enota brez DDV v EUR]]*Sklop7[[#This Row],[Okvirna količina]]</f>
        <v>0</v>
      </c>
      <c r="T88" s="314">
        <f>+Sklop7[[#This Row],[Končna cena/enoto mere (EUR) z DDV]]*Sklop7[[#This Row],[Okvirna količina]]</f>
        <v>0</v>
      </c>
      <c r="U88" s="265" t="s">
        <v>160</v>
      </c>
    </row>
    <row r="89" spans="1:21" s="52" customFormat="1" ht="24">
      <c r="A89" s="80" t="s">
        <v>81</v>
      </c>
      <c r="B89" s="166" t="s">
        <v>554</v>
      </c>
      <c r="C89" s="149" t="s">
        <v>548</v>
      </c>
      <c r="D89" s="149" t="s">
        <v>1</v>
      </c>
      <c r="E89" s="118"/>
      <c r="F89" s="167">
        <v>4</v>
      </c>
      <c r="G89" s="162" t="s">
        <v>1</v>
      </c>
      <c r="H89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89" s="167" t="str">
        <f>IF(Sklop7[[#This Row],[ZAHTEVANA SHEMA KAKOVOSTI]]&lt;&gt;"",Sklop7[[#This Row],[Preračunana masa/volumen/kos na enoto kg]],"")</f>
        <v/>
      </c>
      <c r="J89" s="137"/>
      <c r="K89" s="263" t="s">
        <v>160</v>
      </c>
      <c r="L89" s="263" t="s">
        <v>160</v>
      </c>
      <c r="M89" s="263" t="s">
        <v>160</v>
      </c>
      <c r="N89" s="146"/>
      <c r="O89" s="264" t="s">
        <v>160</v>
      </c>
      <c r="P89" s="160"/>
      <c r="Q89" s="314">
        <f>+Sklop7[[#This Row],[cena/enota brez DDV v EUR]]*Sklop7[[#This Row],[Stopnja DDV (%)]]</f>
        <v>0</v>
      </c>
      <c r="R89" s="314">
        <f>+Sklop7[[#This Row],[cena/enota brez DDV v EUR]]+Sklop7[[#This Row],[Davek (EUR)]]</f>
        <v>0</v>
      </c>
      <c r="S89" s="314">
        <f>+Sklop7[[#This Row],[cena/enota brez DDV v EUR]]*Sklop7[[#This Row],[Okvirna količina]]</f>
        <v>0</v>
      </c>
      <c r="T89" s="314">
        <f>+Sklop7[[#This Row],[Končna cena/enoto mere (EUR) z DDV]]*Sklop7[[#This Row],[Okvirna količina]]</f>
        <v>0</v>
      </c>
      <c r="U89" s="265" t="s">
        <v>160</v>
      </c>
    </row>
    <row r="90" spans="1:21" s="52" customFormat="1" ht="12">
      <c r="A90" s="80" t="s">
        <v>82</v>
      </c>
      <c r="B90" s="166" t="s">
        <v>555</v>
      </c>
      <c r="C90" s="149" t="s">
        <v>548</v>
      </c>
      <c r="D90" s="149" t="s">
        <v>1</v>
      </c>
      <c r="E90" s="118"/>
      <c r="F90" s="167">
        <v>4</v>
      </c>
      <c r="G90" s="162" t="s">
        <v>1</v>
      </c>
      <c r="H90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90" s="167" t="str">
        <f>IF(Sklop7[[#This Row],[ZAHTEVANA SHEMA KAKOVOSTI]]&lt;&gt;"",Sklop7[[#This Row],[Preračunana masa/volumen/kos na enoto kg]],"")</f>
        <v/>
      </c>
      <c r="J90" s="137"/>
      <c r="K90" s="263" t="s">
        <v>160</v>
      </c>
      <c r="L90" s="263" t="s">
        <v>160</v>
      </c>
      <c r="M90" s="263" t="s">
        <v>160</v>
      </c>
      <c r="N90" s="146"/>
      <c r="O90" s="264" t="s">
        <v>160</v>
      </c>
      <c r="P90" s="160"/>
      <c r="Q90" s="314">
        <f>+Sklop7[[#This Row],[cena/enota brez DDV v EUR]]*Sklop7[[#This Row],[Stopnja DDV (%)]]</f>
        <v>0</v>
      </c>
      <c r="R90" s="314">
        <f>+Sklop7[[#This Row],[cena/enota brez DDV v EUR]]+Sklop7[[#This Row],[Davek (EUR)]]</f>
        <v>0</v>
      </c>
      <c r="S90" s="314">
        <f>+Sklop7[[#This Row],[cena/enota brez DDV v EUR]]*Sklop7[[#This Row],[Okvirna količina]]</f>
        <v>0</v>
      </c>
      <c r="T90" s="314">
        <f>+Sklop7[[#This Row],[Končna cena/enoto mere (EUR) z DDV]]*Sklop7[[#This Row],[Okvirna količina]]</f>
        <v>0</v>
      </c>
      <c r="U90" s="265" t="s">
        <v>160</v>
      </c>
    </row>
    <row r="91" spans="1:21" s="52" customFormat="1" ht="24">
      <c r="A91" s="80" t="s">
        <v>83</v>
      </c>
      <c r="B91" s="166" t="s">
        <v>556</v>
      </c>
      <c r="C91" s="149" t="s">
        <v>548</v>
      </c>
      <c r="D91" s="149" t="s">
        <v>1</v>
      </c>
      <c r="E91" s="118"/>
      <c r="F91" s="167">
        <v>2</v>
      </c>
      <c r="G91" s="162" t="s">
        <v>1</v>
      </c>
      <c r="H91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91" s="167" t="str">
        <f>IF(Sklop7[[#This Row],[ZAHTEVANA SHEMA KAKOVOSTI]]&lt;&gt;"",Sklop7[[#This Row],[Preračunana masa/volumen/kos na enoto kg]],"")</f>
        <v/>
      </c>
      <c r="J91" s="137"/>
      <c r="K91" s="263" t="s">
        <v>160</v>
      </c>
      <c r="L91" s="263" t="s">
        <v>160</v>
      </c>
      <c r="M91" s="263" t="s">
        <v>160</v>
      </c>
      <c r="N91" s="146"/>
      <c r="O91" s="264" t="s">
        <v>160</v>
      </c>
      <c r="P91" s="160"/>
      <c r="Q91" s="314">
        <f>+Sklop7[[#This Row],[cena/enota brez DDV v EUR]]*Sklop7[[#This Row],[Stopnja DDV (%)]]</f>
        <v>0</v>
      </c>
      <c r="R91" s="314">
        <f>+Sklop7[[#This Row],[cena/enota brez DDV v EUR]]+Sklop7[[#This Row],[Davek (EUR)]]</f>
        <v>0</v>
      </c>
      <c r="S91" s="314">
        <f>+Sklop7[[#This Row],[cena/enota brez DDV v EUR]]*Sklop7[[#This Row],[Okvirna količina]]</f>
        <v>0</v>
      </c>
      <c r="T91" s="314">
        <f>+Sklop7[[#This Row],[Končna cena/enoto mere (EUR) z DDV]]*Sklop7[[#This Row],[Okvirna količina]]</f>
        <v>0</v>
      </c>
      <c r="U91" s="265" t="s">
        <v>160</v>
      </c>
    </row>
    <row r="92" spans="1:21" s="52" customFormat="1" ht="24">
      <c r="A92" s="80" t="s">
        <v>84</v>
      </c>
      <c r="B92" s="166" t="s">
        <v>557</v>
      </c>
      <c r="C92" s="149" t="s">
        <v>548</v>
      </c>
      <c r="D92" s="149" t="s">
        <v>1</v>
      </c>
      <c r="E92" s="118"/>
      <c r="F92" s="167">
        <v>1</v>
      </c>
      <c r="G92" s="162" t="s">
        <v>1</v>
      </c>
      <c r="H92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92" s="167" t="str">
        <f>IF(Sklop7[[#This Row],[ZAHTEVANA SHEMA KAKOVOSTI]]&lt;&gt;"",Sklop7[[#This Row],[Preračunana masa/volumen/kos na enoto kg]],"")</f>
        <v/>
      </c>
      <c r="J92" s="137"/>
      <c r="K92" s="263" t="s">
        <v>160</v>
      </c>
      <c r="L92" s="263" t="s">
        <v>160</v>
      </c>
      <c r="M92" s="263" t="s">
        <v>160</v>
      </c>
      <c r="N92" s="146"/>
      <c r="O92" s="264" t="s">
        <v>160</v>
      </c>
      <c r="P92" s="160"/>
      <c r="Q92" s="314">
        <f>+Sklop7[[#This Row],[cena/enota brez DDV v EUR]]*Sklop7[[#This Row],[Stopnja DDV (%)]]</f>
        <v>0</v>
      </c>
      <c r="R92" s="314">
        <f>+Sklop7[[#This Row],[cena/enota brez DDV v EUR]]+Sklop7[[#This Row],[Davek (EUR)]]</f>
        <v>0</v>
      </c>
      <c r="S92" s="314">
        <f>+Sklop7[[#This Row],[cena/enota brez DDV v EUR]]*Sklop7[[#This Row],[Okvirna količina]]</f>
        <v>0</v>
      </c>
      <c r="T92" s="314">
        <f>+Sklop7[[#This Row],[Končna cena/enoto mere (EUR) z DDV]]*Sklop7[[#This Row],[Okvirna količina]]</f>
        <v>0</v>
      </c>
      <c r="U92" s="265" t="s">
        <v>160</v>
      </c>
    </row>
    <row r="93" spans="1:21" s="52" customFormat="1" ht="24">
      <c r="A93" s="80" t="s">
        <v>85</v>
      </c>
      <c r="B93" s="166" t="s">
        <v>558</v>
      </c>
      <c r="C93" s="149" t="s">
        <v>548</v>
      </c>
      <c r="D93" s="149" t="s">
        <v>1</v>
      </c>
      <c r="E93" s="118"/>
      <c r="F93" s="167">
        <v>1</v>
      </c>
      <c r="G93" s="162" t="s">
        <v>1</v>
      </c>
      <c r="H93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93" s="167" t="str">
        <f>IF(Sklop7[[#This Row],[ZAHTEVANA SHEMA KAKOVOSTI]]&lt;&gt;"",Sklop7[[#This Row],[Preračunana masa/volumen/kos na enoto kg]],"")</f>
        <v/>
      </c>
      <c r="J93" s="137"/>
      <c r="K93" s="263" t="s">
        <v>160</v>
      </c>
      <c r="L93" s="263" t="s">
        <v>160</v>
      </c>
      <c r="M93" s="263" t="s">
        <v>160</v>
      </c>
      <c r="N93" s="146"/>
      <c r="O93" s="264" t="s">
        <v>160</v>
      </c>
      <c r="P93" s="160"/>
      <c r="Q93" s="314">
        <f>+Sklop7[[#This Row],[cena/enota brez DDV v EUR]]*Sklop7[[#This Row],[Stopnja DDV (%)]]</f>
        <v>0</v>
      </c>
      <c r="R93" s="314">
        <f>+Sklop7[[#This Row],[cena/enota brez DDV v EUR]]+Sklop7[[#This Row],[Davek (EUR)]]</f>
        <v>0</v>
      </c>
      <c r="S93" s="314">
        <f>+Sklop7[[#This Row],[cena/enota brez DDV v EUR]]*Sklop7[[#This Row],[Okvirna količina]]</f>
        <v>0</v>
      </c>
      <c r="T93" s="314">
        <f>+Sklop7[[#This Row],[Končna cena/enoto mere (EUR) z DDV]]*Sklop7[[#This Row],[Okvirna količina]]</f>
        <v>0</v>
      </c>
      <c r="U93" s="265" t="s">
        <v>160</v>
      </c>
    </row>
    <row r="94" spans="1:21" s="52" customFormat="1" ht="24">
      <c r="A94" s="80" t="s">
        <v>86</v>
      </c>
      <c r="B94" s="166" t="s">
        <v>559</v>
      </c>
      <c r="C94" s="149" t="s">
        <v>548</v>
      </c>
      <c r="D94" s="149" t="s">
        <v>1</v>
      </c>
      <c r="E94" s="118"/>
      <c r="F94" s="167">
        <v>5</v>
      </c>
      <c r="G94" s="162" t="s">
        <v>1</v>
      </c>
      <c r="H94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4" s="167" t="str">
        <f>IF(Sklop7[[#This Row],[ZAHTEVANA SHEMA KAKOVOSTI]]&lt;&gt;"",Sklop7[[#This Row],[Preračunana masa/volumen/kos na enoto kg]],"")</f>
        <v/>
      </c>
      <c r="J94" s="137"/>
      <c r="K94" s="263" t="s">
        <v>160</v>
      </c>
      <c r="L94" s="263" t="s">
        <v>160</v>
      </c>
      <c r="M94" s="263" t="s">
        <v>160</v>
      </c>
      <c r="N94" s="146"/>
      <c r="O94" s="264" t="s">
        <v>160</v>
      </c>
      <c r="P94" s="160"/>
      <c r="Q94" s="314">
        <f>+Sklop7[[#This Row],[cena/enota brez DDV v EUR]]*Sklop7[[#This Row],[Stopnja DDV (%)]]</f>
        <v>0</v>
      </c>
      <c r="R94" s="314">
        <f>+Sklop7[[#This Row],[cena/enota brez DDV v EUR]]+Sklop7[[#This Row],[Davek (EUR)]]</f>
        <v>0</v>
      </c>
      <c r="S94" s="314">
        <f>+Sklop7[[#This Row],[cena/enota brez DDV v EUR]]*Sklop7[[#This Row],[Okvirna količina]]</f>
        <v>0</v>
      </c>
      <c r="T94" s="314">
        <f>+Sklop7[[#This Row],[Končna cena/enoto mere (EUR) z DDV]]*Sklop7[[#This Row],[Okvirna količina]]</f>
        <v>0</v>
      </c>
      <c r="U94" s="265" t="s">
        <v>160</v>
      </c>
    </row>
    <row r="95" spans="1:21" s="52" customFormat="1" ht="12">
      <c r="A95" s="80" t="s">
        <v>87</v>
      </c>
      <c r="B95" s="166" t="s">
        <v>560</v>
      </c>
      <c r="C95" s="149" t="s">
        <v>548</v>
      </c>
      <c r="D95" s="149" t="s">
        <v>1</v>
      </c>
      <c r="E95" s="118"/>
      <c r="F95" s="167">
        <v>3</v>
      </c>
      <c r="G95" s="162" t="s">
        <v>1</v>
      </c>
      <c r="H95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95" s="167" t="str">
        <f>IF(Sklop7[[#This Row],[ZAHTEVANA SHEMA KAKOVOSTI]]&lt;&gt;"",Sklop7[[#This Row],[Preračunana masa/volumen/kos na enoto kg]],"")</f>
        <v/>
      </c>
      <c r="J95" s="137"/>
      <c r="K95" s="263" t="s">
        <v>160</v>
      </c>
      <c r="L95" s="263" t="s">
        <v>160</v>
      </c>
      <c r="M95" s="263" t="s">
        <v>160</v>
      </c>
      <c r="N95" s="146"/>
      <c r="O95" s="264" t="s">
        <v>160</v>
      </c>
      <c r="P95" s="160"/>
      <c r="Q95" s="314">
        <f>+Sklop7[[#This Row],[cena/enota brez DDV v EUR]]*Sklop7[[#This Row],[Stopnja DDV (%)]]</f>
        <v>0</v>
      </c>
      <c r="R95" s="314">
        <f>+Sklop7[[#This Row],[cena/enota brez DDV v EUR]]+Sklop7[[#This Row],[Davek (EUR)]]</f>
        <v>0</v>
      </c>
      <c r="S95" s="314">
        <f>+Sklop7[[#This Row],[cena/enota brez DDV v EUR]]*Sklop7[[#This Row],[Okvirna količina]]</f>
        <v>0</v>
      </c>
      <c r="T95" s="314">
        <f>+Sklop7[[#This Row],[Končna cena/enoto mere (EUR) z DDV]]*Sklop7[[#This Row],[Okvirna količina]]</f>
        <v>0</v>
      </c>
      <c r="U95" s="265" t="s">
        <v>160</v>
      </c>
    </row>
    <row r="96" spans="1:21" s="52" customFormat="1" ht="12">
      <c r="A96" s="80" t="s">
        <v>88</v>
      </c>
      <c r="B96" s="166" t="s">
        <v>561</v>
      </c>
      <c r="C96" s="149" t="s">
        <v>874</v>
      </c>
      <c r="D96" s="149" t="s">
        <v>158</v>
      </c>
      <c r="E96" s="118"/>
      <c r="F96" s="167">
        <v>5</v>
      </c>
      <c r="G96" s="162" t="s">
        <v>1</v>
      </c>
      <c r="H96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6" s="167" t="str">
        <f>IF(Sklop7[[#This Row],[ZAHTEVANA SHEMA KAKOVOSTI]]&lt;&gt;"",Sklop7[[#This Row],[Preračunana masa/volumen/kos na enoto kg]],"")</f>
        <v/>
      </c>
      <c r="J96" s="137"/>
      <c r="K96" s="263" t="s">
        <v>160</v>
      </c>
      <c r="L96" s="263" t="s">
        <v>160</v>
      </c>
      <c r="M96" s="263" t="s">
        <v>160</v>
      </c>
      <c r="N96" s="146"/>
      <c r="O96" s="264" t="s">
        <v>160</v>
      </c>
      <c r="P96" s="160"/>
      <c r="Q96" s="314">
        <f>+Sklop7[[#This Row],[cena/enota brez DDV v EUR]]*Sklop7[[#This Row],[Stopnja DDV (%)]]</f>
        <v>0</v>
      </c>
      <c r="R96" s="314">
        <f>+Sklop7[[#This Row],[cena/enota brez DDV v EUR]]+Sklop7[[#This Row],[Davek (EUR)]]</f>
        <v>0</v>
      </c>
      <c r="S96" s="314">
        <f>+Sklop7[[#This Row],[cena/enota brez DDV v EUR]]*Sklop7[[#This Row],[Okvirna količina]]</f>
        <v>0</v>
      </c>
      <c r="T96" s="314">
        <f>+Sklop7[[#This Row],[Končna cena/enoto mere (EUR) z DDV]]*Sklop7[[#This Row],[Okvirna količina]]</f>
        <v>0</v>
      </c>
      <c r="U96" s="265" t="s">
        <v>160</v>
      </c>
    </row>
    <row r="97" spans="1:22" s="52" customFormat="1" ht="12">
      <c r="A97" s="80" t="s">
        <v>89</v>
      </c>
      <c r="B97" s="166" t="s">
        <v>263</v>
      </c>
      <c r="C97" s="149" t="s">
        <v>160</v>
      </c>
      <c r="D97" s="149" t="s">
        <v>1</v>
      </c>
      <c r="E97" s="118"/>
      <c r="F97" s="167">
        <v>1</v>
      </c>
      <c r="G97" s="162" t="s">
        <v>1</v>
      </c>
      <c r="H97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97" s="167" t="str">
        <f>IF(Sklop7[[#This Row],[ZAHTEVANA SHEMA KAKOVOSTI]]&lt;&gt;"",Sklop7[[#This Row],[Preračunana masa/volumen/kos na enoto kg]],"")</f>
        <v/>
      </c>
      <c r="J97" s="137"/>
      <c r="K97" s="263" t="s">
        <v>160</v>
      </c>
      <c r="L97" s="263" t="s">
        <v>160</v>
      </c>
      <c r="M97" s="263" t="s">
        <v>160</v>
      </c>
      <c r="N97" s="146"/>
      <c r="O97" s="264" t="s">
        <v>160</v>
      </c>
      <c r="P97" s="160"/>
      <c r="Q97" s="314">
        <f>+Sklop7[[#This Row],[cena/enota brez DDV v EUR]]*Sklop7[[#This Row],[Stopnja DDV (%)]]</f>
        <v>0</v>
      </c>
      <c r="R97" s="314">
        <f>+Sklop7[[#This Row],[cena/enota brez DDV v EUR]]+Sklop7[[#This Row],[Davek (EUR)]]</f>
        <v>0</v>
      </c>
      <c r="S97" s="314">
        <f>+Sklop7[[#This Row],[cena/enota brez DDV v EUR]]*Sklop7[[#This Row],[Okvirna količina]]</f>
        <v>0</v>
      </c>
      <c r="T97" s="314">
        <f>+Sklop7[[#This Row],[Končna cena/enoto mere (EUR) z DDV]]*Sklop7[[#This Row],[Okvirna količina]]</f>
        <v>0</v>
      </c>
      <c r="U97" s="265" t="s">
        <v>160</v>
      </c>
    </row>
    <row r="98" spans="1:22" s="52" customFormat="1" ht="12">
      <c r="A98" s="80" t="s">
        <v>90</v>
      </c>
      <c r="B98" s="152" t="s">
        <v>651</v>
      </c>
      <c r="C98" s="149" t="s">
        <v>160</v>
      </c>
      <c r="D98" s="149" t="s">
        <v>1</v>
      </c>
      <c r="E98" s="118"/>
      <c r="F98" s="119">
        <v>10</v>
      </c>
      <c r="G98" s="162" t="s">
        <v>1</v>
      </c>
      <c r="H98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8" s="119" t="str">
        <f>IF(Sklop7[[#This Row],[ZAHTEVANA SHEMA KAKOVOSTI]]&lt;&gt;"",Sklop7[[#This Row],[Preračunana masa/volumen/kos na enoto kg]],"")</f>
        <v/>
      </c>
      <c r="J98" s="144"/>
      <c r="K98" s="263" t="s">
        <v>160</v>
      </c>
      <c r="L98" s="263" t="s">
        <v>160</v>
      </c>
      <c r="M98" s="263" t="s">
        <v>160</v>
      </c>
      <c r="N98" s="146"/>
      <c r="O98" s="264" t="s">
        <v>160</v>
      </c>
      <c r="P98" s="147"/>
      <c r="Q98" s="314">
        <f>+Sklop7[[#This Row],[cena/enota brez DDV v EUR]]*Sklop7[[#This Row],[Stopnja DDV (%)]]</f>
        <v>0</v>
      </c>
      <c r="R98" s="314">
        <f>+Sklop7[[#This Row],[cena/enota brez DDV v EUR]]+Sklop7[[#This Row],[Davek (EUR)]]</f>
        <v>0</v>
      </c>
      <c r="S98" s="314">
        <f>+Sklop7[[#This Row],[cena/enota brez DDV v EUR]]*Sklop7[[#This Row],[Okvirna količina]]</f>
        <v>0</v>
      </c>
      <c r="T98" s="314">
        <f>+Sklop7[[#This Row],[Končna cena/enoto mere (EUR) z DDV]]*Sklop7[[#This Row],[Okvirna količina]]</f>
        <v>0</v>
      </c>
      <c r="U98" s="265" t="s">
        <v>160</v>
      </c>
    </row>
    <row r="99" spans="1:22" s="52" customFormat="1" ht="12">
      <c r="A99" s="80" t="s">
        <v>91</v>
      </c>
      <c r="B99" s="166" t="s">
        <v>652</v>
      </c>
      <c r="C99" s="135" t="s">
        <v>160</v>
      </c>
      <c r="D99" s="135" t="s">
        <v>1</v>
      </c>
      <c r="E99" s="163"/>
      <c r="F99" s="136">
        <v>150</v>
      </c>
      <c r="G99" s="162" t="s">
        <v>1</v>
      </c>
      <c r="H99" s="1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99" s="136" t="str">
        <f>IF(Sklop7[[#This Row],[ZAHTEVANA SHEMA KAKOVOSTI]]&lt;&gt;"",Sklop7[[#This Row],[Preračunana masa/volumen/kos na enoto kg]],"")</f>
        <v/>
      </c>
      <c r="J99" s="137"/>
      <c r="K99" s="263" t="s">
        <v>160</v>
      </c>
      <c r="L99" s="263" t="s">
        <v>160</v>
      </c>
      <c r="M99" s="263" t="s">
        <v>160</v>
      </c>
      <c r="N99" s="146"/>
      <c r="O99" s="264" t="s">
        <v>160</v>
      </c>
      <c r="P99" s="160"/>
      <c r="Q99" s="314">
        <f>+Sklop7[[#This Row],[cena/enota brez DDV v EUR]]*Sklop7[[#This Row],[Stopnja DDV (%)]]</f>
        <v>0</v>
      </c>
      <c r="R99" s="314">
        <f>+Sklop7[[#This Row],[cena/enota brez DDV v EUR]]+Sklop7[[#This Row],[Davek (EUR)]]</f>
        <v>0</v>
      </c>
      <c r="S99" s="314">
        <f>+Sklop7[[#This Row],[cena/enota brez DDV v EUR]]*Sklop7[[#This Row],[Okvirna količina]]</f>
        <v>0</v>
      </c>
      <c r="T99" s="314">
        <f>+Sklop7[[#This Row],[Končna cena/enoto mere (EUR) z DDV]]*Sklop7[[#This Row],[Okvirna količina]]</f>
        <v>0</v>
      </c>
      <c r="U99" s="265" t="s">
        <v>160</v>
      </c>
    </row>
    <row r="100" spans="1:22" s="52" customFormat="1" ht="12">
      <c r="A100" s="80" t="s">
        <v>92</v>
      </c>
      <c r="B100" s="166" t="s">
        <v>832</v>
      </c>
      <c r="C100" s="149" t="s">
        <v>160</v>
      </c>
      <c r="D100" s="149" t="s">
        <v>1</v>
      </c>
      <c r="E100" s="118"/>
      <c r="F100" s="167">
        <v>10</v>
      </c>
      <c r="G100" s="162" t="s">
        <v>1</v>
      </c>
      <c r="H100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00" s="167" t="str">
        <f>IF(Sklop7[[#This Row],[ZAHTEVANA SHEMA KAKOVOSTI]]&lt;&gt;"",Sklop7[[#This Row],[Preračunana masa/volumen/kos na enoto kg]],"")</f>
        <v/>
      </c>
      <c r="J100" s="137"/>
      <c r="K100" s="263" t="s">
        <v>160</v>
      </c>
      <c r="L100" s="263" t="s">
        <v>160</v>
      </c>
      <c r="M100" s="263" t="s">
        <v>160</v>
      </c>
      <c r="N100" s="146"/>
      <c r="O100" s="264" t="s">
        <v>160</v>
      </c>
      <c r="P100" s="160"/>
      <c r="Q100" s="314">
        <f>+Sklop7[[#This Row],[cena/enota brez DDV v EUR]]*Sklop7[[#This Row],[Stopnja DDV (%)]]</f>
        <v>0</v>
      </c>
      <c r="R100" s="314">
        <f>+Sklop7[[#This Row],[cena/enota brez DDV v EUR]]+Sklop7[[#This Row],[Davek (EUR)]]</f>
        <v>0</v>
      </c>
      <c r="S100" s="314">
        <f>+Sklop7[[#This Row],[cena/enota brez DDV v EUR]]*Sklop7[[#This Row],[Okvirna količina]]</f>
        <v>0</v>
      </c>
      <c r="T100" s="314">
        <f>+Sklop7[[#This Row],[Končna cena/enoto mere (EUR) z DDV]]*Sklop7[[#This Row],[Okvirna količina]]</f>
        <v>0</v>
      </c>
      <c r="U100" s="265" t="s">
        <v>160</v>
      </c>
    </row>
    <row r="101" spans="1:22" s="52" customFormat="1" ht="12">
      <c r="A101" s="80" t="s">
        <v>93</v>
      </c>
      <c r="B101" s="166" t="s">
        <v>831</v>
      </c>
      <c r="C101" s="149" t="s">
        <v>160</v>
      </c>
      <c r="D101" s="149" t="s">
        <v>1</v>
      </c>
      <c r="E101" s="118"/>
      <c r="F101" s="167">
        <v>80</v>
      </c>
      <c r="G101" s="162" t="s">
        <v>1</v>
      </c>
      <c r="H101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01" s="167" t="str">
        <f>IF(Sklop7[[#This Row],[ZAHTEVANA SHEMA KAKOVOSTI]]&lt;&gt;"",Sklop7[[#This Row],[Preračunana masa/volumen/kos na enoto kg]],"")</f>
        <v/>
      </c>
      <c r="J101" s="137"/>
      <c r="K101" s="263" t="s">
        <v>160</v>
      </c>
      <c r="L101" s="263" t="s">
        <v>160</v>
      </c>
      <c r="M101" s="263" t="s">
        <v>160</v>
      </c>
      <c r="N101" s="146"/>
      <c r="O101" s="264" t="s">
        <v>160</v>
      </c>
      <c r="P101" s="160"/>
      <c r="Q101" s="314">
        <f>+Sklop7[[#This Row],[cena/enota brez DDV v EUR]]*Sklop7[[#This Row],[Stopnja DDV (%)]]</f>
        <v>0</v>
      </c>
      <c r="R101" s="314">
        <f>+Sklop7[[#This Row],[cena/enota brez DDV v EUR]]+Sklop7[[#This Row],[Davek (EUR)]]</f>
        <v>0</v>
      </c>
      <c r="S101" s="314">
        <f>+Sklop7[[#This Row],[cena/enota brez DDV v EUR]]*Sklop7[[#This Row],[Okvirna količina]]</f>
        <v>0</v>
      </c>
      <c r="T101" s="314">
        <f>+Sklop7[[#This Row],[Končna cena/enoto mere (EUR) z DDV]]*Sklop7[[#This Row],[Okvirna količina]]</f>
        <v>0</v>
      </c>
      <c r="U101" s="265" t="s">
        <v>160</v>
      </c>
    </row>
    <row r="102" spans="1:22" s="52" customFormat="1" ht="12">
      <c r="A102" s="80" t="s">
        <v>99</v>
      </c>
      <c r="B102" s="166" t="s">
        <v>830</v>
      </c>
      <c r="C102" s="149" t="s">
        <v>160</v>
      </c>
      <c r="D102" s="149" t="s">
        <v>1</v>
      </c>
      <c r="E102" s="118"/>
      <c r="F102" s="167">
        <v>5</v>
      </c>
      <c r="G102" s="162" t="s">
        <v>1</v>
      </c>
      <c r="H102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02" s="167" t="str">
        <f>IF(Sklop7[[#This Row],[ZAHTEVANA SHEMA KAKOVOSTI]]&lt;&gt;"",Sklop7[[#This Row],[Preračunana masa/volumen/kos na enoto kg]],"")</f>
        <v/>
      </c>
      <c r="J102" s="137"/>
      <c r="K102" s="263" t="s">
        <v>160</v>
      </c>
      <c r="L102" s="263" t="s">
        <v>160</v>
      </c>
      <c r="M102" s="263" t="s">
        <v>160</v>
      </c>
      <c r="N102" s="146"/>
      <c r="O102" s="264" t="s">
        <v>160</v>
      </c>
      <c r="P102" s="160"/>
      <c r="Q102" s="314">
        <f>+Sklop7[[#This Row],[cena/enota brez DDV v EUR]]*Sklop7[[#This Row],[Stopnja DDV (%)]]</f>
        <v>0</v>
      </c>
      <c r="R102" s="314">
        <f>+Sklop7[[#This Row],[cena/enota brez DDV v EUR]]+Sklop7[[#This Row],[Davek (EUR)]]</f>
        <v>0</v>
      </c>
      <c r="S102" s="314">
        <f>+Sklop7[[#This Row],[cena/enota brez DDV v EUR]]*Sklop7[[#This Row],[Okvirna količina]]</f>
        <v>0</v>
      </c>
      <c r="T102" s="314">
        <f>+Sklop7[[#This Row],[Končna cena/enoto mere (EUR) z DDV]]*Sklop7[[#This Row],[Okvirna količina]]</f>
        <v>0</v>
      </c>
      <c r="U102" s="265" t="s">
        <v>160</v>
      </c>
    </row>
    <row r="103" spans="1:22">
      <c r="A103" s="80" t="s">
        <v>100</v>
      </c>
      <c r="B103" s="166" t="s">
        <v>829</v>
      </c>
      <c r="C103" s="149" t="s">
        <v>160</v>
      </c>
      <c r="D103" s="149" t="s">
        <v>1</v>
      </c>
      <c r="E103" s="163"/>
      <c r="F103" s="136">
        <v>1</v>
      </c>
      <c r="G103" s="162" t="s">
        <v>1</v>
      </c>
      <c r="H103" s="1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103" s="136" t="str">
        <f>IF(Sklop7[[#This Row],[ZAHTEVANA SHEMA KAKOVOSTI]]&lt;&gt;"",Sklop7[[#This Row],[Preračunana masa/volumen/kos na enoto kg]],"")</f>
        <v/>
      </c>
      <c r="J103" s="137"/>
      <c r="K103" s="263" t="s">
        <v>160</v>
      </c>
      <c r="L103" s="263" t="s">
        <v>160</v>
      </c>
      <c r="M103" s="263" t="s">
        <v>160</v>
      </c>
      <c r="N103" s="146"/>
      <c r="O103" s="264" t="s">
        <v>160</v>
      </c>
      <c r="P103" s="160"/>
      <c r="Q103" s="314">
        <f>+Sklop7[[#This Row],[cena/enota brez DDV v EUR]]*Sklop7[[#This Row],[Stopnja DDV (%)]]</f>
        <v>0</v>
      </c>
      <c r="R103" s="314">
        <f>+Sklop7[[#This Row],[cena/enota brez DDV v EUR]]+Sklop7[[#This Row],[Davek (EUR)]]</f>
        <v>0</v>
      </c>
      <c r="S103" s="314">
        <f>+Sklop7[[#This Row],[cena/enota brez DDV v EUR]]*Sklop7[[#This Row],[Okvirna količina]]</f>
        <v>0</v>
      </c>
      <c r="T103" s="314">
        <f>+Sklop7[[#This Row],[Končna cena/enoto mere (EUR) z DDV]]*Sklop7[[#This Row],[Okvirna količina]]</f>
        <v>0</v>
      </c>
      <c r="U103" s="265" t="s">
        <v>160</v>
      </c>
    </row>
    <row r="104" spans="1:22">
      <c r="A104" s="178" t="s">
        <v>182</v>
      </c>
      <c r="B104" s="179"/>
      <c r="C104" s="180"/>
      <c r="D104" s="180"/>
      <c r="E104" s="181"/>
      <c r="F104" s="182"/>
      <c r="G104" s="183"/>
      <c r="H104" s="184">
        <f>SUBTOTAL(109,Sklop7[Preračunana masa/volumen/kos na enoto kg])</f>
        <v>11275</v>
      </c>
      <c r="I104" s="184">
        <f>SUBTOTAL(109,Sklop7[Živila iz shem kakovosti (kg)])</f>
        <v>600</v>
      </c>
      <c r="J104" s="182"/>
      <c r="K104" s="185"/>
      <c r="L104" s="185"/>
      <c r="M104" s="186"/>
      <c r="N104" s="187"/>
      <c r="O104" s="187"/>
      <c r="P104" s="187"/>
      <c r="Q104" s="188"/>
      <c r="R104" s="182"/>
      <c r="S104" s="188">
        <f>SUBTOTAL(109,Sklop7[Vrednost za okvirno količino (EUR) brez DDV])</f>
        <v>0</v>
      </c>
      <c r="T104" s="188">
        <f>SUBTOTAL(109,Sklop7[Vrednost za okvirno količino (EUR) z DDV])</f>
        <v>0</v>
      </c>
      <c r="U104" s="189"/>
    </row>
    <row r="105" spans="1:22" s="278" customFormat="1">
      <c r="A105" s="266"/>
      <c r="B105" s="267"/>
      <c r="C105" s="268"/>
      <c r="D105" s="268"/>
      <c r="E105" s="269"/>
      <c r="F105" s="270"/>
      <c r="G105" s="271"/>
      <c r="H105" s="272"/>
      <c r="I105" s="272"/>
      <c r="J105" s="270"/>
      <c r="K105" s="273"/>
      <c r="L105" s="273"/>
      <c r="M105" s="274"/>
      <c r="N105" s="275"/>
      <c r="O105" s="275"/>
      <c r="P105" s="275"/>
      <c r="Q105" s="276"/>
      <c r="R105" s="270"/>
      <c r="S105" s="276"/>
      <c r="T105" s="276"/>
      <c r="U105" s="277"/>
    </row>
    <row r="106" spans="1:22">
      <c r="A106" s="45" t="s">
        <v>178</v>
      </c>
      <c r="B106" s="17"/>
      <c r="C106" s="29"/>
      <c r="D106" s="29"/>
      <c r="E106" s="104"/>
      <c r="Q106" s="45"/>
      <c r="R106" s="45"/>
      <c r="S106" s="45"/>
      <c r="T106" s="45"/>
    </row>
    <row r="107" spans="1:22">
      <c r="A107" s="12" t="s">
        <v>180</v>
      </c>
      <c r="B107" s="17"/>
      <c r="C107" s="29"/>
      <c r="D107" s="29"/>
      <c r="E107" s="104"/>
    </row>
    <row r="108" spans="1:22">
      <c r="A108" s="99" t="s">
        <v>250</v>
      </c>
      <c r="F108" s="65"/>
      <c r="G108" s="65"/>
      <c r="H108" s="30"/>
      <c r="I108" s="30"/>
      <c r="J108" s="30"/>
      <c r="K108" s="30"/>
      <c r="L108" s="51"/>
      <c r="M108" s="51"/>
      <c r="N108" s="30"/>
      <c r="O108" s="30"/>
      <c r="P108" s="30"/>
      <c r="Q108" s="30"/>
      <c r="R108" s="30"/>
    </row>
    <row r="109" spans="1:22">
      <c r="A109" s="113" t="s">
        <v>219</v>
      </c>
      <c r="F109" s="65"/>
      <c r="G109" s="65"/>
      <c r="H109" s="30"/>
      <c r="I109" s="30"/>
      <c r="J109" s="30"/>
      <c r="K109" s="30"/>
      <c r="L109" s="51"/>
      <c r="M109" s="51"/>
      <c r="N109" s="30"/>
      <c r="O109" s="30"/>
      <c r="P109" s="30"/>
      <c r="Q109" s="30"/>
      <c r="R109" s="30"/>
    </row>
    <row r="110" spans="1:22" ht="12.75" customHeight="1">
      <c r="A110" s="586" t="s">
        <v>240</v>
      </c>
      <c r="B110" s="586"/>
      <c r="C110" s="586"/>
      <c r="D110" s="586"/>
      <c r="E110" s="586"/>
      <c r="F110" s="586"/>
      <c r="G110" s="586"/>
      <c r="H110" s="586"/>
      <c r="I110" s="586"/>
      <c r="J110" s="586"/>
      <c r="K110" s="586"/>
      <c r="L110" s="586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>
      <c r="A111" s="575"/>
      <c r="B111" s="575"/>
      <c r="C111" s="575"/>
      <c r="D111" s="575"/>
      <c r="E111" s="575"/>
      <c r="F111" s="575"/>
      <c r="G111" s="575"/>
      <c r="H111" s="575"/>
      <c r="I111" s="575"/>
      <c r="J111" s="575"/>
      <c r="K111" s="575"/>
      <c r="L111" s="575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1">
      <c r="A113" s="99" t="s">
        <v>66</v>
      </c>
      <c r="F113" s="65"/>
      <c r="G113" s="65" t="s">
        <v>67</v>
      </c>
      <c r="H113" s="30"/>
      <c r="I113" s="30"/>
      <c r="J113" s="30"/>
      <c r="K113" s="30"/>
      <c r="L113" s="51"/>
      <c r="M113" s="51"/>
      <c r="N113" s="30"/>
      <c r="O113" s="30"/>
      <c r="P113" s="30"/>
      <c r="Q113" s="30" t="s">
        <v>68</v>
      </c>
      <c r="R113" s="30"/>
    </row>
    <row r="114" spans="1:21" ht="15">
      <c r="A114" s="5"/>
      <c r="B114" s="3"/>
      <c r="C114" s="27"/>
      <c r="D114" s="27"/>
      <c r="E114" s="26"/>
      <c r="F114" s="6"/>
      <c r="H114" s="7"/>
      <c r="I114" s="7"/>
      <c r="J114" s="7"/>
      <c r="K114" s="7"/>
      <c r="L114" s="21"/>
      <c r="M114" s="21"/>
      <c r="N114" s="7"/>
      <c r="O114" s="7"/>
      <c r="P114" s="7"/>
      <c r="Q114" s="7"/>
      <c r="R114" s="7"/>
      <c r="S114" s="2"/>
      <c r="T114" s="2"/>
      <c r="U114" s="6"/>
    </row>
    <row r="115" spans="1:21">
      <c r="B115" s="17"/>
      <c r="C115" s="29"/>
      <c r="D115" s="29"/>
      <c r="E115" s="104"/>
    </row>
    <row r="116" spans="1:21">
      <c r="B116" s="17"/>
      <c r="C116" s="29"/>
      <c r="D116" s="29"/>
      <c r="E116" s="104"/>
    </row>
    <row r="117" spans="1:21">
      <c r="B117" s="17"/>
      <c r="C117" s="29"/>
      <c r="D117" s="29"/>
      <c r="E117" s="104"/>
    </row>
    <row r="118" spans="1:21">
      <c r="B118" s="17"/>
      <c r="C118" s="29"/>
      <c r="D118" s="29"/>
      <c r="E118" s="104"/>
    </row>
    <row r="119" spans="1:21">
      <c r="B119" s="17"/>
      <c r="C119" s="29"/>
      <c r="D119" s="29"/>
      <c r="E119" s="104"/>
    </row>
    <row r="120" spans="1:21">
      <c r="B120" s="17"/>
      <c r="C120" s="29"/>
      <c r="D120" s="29"/>
      <c r="E120" s="104"/>
    </row>
    <row r="121" spans="1:21">
      <c r="B121" s="17"/>
      <c r="C121" s="29"/>
      <c r="D121" s="29"/>
      <c r="E121" s="104"/>
    </row>
    <row r="122" spans="1:21">
      <c r="B122" s="17"/>
      <c r="C122" s="29"/>
      <c r="D122" s="29"/>
      <c r="E122" s="104"/>
    </row>
    <row r="123" spans="1:21">
      <c r="B123" s="17"/>
      <c r="C123" s="29"/>
      <c r="D123" s="29"/>
      <c r="E123" s="104"/>
    </row>
    <row r="124" spans="1:21">
      <c r="B124" s="17"/>
      <c r="C124" s="29"/>
      <c r="D124" s="29"/>
      <c r="E124" s="104"/>
    </row>
    <row r="125" spans="1:21">
      <c r="B125" s="17"/>
      <c r="C125" s="29"/>
      <c r="D125" s="29"/>
      <c r="E125" s="104"/>
    </row>
    <row r="126" spans="1:21">
      <c r="B126" s="17"/>
      <c r="C126" s="29"/>
      <c r="D126" s="29"/>
      <c r="E126" s="104"/>
    </row>
    <row r="127" spans="1:21">
      <c r="B127" s="17"/>
      <c r="C127" s="29"/>
      <c r="D127" s="29"/>
      <c r="E127" s="104"/>
    </row>
    <row r="128" spans="1:21">
      <c r="B128" s="17"/>
      <c r="C128" s="29"/>
      <c r="D128" s="29"/>
      <c r="E128" s="104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105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9"/>
      <c r="D253" s="29"/>
      <c r="E253" s="104"/>
      <c r="F253" s="105"/>
      <c r="G253" s="105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9"/>
      <c r="D254" s="29"/>
      <c r="E254" s="104"/>
      <c r="F254" s="105"/>
      <c r="G254" s="105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9"/>
      <c r="D255" s="29"/>
      <c r="E255" s="104"/>
      <c r="F255" s="105"/>
      <c r="G255" s="105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9"/>
      <c r="D256" s="29"/>
      <c r="E256" s="104"/>
      <c r="F256" s="105"/>
      <c r="G256" s="105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9"/>
      <c r="D257" s="29"/>
      <c r="E257" s="104"/>
      <c r="F257" s="105"/>
      <c r="G257" s="105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9"/>
      <c r="D258" s="29"/>
      <c r="E258" s="104"/>
      <c r="F258" s="105"/>
      <c r="G258" s="105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9"/>
      <c r="D259" s="29"/>
      <c r="E259" s="104"/>
      <c r="F259" s="105"/>
      <c r="G259" s="105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9"/>
      <c r="D260" s="29"/>
      <c r="E260" s="104"/>
      <c r="F260" s="105"/>
      <c r="G260" s="105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9"/>
      <c r="D261" s="29"/>
      <c r="E261" s="104"/>
      <c r="F261" s="105"/>
      <c r="G261" s="105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9"/>
      <c r="D262" s="29"/>
      <c r="E262" s="104"/>
      <c r="F262" s="105"/>
      <c r="G262" s="105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9"/>
      <c r="D263" s="29"/>
      <c r="E263" s="104"/>
      <c r="F263" s="105"/>
      <c r="G263" s="105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9"/>
      <c r="D264" s="29"/>
      <c r="E264" s="104"/>
      <c r="F264" s="105"/>
      <c r="G264" s="105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9"/>
      <c r="D265" s="29"/>
      <c r="E265" s="104"/>
      <c r="F265" s="105"/>
      <c r="G265" s="105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9"/>
      <c r="D266" s="29"/>
      <c r="E266" s="104"/>
      <c r="F266" s="105"/>
      <c r="G266" s="105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9"/>
      <c r="D267" s="29"/>
      <c r="E267" s="104"/>
      <c r="F267" s="105"/>
      <c r="G267" s="105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9"/>
      <c r="D268" s="29"/>
      <c r="E268" s="104"/>
      <c r="F268" s="105"/>
      <c r="G268" s="105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9"/>
      <c r="D269" s="29"/>
      <c r="E269" s="104"/>
      <c r="F269" s="105"/>
      <c r="G269" s="105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9"/>
      <c r="D270" s="29"/>
      <c r="E270" s="104"/>
      <c r="F270" s="105"/>
      <c r="G270" s="105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9"/>
      <c r="D271" s="29"/>
      <c r="E271" s="104"/>
      <c r="F271" s="105"/>
      <c r="G271" s="105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9"/>
      <c r="D272" s="29"/>
      <c r="E272" s="104"/>
      <c r="F272" s="105"/>
      <c r="G272" s="105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9"/>
      <c r="D273" s="29"/>
      <c r="E273" s="104"/>
      <c r="F273" s="105"/>
      <c r="G273" s="105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9"/>
      <c r="D274" s="29"/>
      <c r="E274" s="104"/>
      <c r="F274" s="105"/>
      <c r="G274" s="105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9"/>
      <c r="D275" s="29"/>
      <c r="E275" s="104"/>
      <c r="F275" s="105"/>
      <c r="G275" s="105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9"/>
      <c r="D276" s="29"/>
      <c r="E276" s="104"/>
      <c r="F276" s="105"/>
      <c r="G276" s="105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9"/>
      <c r="D277" s="29"/>
      <c r="E277" s="104"/>
      <c r="F277" s="105"/>
      <c r="G277" s="105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9"/>
      <c r="D278" s="29"/>
      <c r="E278" s="104"/>
      <c r="F278" s="105"/>
      <c r="G278" s="105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9"/>
      <c r="D279" s="29"/>
      <c r="E279" s="104"/>
      <c r="F279" s="105"/>
      <c r="G279" s="105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9"/>
      <c r="D280" s="29"/>
      <c r="E280" s="104"/>
      <c r="F280" s="105"/>
      <c r="G280" s="105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9"/>
      <c r="D281" s="29"/>
      <c r="E281" s="104"/>
      <c r="F281" s="105"/>
      <c r="G281" s="105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9"/>
      <c r="D282" s="29"/>
      <c r="E282" s="104"/>
      <c r="F282" s="105"/>
      <c r="G282" s="105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9"/>
      <c r="D283" s="29"/>
      <c r="E283" s="104"/>
      <c r="F283" s="105"/>
      <c r="G283" s="105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9"/>
      <c r="D284" s="29"/>
      <c r="E284" s="104"/>
      <c r="F284" s="105"/>
      <c r="G284" s="105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9"/>
      <c r="D285" s="29"/>
      <c r="E285" s="104"/>
      <c r="F285" s="105"/>
      <c r="G285" s="105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9"/>
      <c r="D286" s="29"/>
      <c r="E286" s="104"/>
      <c r="F286" s="105"/>
      <c r="G286" s="105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9"/>
      <c r="D287" s="29"/>
      <c r="E287" s="104"/>
      <c r="F287" s="105"/>
      <c r="G287" s="105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9"/>
      <c r="D288" s="29"/>
      <c r="E288" s="104"/>
      <c r="F288" s="105"/>
      <c r="G288" s="105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9"/>
      <c r="D289" s="29"/>
      <c r="E289" s="104"/>
      <c r="F289" s="105"/>
      <c r="G289" s="105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  <row r="290" spans="1:22" s="19" customFormat="1">
      <c r="A290" s="12"/>
      <c r="B290" s="17"/>
      <c r="C290" s="29"/>
      <c r="D290" s="29"/>
      <c r="E290" s="104"/>
      <c r="F290" s="105"/>
      <c r="G290" s="105"/>
      <c r="L290" s="12"/>
      <c r="M290" s="12"/>
      <c r="N290" s="12"/>
      <c r="O290" s="12"/>
      <c r="P290" s="12"/>
      <c r="Q290" s="12"/>
      <c r="R290" s="12"/>
      <c r="S290" s="12"/>
      <c r="T290" s="12"/>
      <c r="U290" s="65"/>
      <c r="V290" s="12"/>
    </row>
    <row r="291" spans="1:22" s="19" customFormat="1">
      <c r="A291" s="12"/>
      <c r="B291" s="17"/>
      <c r="C291" s="29"/>
      <c r="D291" s="29"/>
      <c r="E291" s="104"/>
      <c r="F291" s="105"/>
      <c r="G291" s="105"/>
      <c r="L291" s="12"/>
      <c r="M291" s="12"/>
      <c r="N291" s="12"/>
      <c r="O291" s="12"/>
      <c r="P291" s="12"/>
      <c r="Q291" s="12"/>
      <c r="R291" s="12"/>
      <c r="S291" s="12"/>
      <c r="T291" s="12"/>
      <c r="U291" s="65"/>
      <c r="V291" s="12"/>
    </row>
    <row r="292" spans="1:22" s="19" customFormat="1">
      <c r="A292" s="12"/>
      <c r="B292" s="17"/>
      <c r="C292" s="29"/>
      <c r="D292" s="29"/>
      <c r="E292" s="104"/>
      <c r="F292" s="105"/>
      <c r="G292" s="105"/>
      <c r="L292" s="12"/>
      <c r="M292" s="12"/>
      <c r="N292" s="12"/>
      <c r="O292" s="12"/>
      <c r="P292" s="12"/>
      <c r="Q292" s="12"/>
      <c r="R292" s="12"/>
      <c r="S292" s="12"/>
      <c r="T292" s="12"/>
      <c r="U292" s="65"/>
      <c r="V292" s="12"/>
    </row>
    <row r="293" spans="1:22" s="19" customFormat="1">
      <c r="A293" s="12"/>
      <c r="B293" s="17"/>
      <c r="C293" s="29"/>
      <c r="D293" s="29"/>
      <c r="E293" s="104"/>
      <c r="F293" s="105"/>
      <c r="G293" s="105"/>
      <c r="L293" s="12"/>
      <c r="M293" s="12"/>
      <c r="N293" s="12"/>
      <c r="O293" s="12"/>
      <c r="P293" s="12"/>
      <c r="Q293" s="12"/>
      <c r="R293" s="12"/>
      <c r="S293" s="12"/>
      <c r="T293" s="12"/>
      <c r="U293" s="65"/>
      <c r="V293" s="12"/>
    </row>
    <row r="294" spans="1:22" s="19" customFormat="1">
      <c r="A294" s="12"/>
      <c r="B294" s="17"/>
      <c r="C294" s="29"/>
      <c r="D294" s="29"/>
      <c r="E294" s="104"/>
      <c r="F294" s="105"/>
      <c r="G294" s="105"/>
      <c r="L294" s="12"/>
      <c r="M294" s="12"/>
      <c r="N294" s="12"/>
      <c r="O294" s="12"/>
      <c r="P294" s="12"/>
      <c r="Q294" s="12"/>
      <c r="R294" s="12"/>
      <c r="S294" s="12"/>
      <c r="T294" s="12"/>
      <c r="U294" s="65"/>
      <c r="V294" s="12"/>
    </row>
    <row r="295" spans="1:22" s="19" customFormat="1">
      <c r="A295" s="12"/>
      <c r="B295" s="17"/>
      <c r="C295" s="29"/>
      <c r="D295" s="29"/>
      <c r="E295" s="104"/>
      <c r="F295" s="105"/>
      <c r="G295" s="105"/>
      <c r="L295" s="12"/>
      <c r="M295" s="12"/>
      <c r="N295" s="12"/>
      <c r="O295" s="12"/>
      <c r="P295" s="12"/>
      <c r="Q295" s="12"/>
      <c r="R295" s="12"/>
      <c r="S295" s="12"/>
      <c r="T295" s="12"/>
      <c r="U295" s="65"/>
      <c r="V295" s="12"/>
    </row>
    <row r="296" spans="1:22" s="19" customFormat="1">
      <c r="A296" s="12"/>
      <c r="B296" s="17"/>
      <c r="C296" s="29"/>
      <c r="D296" s="29"/>
      <c r="E296" s="104"/>
      <c r="F296" s="105"/>
      <c r="G296" s="105"/>
      <c r="L296" s="12"/>
      <c r="M296" s="12"/>
      <c r="N296" s="12"/>
      <c r="O296" s="12"/>
      <c r="P296" s="12"/>
      <c r="Q296" s="12"/>
      <c r="R296" s="12"/>
      <c r="S296" s="12"/>
      <c r="T296" s="12"/>
      <c r="U296" s="65"/>
      <c r="V296" s="12"/>
    </row>
    <row r="297" spans="1:22" s="19" customFormat="1">
      <c r="A297" s="12"/>
      <c r="B297" s="17"/>
      <c r="C297" s="29"/>
      <c r="D297" s="29"/>
      <c r="E297" s="104"/>
      <c r="F297" s="105"/>
      <c r="G297" s="105"/>
      <c r="L297" s="12"/>
      <c r="M297" s="12"/>
      <c r="N297" s="12"/>
      <c r="O297" s="12"/>
      <c r="P297" s="12"/>
      <c r="Q297" s="12"/>
      <c r="R297" s="12"/>
      <c r="S297" s="12"/>
      <c r="T297" s="12"/>
      <c r="U297" s="65"/>
      <c r="V297" s="12"/>
    </row>
    <row r="298" spans="1:22" s="19" customFormat="1">
      <c r="A298" s="12"/>
      <c r="B298" s="17"/>
      <c r="C298" s="29"/>
      <c r="D298" s="29"/>
      <c r="E298" s="104"/>
      <c r="F298" s="105"/>
      <c r="G298" s="105"/>
      <c r="L298" s="12"/>
      <c r="M298" s="12"/>
      <c r="N298" s="12"/>
      <c r="O298" s="12"/>
      <c r="P298" s="12"/>
      <c r="Q298" s="12"/>
      <c r="R298" s="12"/>
      <c r="S298" s="12"/>
      <c r="T298" s="12"/>
      <c r="U298" s="65"/>
      <c r="V298" s="12"/>
    </row>
    <row r="299" spans="1:22" s="19" customFormat="1">
      <c r="A299" s="12"/>
      <c r="B299" s="17"/>
      <c r="C299" s="29"/>
      <c r="D299" s="29"/>
      <c r="E299" s="104"/>
      <c r="F299" s="105"/>
      <c r="G299" s="105"/>
      <c r="L299" s="12"/>
      <c r="M299" s="12"/>
      <c r="N299" s="12"/>
      <c r="O299" s="12"/>
      <c r="P299" s="12"/>
      <c r="Q299" s="12"/>
      <c r="R299" s="12"/>
      <c r="S299" s="12"/>
      <c r="T299" s="12"/>
      <c r="U299" s="65"/>
      <c r="V299" s="12"/>
    </row>
    <row r="300" spans="1:22" s="19" customFormat="1">
      <c r="A300" s="12"/>
      <c r="B300" s="17"/>
      <c r="C300" s="29"/>
      <c r="D300" s="29"/>
      <c r="E300" s="104"/>
      <c r="F300" s="105"/>
      <c r="G300" s="105"/>
      <c r="L300" s="12"/>
      <c r="M300" s="12"/>
      <c r="N300" s="12"/>
      <c r="O300" s="12"/>
      <c r="P300" s="12"/>
      <c r="Q300" s="12"/>
      <c r="R300" s="12"/>
      <c r="S300" s="12"/>
      <c r="T300" s="12"/>
      <c r="U300" s="65"/>
      <c r="V300" s="12"/>
    </row>
    <row r="301" spans="1:22" s="19" customFormat="1">
      <c r="A301" s="12"/>
      <c r="B301" s="17"/>
      <c r="C301" s="29"/>
      <c r="D301" s="29"/>
      <c r="E301" s="104"/>
      <c r="F301" s="105"/>
      <c r="G301" s="105"/>
      <c r="L301" s="12"/>
      <c r="M301" s="12"/>
      <c r="N301" s="12"/>
      <c r="O301" s="12"/>
      <c r="P301" s="12"/>
      <c r="Q301" s="12"/>
      <c r="R301" s="12"/>
      <c r="S301" s="12"/>
      <c r="T301" s="12"/>
      <c r="U301" s="65"/>
      <c r="V301" s="12"/>
    </row>
    <row r="302" spans="1:22" s="19" customFormat="1">
      <c r="A302" s="12"/>
      <c r="B302" s="17"/>
      <c r="C302" s="29"/>
      <c r="D302" s="29"/>
      <c r="E302" s="104"/>
      <c r="F302" s="105"/>
      <c r="G302" s="105"/>
      <c r="L302" s="12"/>
      <c r="M302" s="12"/>
      <c r="N302" s="12"/>
      <c r="O302" s="12"/>
      <c r="P302" s="12"/>
      <c r="Q302" s="12"/>
      <c r="R302" s="12"/>
      <c r="S302" s="12"/>
      <c r="T302" s="12"/>
      <c r="U302" s="65"/>
      <c r="V302" s="12"/>
    </row>
    <row r="303" spans="1:22" s="19" customFormat="1">
      <c r="A303" s="12"/>
      <c r="B303" s="17"/>
      <c r="C303" s="29"/>
      <c r="D303" s="29"/>
      <c r="E303" s="104"/>
      <c r="F303" s="105"/>
      <c r="G303" s="105"/>
      <c r="L303" s="12"/>
      <c r="M303" s="12"/>
      <c r="N303" s="12"/>
      <c r="O303" s="12"/>
      <c r="P303" s="12"/>
      <c r="Q303" s="12"/>
      <c r="R303" s="12"/>
      <c r="S303" s="12"/>
      <c r="T303" s="12"/>
      <c r="U303" s="65"/>
      <c r="V303" s="12"/>
    </row>
    <row r="304" spans="1:22" s="19" customFormat="1">
      <c r="A304" s="12"/>
      <c r="B304" s="17"/>
      <c r="C304" s="29"/>
      <c r="D304" s="29"/>
      <c r="E304" s="104"/>
      <c r="F304" s="105"/>
      <c r="G304" s="105"/>
      <c r="L304" s="12"/>
      <c r="M304" s="12"/>
      <c r="N304" s="12"/>
      <c r="O304" s="12"/>
      <c r="P304" s="12"/>
      <c r="Q304" s="12"/>
      <c r="R304" s="12"/>
      <c r="S304" s="12"/>
      <c r="T304" s="12"/>
      <c r="U304" s="65"/>
      <c r="V304" s="12"/>
    </row>
    <row r="305" spans="1:22" s="19" customFormat="1">
      <c r="A305" s="12"/>
      <c r="B305" s="17"/>
      <c r="C305" s="29"/>
      <c r="D305" s="29"/>
      <c r="E305" s="104"/>
      <c r="F305" s="105"/>
      <c r="G305" s="105"/>
      <c r="L305" s="12"/>
      <c r="M305" s="12"/>
      <c r="N305" s="12"/>
      <c r="O305" s="12"/>
      <c r="P305" s="12"/>
      <c r="Q305" s="12"/>
      <c r="R305" s="12"/>
      <c r="S305" s="12"/>
      <c r="T305" s="12"/>
      <c r="U305" s="65"/>
      <c r="V305" s="12"/>
    </row>
    <row r="306" spans="1:22" s="19" customFormat="1">
      <c r="A306" s="12"/>
      <c r="B306" s="17"/>
      <c r="C306" s="29"/>
      <c r="D306" s="29"/>
      <c r="E306" s="104"/>
      <c r="F306" s="105"/>
      <c r="G306" s="105"/>
      <c r="L306" s="12"/>
      <c r="M306" s="12"/>
      <c r="N306" s="12"/>
      <c r="O306" s="12"/>
      <c r="P306" s="12"/>
      <c r="Q306" s="12"/>
      <c r="R306" s="12"/>
      <c r="S306" s="12"/>
      <c r="T306" s="12"/>
      <c r="U306" s="65"/>
      <c r="V306" s="12"/>
    </row>
    <row r="307" spans="1:22" s="19" customFormat="1">
      <c r="A307" s="12"/>
      <c r="B307" s="17"/>
      <c r="C307" s="29"/>
      <c r="D307" s="29"/>
      <c r="E307" s="104"/>
      <c r="F307" s="105"/>
      <c r="G307" s="105"/>
      <c r="L307" s="12"/>
      <c r="M307" s="12"/>
      <c r="N307" s="12"/>
      <c r="O307" s="12"/>
      <c r="P307" s="12"/>
      <c r="Q307" s="12"/>
      <c r="R307" s="12"/>
      <c r="S307" s="12"/>
      <c r="T307" s="12"/>
      <c r="U307" s="65"/>
      <c r="V307" s="12"/>
    </row>
    <row r="308" spans="1:22" s="19" customFormat="1">
      <c r="A308" s="12"/>
      <c r="B308" s="17"/>
      <c r="C308" s="29"/>
      <c r="D308" s="29"/>
      <c r="E308" s="104"/>
      <c r="F308" s="105"/>
      <c r="G308" s="105"/>
      <c r="L308" s="12"/>
      <c r="M308" s="12"/>
      <c r="N308" s="12"/>
      <c r="O308" s="12"/>
      <c r="P308" s="12"/>
      <c r="Q308" s="12"/>
      <c r="R308" s="12"/>
      <c r="S308" s="12"/>
      <c r="T308" s="12"/>
      <c r="U308" s="65"/>
      <c r="V308" s="12"/>
    </row>
    <row r="309" spans="1:22" s="19" customFormat="1">
      <c r="A309" s="12"/>
      <c r="B309" s="17"/>
      <c r="C309" s="29"/>
      <c r="D309" s="29"/>
      <c r="E309" s="104"/>
      <c r="F309" s="105"/>
      <c r="G309" s="105"/>
      <c r="L309" s="12"/>
      <c r="M309" s="12"/>
      <c r="N309" s="12"/>
      <c r="O309" s="12"/>
      <c r="P309" s="12"/>
      <c r="Q309" s="12"/>
      <c r="R309" s="12"/>
      <c r="S309" s="12"/>
      <c r="T309" s="12"/>
      <c r="U309" s="65"/>
      <c r="V309" s="12"/>
    </row>
    <row r="310" spans="1:22" s="19" customFormat="1">
      <c r="A310" s="12"/>
      <c r="B310" s="17"/>
      <c r="C310" s="29"/>
      <c r="D310" s="29"/>
      <c r="E310" s="104"/>
      <c r="F310" s="105"/>
      <c r="G310" s="105"/>
      <c r="L310" s="12"/>
      <c r="M310" s="12"/>
      <c r="N310" s="12"/>
      <c r="O310" s="12"/>
      <c r="P310" s="12"/>
      <c r="Q310" s="12"/>
      <c r="R310" s="12"/>
      <c r="S310" s="12"/>
      <c r="T310" s="12"/>
      <c r="U310" s="65"/>
      <c r="V310" s="12"/>
    </row>
    <row r="311" spans="1:22" s="19" customFormat="1">
      <c r="A311" s="12"/>
      <c r="B311" s="17"/>
      <c r="C311" s="29"/>
      <c r="D311" s="29"/>
      <c r="E311" s="104"/>
      <c r="F311" s="105"/>
      <c r="G311" s="105"/>
      <c r="L311" s="12"/>
      <c r="M311" s="12"/>
      <c r="N311" s="12"/>
      <c r="O311" s="12"/>
      <c r="P311" s="12"/>
      <c r="Q311" s="12"/>
      <c r="R311" s="12"/>
      <c r="S311" s="12"/>
      <c r="T311" s="12"/>
      <c r="U311" s="65"/>
      <c r="V311" s="12"/>
    </row>
    <row r="312" spans="1:22" s="19" customFormat="1">
      <c r="A312" s="12"/>
      <c r="B312" s="17"/>
      <c r="C312" s="29"/>
      <c r="D312" s="29"/>
      <c r="E312" s="104"/>
      <c r="F312" s="105"/>
      <c r="G312" s="105"/>
      <c r="L312" s="12"/>
      <c r="M312" s="12"/>
      <c r="N312" s="12"/>
      <c r="O312" s="12"/>
      <c r="P312" s="12"/>
      <c r="Q312" s="12"/>
      <c r="R312" s="12"/>
      <c r="S312" s="12"/>
      <c r="T312" s="12"/>
      <c r="U312" s="65"/>
      <c r="V312" s="12"/>
    </row>
    <row r="313" spans="1:22" s="19" customFormat="1">
      <c r="A313" s="12"/>
      <c r="B313" s="17"/>
      <c r="C313" s="29"/>
      <c r="D313" s="29"/>
      <c r="E313" s="104"/>
      <c r="F313" s="105"/>
      <c r="G313" s="105"/>
      <c r="L313" s="12"/>
      <c r="M313" s="12"/>
      <c r="N313" s="12"/>
      <c r="O313" s="12"/>
      <c r="P313" s="12"/>
      <c r="Q313" s="12"/>
      <c r="R313" s="12"/>
      <c r="S313" s="12"/>
      <c r="T313" s="12"/>
      <c r="U313" s="65"/>
      <c r="V313" s="12"/>
    </row>
    <row r="314" spans="1:22" s="19" customFormat="1">
      <c r="A314" s="12"/>
      <c r="B314" s="17"/>
      <c r="C314" s="29"/>
      <c r="D314" s="29"/>
      <c r="E314" s="104"/>
      <c r="F314" s="105"/>
      <c r="G314" s="105"/>
      <c r="L314" s="12"/>
      <c r="M314" s="12"/>
      <c r="N314" s="12"/>
      <c r="O314" s="12"/>
      <c r="P314" s="12"/>
      <c r="Q314" s="12"/>
      <c r="R314" s="12"/>
      <c r="S314" s="12"/>
      <c r="T314" s="12"/>
      <c r="U314" s="65"/>
      <c r="V314" s="12"/>
    </row>
    <row r="315" spans="1:22" s="19" customFormat="1">
      <c r="A315" s="12"/>
      <c r="B315" s="17"/>
      <c r="C315" s="29"/>
      <c r="D315" s="29"/>
      <c r="E315" s="104"/>
      <c r="F315" s="105"/>
      <c r="G315" s="105"/>
      <c r="L315" s="12"/>
      <c r="M315" s="12"/>
      <c r="N315" s="12"/>
      <c r="O315" s="12"/>
      <c r="P315" s="12"/>
      <c r="Q315" s="12"/>
      <c r="R315" s="12"/>
      <c r="S315" s="12"/>
      <c r="T315" s="12"/>
      <c r="U315" s="65"/>
      <c r="V315" s="12"/>
    </row>
    <row r="316" spans="1:22" s="19" customFormat="1">
      <c r="A316" s="12"/>
      <c r="B316" s="17"/>
      <c r="C316" s="29"/>
      <c r="D316" s="29"/>
      <c r="E316" s="104"/>
      <c r="F316" s="105"/>
      <c r="G316" s="105"/>
      <c r="L316" s="12"/>
      <c r="M316" s="12"/>
      <c r="N316" s="12"/>
      <c r="O316" s="12"/>
      <c r="P316" s="12"/>
      <c r="Q316" s="12"/>
      <c r="R316" s="12"/>
      <c r="S316" s="12"/>
      <c r="T316" s="12"/>
      <c r="U316" s="65"/>
      <c r="V316" s="12"/>
    </row>
    <row r="317" spans="1:22" s="19" customFormat="1">
      <c r="A317" s="12"/>
      <c r="B317" s="17"/>
      <c r="C317" s="29"/>
      <c r="D317" s="29"/>
      <c r="E317" s="104"/>
      <c r="F317" s="105"/>
      <c r="G317" s="105"/>
      <c r="L317" s="12"/>
      <c r="M317" s="12"/>
      <c r="N317" s="12"/>
      <c r="O317" s="12"/>
      <c r="P317" s="12"/>
      <c r="Q317" s="12"/>
      <c r="R317" s="12"/>
      <c r="S317" s="12"/>
      <c r="T317" s="12"/>
      <c r="U317" s="65"/>
      <c r="V317" s="12"/>
    </row>
    <row r="318" spans="1:22" s="19" customFormat="1">
      <c r="A318" s="12"/>
      <c r="B318" s="17"/>
      <c r="C318" s="29"/>
      <c r="D318" s="29"/>
      <c r="E318" s="104"/>
      <c r="F318" s="105"/>
      <c r="G318" s="105"/>
      <c r="L318" s="12"/>
      <c r="M318" s="12"/>
      <c r="N318" s="12"/>
      <c r="O318" s="12"/>
      <c r="P318" s="12"/>
      <c r="Q318" s="12"/>
      <c r="R318" s="12"/>
      <c r="S318" s="12"/>
      <c r="T318" s="12"/>
      <c r="U318" s="65"/>
      <c r="V318" s="12"/>
    </row>
    <row r="319" spans="1:22" s="19" customFormat="1">
      <c r="A319" s="12"/>
      <c r="B319" s="17"/>
      <c r="C319" s="29"/>
      <c r="D319" s="29"/>
      <c r="E319" s="104"/>
      <c r="F319" s="105"/>
      <c r="G319" s="105"/>
      <c r="L319" s="12"/>
      <c r="M319" s="12"/>
      <c r="N319" s="12"/>
      <c r="O319" s="12"/>
      <c r="P319" s="12"/>
      <c r="Q319" s="12"/>
      <c r="R319" s="12"/>
      <c r="S319" s="12"/>
      <c r="T319" s="12"/>
      <c r="U319" s="65"/>
      <c r="V319" s="12"/>
    </row>
    <row r="320" spans="1:22" s="19" customFormat="1">
      <c r="A320" s="12"/>
      <c r="B320" s="17"/>
      <c r="C320" s="29"/>
      <c r="D320" s="29"/>
      <c r="E320" s="104"/>
      <c r="F320" s="105"/>
      <c r="G320" s="105"/>
      <c r="L320" s="12"/>
      <c r="M320" s="12"/>
      <c r="N320" s="12"/>
      <c r="O320" s="12"/>
      <c r="P320" s="12"/>
      <c r="Q320" s="12"/>
      <c r="R320" s="12"/>
      <c r="S320" s="12"/>
      <c r="T320" s="12"/>
      <c r="U320" s="65"/>
      <c r="V320" s="12"/>
    </row>
    <row r="321" spans="1:22" s="19" customFormat="1">
      <c r="A321" s="12"/>
      <c r="B321" s="17"/>
      <c r="C321" s="29"/>
      <c r="D321" s="29"/>
      <c r="E321" s="104"/>
      <c r="F321" s="105"/>
      <c r="G321" s="105"/>
      <c r="L321" s="12"/>
      <c r="M321" s="12"/>
      <c r="N321" s="12"/>
      <c r="O321" s="12"/>
      <c r="P321" s="12"/>
      <c r="Q321" s="12"/>
      <c r="R321" s="12"/>
      <c r="S321" s="12"/>
      <c r="T321" s="12"/>
      <c r="U321" s="65"/>
      <c r="V321" s="12"/>
    </row>
    <row r="322" spans="1:22" s="19" customFormat="1">
      <c r="A322" s="12"/>
      <c r="B322" s="17"/>
      <c r="C322" s="29"/>
      <c r="D322" s="29"/>
      <c r="E322" s="104"/>
      <c r="F322" s="105"/>
      <c r="G322" s="105"/>
      <c r="L322" s="12"/>
      <c r="M322" s="12"/>
      <c r="N322" s="12"/>
      <c r="O322" s="12"/>
      <c r="P322" s="12"/>
      <c r="Q322" s="12"/>
      <c r="R322" s="12"/>
      <c r="S322" s="12"/>
      <c r="T322" s="12"/>
      <c r="U322" s="65"/>
      <c r="V322" s="12"/>
    </row>
    <row r="323" spans="1:22" s="19" customFormat="1">
      <c r="A323" s="12"/>
      <c r="B323" s="17"/>
      <c r="C323" s="29"/>
      <c r="D323" s="29"/>
      <c r="E323" s="104"/>
      <c r="F323" s="105"/>
      <c r="G323" s="105"/>
      <c r="L323" s="12"/>
      <c r="M323" s="12"/>
      <c r="N323" s="12"/>
      <c r="O323" s="12"/>
      <c r="P323" s="12"/>
      <c r="Q323" s="12"/>
      <c r="R323" s="12"/>
      <c r="S323" s="12"/>
      <c r="T323" s="12"/>
      <c r="U323" s="65"/>
      <c r="V323" s="12"/>
    </row>
    <row r="324" spans="1:22" s="19" customFormat="1">
      <c r="A324" s="12"/>
      <c r="B324" s="17"/>
      <c r="C324" s="29"/>
      <c r="D324" s="29"/>
      <c r="E324" s="104"/>
      <c r="F324" s="105"/>
      <c r="G324" s="105"/>
      <c r="L324" s="12"/>
      <c r="M324" s="12"/>
      <c r="N324" s="12"/>
      <c r="O324" s="12"/>
      <c r="P324" s="12"/>
      <c r="Q324" s="12"/>
      <c r="R324" s="12"/>
      <c r="S324" s="12"/>
      <c r="T324" s="12"/>
      <c r="U324" s="65"/>
      <c r="V324" s="12"/>
    </row>
    <row r="325" spans="1:22" s="19" customFormat="1">
      <c r="A325" s="12"/>
      <c r="B325" s="17"/>
      <c r="C325" s="29"/>
      <c r="D325" s="29"/>
      <c r="E325" s="104"/>
      <c r="F325" s="105"/>
      <c r="G325" s="105"/>
      <c r="L325" s="12"/>
      <c r="M325" s="12"/>
      <c r="N325" s="12"/>
      <c r="O325" s="12"/>
      <c r="P325" s="12"/>
      <c r="Q325" s="12"/>
      <c r="R325" s="12"/>
      <c r="S325" s="12"/>
      <c r="T325" s="12"/>
      <c r="U325" s="65"/>
      <c r="V325" s="12"/>
    </row>
    <row r="326" spans="1:22" s="19" customFormat="1">
      <c r="A326" s="12"/>
      <c r="B326" s="17"/>
      <c r="C326" s="29"/>
      <c r="D326" s="29"/>
      <c r="E326" s="104"/>
      <c r="F326" s="105"/>
      <c r="G326" s="105"/>
      <c r="L326" s="12"/>
      <c r="M326" s="12"/>
      <c r="N326" s="12"/>
      <c r="O326" s="12"/>
      <c r="P326" s="12"/>
      <c r="Q326" s="12"/>
      <c r="R326" s="12"/>
      <c r="S326" s="12"/>
      <c r="T326" s="12"/>
      <c r="U326" s="65"/>
      <c r="V326" s="12"/>
    </row>
    <row r="327" spans="1:22" s="19" customFormat="1">
      <c r="A327" s="12"/>
      <c r="B327" s="17"/>
      <c r="C327" s="29"/>
      <c r="D327" s="29"/>
      <c r="E327" s="104"/>
      <c r="F327" s="105"/>
      <c r="G327" s="105"/>
      <c r="L327" s="12"/>
      <c r="M327" s="12"/>
      <c r="N327" s="12"/>
      <c r="O327" s="12"/>
      <c r="P327" s="12"/>
      <c r="Q327" s="12"/>
      <c r="R327" s="12"/>
      <c r="S327" s="12"/>
      <c r="T327" s="12"/>
      <c r="U327" s="65"/>
      <c r="V327" s="12"/>
    </row>
    <row r="328" spans="1:22" s="19" customFormat="1">
      <c r="A328" s="12"/>
      <c r="B328" s="17"/>
      <c r="C328" s="29"/>
      <c r="D328" s="29"/>
      <c r="E328" s="104"/>
      <c r="F328" s="105"/>
      <c r="G328" s="105"/>
      <c r="L328" s="12"/>
      <c r="M328" s="12"/>
      <c r="N328" s="12"/>
      <c r="O328" s="12"/>
      <c r="P328" s="12"/>
      <c r="Q328" s="12"/>
      <c r="R328" s="12"/>
      <c r="S328" s="12"/>
      <c r="T328" s="12"/>
      <c r="U328" s="65"/>
      <c r="V328" s="12"/>
    </row>
    <row r="329" spans="1:22" s="19" customFormat="1">
      <c r="A329" s="12"/>
      <c r="B329" s="17"/>
      <c r="C329" s="29"/>
      <c r="D329" s="29"/>
      <c r="E329" s="104"/>
      <c r="F329" s="105"/>
      <c r="G329" s="105"/>
      <c r="L329" s="12"/>
      <c r="M329" s="12"/>
      <c r="N329" s="12"/>
      <c r="O329" s="12"/>
      <c r="P329" s="12"/>
      <c r="Q329" s="12"/>
      <c r="R329" s="12"/>
      <c r="S329" s="12"/>
      <c r="T329" s="12"/>
      <c r="U329" s="65"/>
      <c r="V329" s="12"/>
    </row>
    <row r="330" spans="1:22" s="19" customFormat="1">
      <c r="A330" s="12"/>
      <c r="B330" s="17"/>
      <c r="C330" s="29"/>
      <c r="D330" s="29"/>
      <c r="E330" s="104"/>
      <c r="F330" s="105"/>
      <c r="G330" s="105"/>
      <c r="L330" s="12"/>
      <c r="M330" s="12"/>
      <c r="N330" s="12"/>
      <c r="O330" s="12"/>
      <c r="P330" s="12"/>
      <c r="Q330" s="12"/>
      <c r="R330" s="12"/>
      <c r="S330" s="12"/>
      <c r="T330" s="12"/>
      <c r="U330" s="65"/>
      <c r="V330" s="12"/>
    </row>
    <row r="331" spans="1:22" s="19" customFormat="1">
      <c r="A331" s="12"/>
      <c r="B331" s="17"/>
      <c r="C331" s="29"/>
      <c r="D331" s="29"/>
      <c r="E331" s="104"/>
      <c r="F331" s="105"/>
      <c r="G331" s="105"/>
      <c r="L331" s="12"/>
      <c r="M331" s="12"/>
      <c r="N331" s="12"/>
      <c r="O331" s="12"/>
      <c r="P331" s="12"/>
      <c r="Q331" s="12"/>
      <c r="R331" s="12"/>
      <c r="S331" s="12"/>
      <c r="T331" s="12"/>
      <c r="U331" s="65"/>
      <c r="V331" s="12"/>
    </row>
    <row r="332" spans="1:22" s="19" customFormat="1">
      <c r="A332" s="12"/>
      <c r="B332" s="17"/>
      <c r="C332" s="29"/>
      <c r="D332" s="29"/>
      <c r="E332" s="104"/>
      <c r="F332" s="105"/>
      <c r="G332" s="105"/>
      <c r="L332" s="12"/>
      <c r="M332" s="12"/>
      <c r="N332" s="12"/>
      <c r="O332" s="12"/>
      <c r="P332" s="12"/>
      <c r="Q332" s="12"/>
      <c r="R332" s="12"/>
      <c r="S332" s="12"/>
      <c r="T332" s="12"/>
      <c r="U332" s="65"/>
      <c r="V332" s="12"/>
    </row>
    <row r="333" spans="1:22" s="19" customFormat="1">
      <c r="A333" s="12"/>
      <c r="B333" s="17"/>
      <c r="C333" s="29"/>
      <c r="D333" s="29"/>
      <c r="E333" s="104"/>
      <c r="F333" s="105"/>
      <c r="G333" s="105"/>
      <c r="L333" s="12"/>
      <c r="M333" s="12"/>
      <c r="N333" s="12"/>
      <c r="O333" s="12"/>
      <c r="P333" s="12"/>
      <c r="Q333" s="12"/>
      <c r="R333" s="12"/>
      <c r="S333" s="12"/>
      <c r="T333" s="12"/>
      <c r="U333" s="65"/>
      <c r="V333" s="12"/>
    </row>
    <row r="334" spans="1:22" s="19" customFormat="1">
      <c r="A334" s="12"/>
      <c r="B334" s="17"/>
      <c r="C334" s="29"/>
      <c r="D334" s="29"/>
      <c r="E334" s="104"/>
      <c r="F334" s="105"/>
      <c r="G334" s="105"/>
      <c r="L334" s="12"/>
      <c r="M334" s="12"/>
      <c r="N334" s="12"/>
      <c r="O334" s="12"/>
      <c r="P334" s="12"/>
      <c r="Q334" s="12"/>
      <c r="R334" s="12"/>
      <c r="S334" s="12"/>
      <c r="T334" s="12"/>
      <c r="U334" s="65"/>
      <c r="V334" s="12"/>
    </row>
    <row r="335" spans="1:22" s="19" customFormat="1">
      <c r="A335" s="12"/>
      <c r="B335" s="17"/>
      <c r="C335" s="29"/>
      <c r="D335" s="29"/>
      <c r="E335" s="104"/>
      <c r="F335" s="105"/>
      <c r="G335" s="105"/>
      <c r="L335" s="12"/>
      <c r="M335" s="12"/>
      <c r="N335" s="12"/>
      <c r="O335" s="12"/>
      <c r="P335" s="12"/>
      <c r="Q335" s="12"/>
      <c r="R335" s="12"/>
      <c r="S335" s="12"/>
      <c r="T335" s="12"/>
      <c r="U335" s="65"/>
      <c r="V335" s="12"/>
    </row>
    <row r="336" spans="1:22" s="19" customFormat="1">
      <c r="A336" s="12"/>
      <c r="B336" s="17"/>
      <c r="C336" s="29"/>
      <c r="D336" s="29"/>
      <c r="E336" s="104"/>
      <c r="F336" s="105"/>
      <c r="G336" s="105"/>
      <c r="L336" s="12"/>
      <c r="M336" s="12"/>
      <c r="N336" s="12"/>
      <c r="O336" s="12"/>
      <c r="P336" s="12"/>
      <c r="Q336" s="12"/>
      <c r="R336" s="12"/>
      <c r="S336" s="12"/>
      <c r="T336" s="12"/>
      <c r="U336" s="65"/>
      <c r="V336" s="12"/>
    </row>
    <row r="337" spans="1:22" s="19" customFormat="1">
      <c r="A337" s="12"/>
      <c r="B337" s="17"/>
      <c r="C337" s="29"/>
      <c r="D337" s="29"/>
      <c r="E337" s="104"/>
      <c r="F337" s="105"/>
      <c r="G337" s="105"/>
      <c r="L337" s="12"/>
      <c r="M337" s="12"/>
      <c r="N337" s="12"/>
      <c r="O337" s="12"/>
      <c r="P337" s="12"/>
      <c r="Q337" s="12"/>
      <c r="R337" s="12"/>
      <c r="S337" s="12"/>
      <c r="T337" s="12"/>
      <c r="U337" s="65"/>
      <c r="V337" s="12"/>
    </row>
  </sheetData>
  <sheetProtection insertRows="0" deleteRows="0"/>
  <protectedRanges>
    <protectedRange sqref="U110:U112 J112:P112 M110:P111" name="Obseg1_2"/>
    <protectedRange sqref="J111:L111" name="Obseg1_1"/>
    <protectedRange sqref="J110:L110" name="Obseg1_2_2"/>
  </protectedRanges>
  <mergeCells count="9">
    <mergeCell ref="A111:L111"/>
    <mergeCell ref="B13:K13"/>
    <mergeCell ref="C2:J2"/>
    <mergeCell ref="C3:J3"/>
    <mergeCell ref="C6:J6"/>
    <mergeCell ref="C7:J7"/>
    <mergeCell ref="C8:J8"/>
    <mergeCell ref="C9:J9"/>
    <mergeCell ref="A110:L110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22 B24:B27">
    <cfRule type="colorScale" priority="6528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83"/>
  <sheetViews>
    <sheetView topLeftCell="A25" zoomScaleNormal="100" zoomScaleSheetLayoutView="100" workbookViewId="0">
      <selection activeCell="Q28" sqref="Q2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77" t="str">
        <f>+'prva stran'!B6</f>
        <v>OSNOVNA ŠOLA ZREČE</v>
      </c>
      <c r="D2" s="578"/>
      <c r="E2" s="578"/>
      <c r="F2" s="578"/>
      <c r="G2" s="578"/>
      <c r="H2" s="578"/>
      <c r="I2" s="578"/>
      <c r="J2" s="578"/>
    </row>
    <row r="3" spans="1:21" ht="15">
      <c r="B3" s="47" t="s">
        <v>131</v>
      </c>
      <c r="C3" s="579" t="str">
        <f>+'prva stran'!B7</f>
        <v>ŠOLSKA CESTA 3, 3214 ZREČE</v>
      </c>
      <c r="D3" s="580"/>
      <c r="E3" s="580"/>
      <c r="F3" s="580"/>
      <c r="G3" s="580"/>
      <c r="H3" s="580"/>
      <c r="I3" s="580"/>
      <c r="J3" s="580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81">
        <f>+'prva stran'!B10</f>
        <v>0</v>
      </c>
      <c r="D6" s="582"/>
      <c r="E6" s="582"/>
      <c r="F6" s="582"/>
      <c r="G6" s="582"/>
      <c r="H6" s="582"/>
      <c r="I6" s="582"/>
      <c r="J6" s="582"/>
    </row>
    <row r="7" spans="1:21" ht="17.45" customHeight="1">
      <c r="B7" s="48" t="s">
        <v>131</v>
      </c>
      <c r="C7" s="583">
        <f>+'prva stran'!B11</f>
        <v>0</v>
      </c>
      <c r="D7" s="584"/>
      <c r="E7" s="584"/>
      <c r="F7" s="584"/>
      <c r="G7" s="584"/>
      <c r="H7" s="584"/>
      <c r="I7" s="584"/>
      <c r="J7" s="584"/>
    </row>
    <row r="8" spans="1:21" ht="17.45" customHeight="1">
      <c r="B8" s="48" t="s">
        <v>132</v>
      </c>
      <c r="C8" s="583">
        <f>+'prva stran'!B12</f>
        <v>0</v>
      </c>
      <c r="D8" s="584"/>
      <c r="E8" s="584"/>
      <c r="F8" s="584"/>
      <c r="G8" s="584"/>
      <c r="H8" s="584"/>
      <c r="I8" s="584"/>
      <c r="J8" s="584"/>
    </row>
    <row r="9" spans="1:21" s="13" customFormat="1" ht="17.45" customHeight="1">
      <c r="A9" s="10"/>
      <c r="B9" s="49" t="s">
        <v>134</v>
      </c>
      <c r="C9" s="585">
        <f>+'prva stran'!B13</f>
        <v>0</v>
      </c>
      <c r="D9" s="584"/>
      <c r="E9" s="584"/>
      <c r="F9" s="584"/>
      <c r="G9" s="584"/>
      <c r="H9" s="584"/>
      <c r="I9" s="584"/>
      <c r="J9" s="58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pred_rekapitulacija'!A21</f>
        <v>8.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76" t="str">
        <f>+'Ponudbeni pred_rekapitulacija'!B21</f>
        <v>EKOLOŠKA SVEŽA ZELENJAVA IN  SADJE, EKOLOŠKO SUHO SADJE</v>
      </c>
      <c r="C13" s="576"/>
      <c r="D13" s="576"/>
      <c r="E13" s="576"/>
      <c r="F13" s="576"/>
      <c r="G13" s="576"/>
      <c r="H13" s="576"/>
      <c r="I13" s="576"/>
      <c r="J13" s="576"/>
      <c r="K13" s="576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52" customFormat="1" ht="12">
      <c r="A16" s="149" t="s">
        <v>2</v>
      </c>
      <c r="B16" s="148" t="s">
        <v>324</v>
      </c>
      <c r="C16" s="149" t="s">
        <v>160</v>
      </c>
      <c r="D16" s="149" t="s">
        <v>1</v>
      </c>
      <c r="E16" s="118"/>
      <c r="F16" s="119">
        <v>5000</v>
      </c>
      <c r="G16" s="208" t="s">
        <v>1</v>
      </c>
      <c r="H16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5000</v>
      </c>
      <c r="I16" s="119" t="str">
        <f>IF(Sklop8[[#This Row],[ZAHTEVANA SHEMA KAKOVOSTI]]&lt;&gt;"",Sklop8[[#This Row],[Preračunana masa/volumen/kos na enoto kg]],"")</f>
        <v/>
      </c>
      <c r="J16" s="144"/>
      <c r="K16" s="263" t="s">
        <v>160</v>
      </c>
      <c r="L16" s="263" t="s">
        <v>160</v>
      </c>
      <c r="M16" s="263" t="s">
        <v>160</v>
      </c>
      <c r="N16" s="146"/>
      <c r="O16" s="264" t="s">
        <v>160</v>
      </c>
      <c r="P16" s="147"/>
      <c r="Q16" s="146">
        <f>+Sklop8[[#This Row],[cena/enota brez DDV v EUR]]*Sklop8[[#This Row],[Stopnja DDV (%)]]</f>
        <v>0</v>
      </c>
      <c r="R16" s="146">
        <f>+Sklop8[[#This Row],[cena/enota brez DDV v EUR]]+Sklop8[[#This Row],[Davek (EUR)]]</f>
        <v>0</v>
      </c>
      <c r="S16" s="146">
        <f>+Sklop8[[#This Row],[cena/enota brez DDV v EUR]]*Sklop8[[#This Row],[Okvirna količina]]</f>
        <v>0</v>
      </c>
      <c r="T16" s="214">
        <f>+Sklop8[[#This Row],[Končna cena/enoto mere (EUR) z DDV]]*Sklop8[[#This Row],[Okvirna količina]]</f>
        <v>0</v>
      </c>
      <c r="U16" s="478" t="s">
        <v>160</v>
      </c>
    </row>
    <row r="17" spans="1:21" s="52" customFormat="1" ht="12">
      <c r="A17" s="149" t="s">
        <v>4</v>
      </c>
      <c r="B17" s="148" t="s">
        <v>325</v>
      </c>
      <c r="C17" s="149" t="s">
        <v>160</v>
      </c>
      <c r="D17" s="149" t="s">
        <v>1</v>
      </c>
      <c r="E17" s="118"/>
      <c r="F17" s="119">
        <v>50</v>
      </c>
      <c r="G17" s="208" t="s">
        <v>1</v>
      </c>
      <c r="H17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81" t="str">
        <f>IF(Sklop8[[#This Row],[ZAHTEVANA SHEMA KAKOVOSTI]]&lt;&gt;"",Sklop8[[#This Row],[Preračunana masa/volumen/kos na enoto kg]],"")</f>
        <v/>
      </c>
      <c r="J17" s="90"/>
      <c r="K17" s="263" t="s">
        <v>160</v>
      </c>
      <c r="L17" s="263" t="s">
        <v>160</v>
      </c>
      <c r="M17" s="263" t="s">
        <v>160</v>
      </c>
      <c r="N17" s="84"/>
      <c r="O17" s="264" t="s">
        <v>160</v>
      </c>
      <c r="P17" s="92"/>
      <c r="Q17" s="84">
        <f>+Sklop8[[#This Row],[cena/enota brez DDV v EUR]]*Sklop8[[#This Row],[Stopnja DDV (%)]]</f>
        <v>0</v>
      </c>
      <c r="R17" s="84">
        <f>+Sklop8[[#This Row],[cena/enota brez DDV v EUR]]+Sklop8[[#This Row],[Davek (EUR)]]</f>
        <v>0</v>
      </c>
      <c r="S17" s="84">
        <f>+Sklop8[[#This Row],[cena/enota brez DDV v EUR]]*Sklop8[[#This Row],[Okvirna količina]]</f>
        <v>0</v>
      </c>
      <c r="T17" s="84">
        <f>+Sklop8[[#This Row],[Končna cena/enoto mere (EUR) z DDV]]*Sklop8[[#This Row],[Okvirna količina]]</f>
        <v>0</v>
      </c>
      <c r="U17" s="132" t="s">
        <v>160</v>
      </c>
    </row>
    <row r="18" spans="1:21" s="52" customFormat="1" ht="12">
      <c r="A18" s="149" t="s">
        <v>5</v>
      </c>
      <c r="B18" s="148" t="s">
        <v>332</v>
      </c>
      <c r="C18" s="149" t="s">
        <v>160</v>
      </c>
      <c r="D18" s="149" t="s">
        <v>1</v>
      </c>
      <c r="E18" s="118"/>
      <c r="F18" s="119">
        <v>1</v>
      </c>
      <c r="G18" s="208" t="s">
        <v>1</v>
      </c>
      <c r="H18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18" s="81" t="str">
        <f>IF(Sklop8[[#This Row],[ZAHTEVANA SHEMA KAKOVOSTI]]&lt;&gt;"",Sklop8[[#This Row],[Preračunana masa/volumen/kos na enoto kg]],"")</f>
        <v/>
      </c>
      <c r="J18" s="90"/>
      <c r="K18" s="263" t="s">
        <v>160</v>
      </c>
      <c r="L18" s="263" t="s">
        <v>160</v>
      </c>
      <c r="M18" s="263" t="s">
        <v>160</v>
      </c>
      <c r="N18" s="84"/>
      <c r="O18" s="264" t="s">
        <v>160</v>
      </c>
      <c r="P18" s="92"/>
      <c r="Q18" s="84">
        <f>+Sklop8[[#This Row],[cena/enota brez DDV v EUR]]*Sklop8[[#This Row],[Stopnja DDV (%)]]</f>
        <v>0</v>
      </c>
      <c r="R18" s="84">
        <f>+Sklop8[[#This Row],[cena/enota brez DDV v EUR]]+Sklop8[[#This Row],[Davek (EUR)]]</f>
        <v>0</v>
      </c>
      <c r="S18" s="84">
        <f>+Sklop8[[#This Row],[cena/enota brez DDV v EUR]]*Sklop8[[#This Row],[Okvirna količina]]</f>
        <v>0</v>
      </c>
      <c r="T18" s="84">
        <f>+Sklop8[[#This Row],[Končna cena/enoto mere (EUR) z DDV]]*Sklop8[[#This Row],[Okvirna količina]]</f>
        <v>0</v>
      </c>
      <c r="U18" s="132" t="s">
        <v>160</v>
      </c>
    </row>
    <row r="19" spans="1:21" s="52" customFormat="1" ht="12">
      <c r="A19" s="149" t="s">
        <v>6</v>
      </c>
      <c r="B19" s="166" t="s">
        <v>664</v>
      </c>
      <c r="C19" s="149" t="s">
        <v>160</v>
      </c>
      <c r="D19" s="149" t="s">
        <v>1</v>
      </c>
      <c r="E19" s="118"/>
      <c r="F19" s="119">
        <v>80</v>
      </c>
      <c r="G19" s="208" t="s">
        <v>1</v>
      </c>
      <c r="H19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9" s="119" t="str">
        <f>IF(Sklop8[[#This Row],[ZAHTEVANA SHEMA KAKOVOSTI]]&lt;&gt;"",Sklop8[[#This Row],[Preračunana masa/volumen/kos na enoto kg]],"")</f>
        <v/>
      </c>
      <c r="J19" s="144"/>
      <c r="K19" s="263" t="s">
        <v>160</v>
      </c>
      <c r="L19" s="263" t="s">
        <v>160</v>
      </c>
      <c r="M19" s="263" t="s">
        <v>160</v>
      </c>
      <c r="N19" s="146"/>
      <c r="O19" s="264" t="s">
        <v>160</v>
      </c>
      <c r="P19" s="147"/>
      <c r="Q19" s="146">
        <f>+Sklop8[[#This Row],[cena/enota brez DDV v EUR]]*Sklop8[[#This Row],[Stopnja DDV (%)]]</f>
        <v>0</v>
      </c>
      <c r="R19" s="146">
        <f>+Sklop8[[#This Row],[cena/enota brez DDV v EUR]]+Sklop8[[#This Row],[Davek (EUR)]]</f>
        <v>0</v>
      </c>
      <c r="S19" s="146">
        <f>+Sklop8[[#This Row],[cena/enota brez DDV v EUR]]*Sklop8[[#This Row],[Okvirna količina]]</f>
        <v>0</v>
      </c>
      <c r="T19" s="214">
        <f>+Sklop8[[#This Row],[Končna cena/enoto mere (EUR) z DDV]]*Sklop8[[#This Row],[Okvirna količina]]</f>
        <v>0</v>
      </c>
      <c r="U19" s="132" t="s">
        <v>160</v>
      </c>
    </row>
    <row r="20" spans="1:21" s="52" customFormat="1" ht="12">
      <c r="A20" s="149" t="s">
        <v>7</v>
      </c>
      <c r="B20" s="166" t="s">
        <v>665</v>
      </c>
      <c r="C20" s="149" t="s">
        <v>160</v>
      </c>
      <c r="D20" s="149" t="s">
        <v>1</v>
      </c>
      <c r="E20" s="118"/>
      <c r="F20" s="119">
        <v>20</v>
      </c>
      <c r="G20" s="208" t="s">
        <v>1</v>
      </c>
      <c r="H20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0" s="81" t="str">
        <f>IF(Sklop8[[#This Row],[ZAHTEVANA SHEMA KAKOVOSTI]]&lt;&gt;"",Sklop8[[#This Row],[Preračunana masa/volumen/kos na enoto kg]],"")</f>
        <v/>
      </c>
      <c r="J20" s="90"/>
      <c r="K20" s="263" t="s">
        <v>160</v>
      </c>
      <c r="L20" s="263" t="s">
        <v>160</v>
      </c>
      <c r="M20" s="263" t="s">
        <v>160</v>
      </c>
      <c r="N20" s="84"/>
      <c r="O20" s="264" t="s">
        <v>160</v>
      </c>
      <c r="P20" s="92"/>
      <c r="Q20" s="84">
        <f>+Sklop8[[#This Row],[cena/enota brez DDV v EUR]]*Sklop8[[#This Row],[Stopnja DDV (%)]]</f>
        <v>0</v>
      </c>
      <c r="R20" s="84">
        <f>+Sklop8[[#This Row],[cena/enota brez DDV v EUR]]+Sklop8[[#This Row],[Davek (EUR)]]</f>
        <v>0</v>
      </c>
      <c r="S20" s="84">
        <f>+Sklop8[[#This Row],[cena/enota brez DDV v EUR]]*Sklop8[[#This Row],[Okvirna količina]]</f>
        <v>0</v>
      </c>
      <c r="T20" s="84">
        <f>+Sklop8[[#This Row],[Končna cena/enoto mere (EUR) z DDV]]*Sklop8[[#This Row],[Okvirna količina]]</f>
        <v>0</v>
      </c>
      <c r="U20" s="132" t="s">
        <v>160</v>
      </c>
    </row>
    <row r="21" spans="1:21" s="52" customFormat="1" ht="12">
      <c r="A21" s="149" t="s">
        <v>8</v>
      </c>
      <c r="B21" s="436" t="s">
        <v>660</v>
      </c>
      <c r="C21" s="149" t="s">
        <v>160</v>
      </c>
      <c r="D21" s="149" t="s">
        <v>1</v>
      </c>
      <c r="E21" s="118"/>
      <c r="F21" s="413">
        <v>200</v>
      </c>
      <c r="G21" s="208" t="s">
        <v>1</v>
      </c>
      <c r="H21" s="41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1" s="422" t="str">
        <f>IF(Sklop8[[#This Row],[ZAHTEVANA SHEMA KAKOVOSTI]]&lt;&gt;"",Sklop8[[#This Row],[Preračunana masa/volumen/kos na enoto kg]],"")</f>
        <v/>
      </c>
      <c r="J21" s="441"/>
      <c r="K21" s="263" t="s">
        <v>160</v>
      </c>
      <c r="L21" s="263" t="s">
        <v>160</v>
      </c>
      <c r="M21" s="263" t="s">
        <v>160</v>
      </c>
      <c r="N21" s="418"/>
      <c r="O21" s="264" t="s">
        <v>160</v>
      </c>
      <c r="P21" s="442"/>
      <c r="Q21" s="418">
        <f>+Sklop8[[#This Row],[cena/enota brez DDV v EUR]]*Sklop8[[#This Row],[Stopnja DDV (%)]]</f>
        <v>0</v>
      </c>
      <c r="R21" s="418">
        <f>+Sklop8[[#This Row],[cena/enota brez DDV v EUR]]+Sklop8[[#This Row],[Davek (EUR)]]</f>
        <v>0</v>
      </c>
      <c r="S21" s="418">
        <f>+Sklop8[[#This Row],[cena/enota brez DDV v EUR]]*Sklop8[[#This Row],[Okvirna količina]]</f>
        <v>0</v>
      </c>
      <c r="T21" s="418">
        <f>+Sklop8[[#This Row],[Končna cena/enoto mere (EUR) z DDV]]*Sklop8[[#This Row],[Okvirna količina]]</f>
        <v>0</v>
      </c>
      <c r="U21" s="132" t="s">
        <v>160</v>
      </c>
    </row>
    <row r="22" spans="1:21" s="52" customFormat="1" ht="12">
      <c r="A22" s="149" t="s">
        <v>9</v>
      </c>
      <c r="B22" s="148" t="s">
        <v>334</v>
      </c>
      <c r="C22" s="149" t="s">
        <v>160</v>
      </c>
      <c r="D22" s="149" t="s">
        <v>1</v>
      </c>
      <c r="E22" s="118"/>
      <c r="F22" s="119">
        <v>10</v>
      </c>
      <c r="G22" s="208" t="s">
        <v>1</v>
      </c>
      <c r="H22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2" s="119" t="str">
        <f>IF(Sklop8[[#This Row],[ZAHTEVANA SHEMA KAKOVOSTI]]&lt;&gt;"",Sklop8[[#This Row],[Preračunana masa/volumen/kos na enoto kg]],"")</f>
        <v/>
      </c>
      <c r="J22" s="144"/>
      <c r="K22" s="263" t="s">
        <v>160</v>
      </c>
      <c r="L22" s="263" t="s">
        <v>160</v>
      </c>
      <c r="M22" s="263" t="s">
        <v>160</v>
      </c>
      <c r="N22" s="146"/>
      <c r="O22" s="264" t="s">
        <v>160</v>
      </c>
      <c r="P22" s="147"/>
      <c r="Q22" s="146">
        <f>+Sklop8[[#This Row],[cena/enota brez DDV v EUR]]*Sklop8[[#This Row],[Stopnja DDV (%)]]</f>
        <v>0</v>
      </c>
      <c r="R22" s="146">
        <f>+Sklop8[[#This Row],[cena/enota brez DDV v EUR]]+Sklop8[[#This Row],[Davek (EUR)]]</f>
        <v>0</v>
      </c>
      <c r="S22" s="146">
        <f>+Sklop8[[#This Row],[cena/enota brez DDV v EUR]]*Sklop8[[#This Row],[Okvirna količina]]</f>
        <v>0</v>
      </c>
      <c r="T22" s="214">
        <f>+Sklop8[[#This Row],[Končna cena/enoto mere (EUR) z DDV]]*Sklop8[[#This Row],[Okvirna količina]]</f>
        <v>0</v>
      </c>
      <c r="U22" s="132" t="s">
        <v>160</v>
      </c>
    </row>
    <row r="23" spans="1:21" s="52" customFormat="1" ht="12">
      <c r="A23" s="149" t="s">
        <v>10</v>
      </c>
      <c r="B23" s="166" t="s">
        <v>323</v>
      </c>
      <c r="C23" s="149" t="s">
        <v>160</v>
      </c>
      <c r="D23" s="149" t="s">
        <v>1</v>
      </c>
      <c r="E23" s="118"/>
      <c r="F23" s="119">
        <v>150</v>
      </c>
      <c r="G23" s="208" t="s">
        <v>1</v>
      </c>
      <c r="H23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3" s="81" t="str">
        <f>IF(Sklop8[[#This Row],[ZAHTEVANA SHEMA KAKOVOSTI]]&lt;&gt;"",Sklop8[[#This Row],[Preračunana masa/volumen/kos na enoto kg]],"")</f>
        <v/>
      </c>
      <c r="J23" s="90"/>
      <c r="K23" s="263" t="s">
        <v>160</v>
      </c>
      <c r="L23" s="263" t="s">
        <v>160</v>
      </c>
      <c r="M23" s="263" t="s">
        <v>160</v>
      </c>
      <c r="N23" s="84"/>
      <c r="O23" s="264" t="s">
        <v>160</v>
      </c>
      <c r="P23" s="92"/>
      <c r="Q23" s="84">
        <f>+Sklop8[[#This Row],[cena/enota brez DDV v EUR]]*Sklop8[[#This Row],[Stopnja DDV (%)]]</f>
        <v>0</v>
      </c>
      <c r="R23" s="84">
        <f>+Sklop8[[#This Row],[cena/enota brez DDV v EUR]]+Sklop8[[#This Row],[Davek (EUR)]]</f>
        <v>0</v>
      </c>
      <c r="S23" s="84">
        <f>+Sklop8[[#This Row],[cena/enota brez DDV v EUR]]*Sklop8[[#This Row],[Okvirna količina]]</f>
        <v>0</v>
      </c>
      <c r="T23" s="84">
        <f>+Sklop8[[#This Row],[Končna cena/enoto mere (EUR) z DDV]]*Sklop8[[#This Row],[Okvirna količina]]</f>
        <v>0</v>
      </c>
      <c r="U23" s="132" t="s">
        <v>160</v>
      </c>
    </row>
    <row r="24" spans="1:21" s="52" customFormat="1" ht="36">
      <c r="A24" s="149" t="s">
        <v>11</v>
      </c>
      <c r="B24" s="148" t="s">
        <v>326</v>
      </c>
      <c r="C24" s="149" t="s">
        <v>160</v>
      </c>
      <c r="D24" s="149" t="s">
        <v>1</v>
      </c>
      <c r="E24" s="118"/>
      <c r="F24" s="119">
        <v>1500</v>
      </c>
      <c r="G24" s="208" t="s">
        <v>1</v>
      </c>
      <c r="H24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24" s="119" t="str">
        <f>IF(Sklop8[[#This Row],[ZAHTEVANA SHEMA KAKOVOSTI]]&lt;&gt;"",Sklop8[[#This Row],[Preračunana masa/volumen/kos na enoto kg]],"")</f>
        <v/>
      </c>
      <c r="J24" s="144"/>
      <c r="K24" s="263" t="s">
        <v>160</v>
      </c>
      <c r="L24" s="263" t="s">
        <v>160</v>
      </c>
      <c r="M24" s="263" t="s">
        <v>160</v>
      </c>
      <c r="N24" s="146"/>
      <c r="O24" s="264" t="s">
        <v>160</v>
      </c>
      <c r="P24" s="147"/>
      <c r="Q24" s="146">
        <f>+Sklop8[[#This Row],[cena/enota brez DDV v EUR]]*Sklop8[[#This Row],[Stopnja DDV (%)]]</f>
        <v>0</v>
      </c>
      <c r="R24" s="146">
        <f>+Sklop8[[#This Row],[cena/enota brez DDV v EUR]]+Sklop8[[#This Row],[Davek (EUR)]]</f>
        <v>0</v>
      </c>
      <c r="S24" s="146">
        <f>+Sklop8[[#This Row],[cena/enota brez DDV v EUR]]*Sklop8[[#This Row],[Okvirna količina]]</f>
        <v>0</v>
      </c>
      <c r="T24" s="214">
        <f>+Sklop8[[#This Row],[Končna cena/enoto mere (EUR) z DDV]]*Sklop8[[#This Row],[Okvirna količina]]</f>
        <v>0</v>
      </c>
      <c r="U24" s="132" t="s">
        <v>160</v>
      </c>
    </row>
    <row r="25" spans="1:21" s="52" customFormat="1" ht="12">
      <c r="A25" s="149" t="s">
        <v>12</v>
      </c>
      <c r="B25" s="196" t="s">
        <v>448</v>
      </c>
      <c r="C25" s="149" t="s">
        <v>160</v>
      </c>
      <c r="D25" s="149" t="s">
        <v>1</v>
      </c>
      <c r="E25" s="118"/>
      <c r="F25" s="191">
        <v>50</v>
      </c>
      <c r="G25" s="208" t="s">
        <v>1</v>
      </c>
      <c r="H25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5" s="191" t="str">
        <f>IF(Sklop8[[#This Row],[ZAHTEVANA SHEMA KAKOVOSTI]]&lt;&gt;"",Sklop8[[#This Row],[Preračunana masa/volumen/kos na enoto kg]],"")</f>
        <v/>
      </c>
      <c r="J25" s="192"/>
      <c r="K25" s="263" t="s">
        <v>160</v>
      </c>
      <c r="L25" s="263" t="s">
        <v>160</v>
      </c>
      <c r="M25" s="263" t="s">
        <v>160</v>
      </c>
      <c r="N25" s="84"/>
      <c r="O25" s="264" t="s">
        <v>160</v>
      </c>
      <c r="P25" s="197"/>
      <c r="Q25" s="193">
        <f>+Sklop8[[#This Row],[cena/enota brez DDV v EUR]]*Sklop8[[#This Row],[Stopnja DDV (%)]]</f>
        <v>0</v>
      </c>
      <c r="R25" s="193">
        <f>+Sklop8[[#This Row],[cena/enota brez DDV v EUR]]+Sklop8[[#This Row],[Davek (EUR)]]</f>
        <v>0</v>
      </c>
      <c r="S25" s="193">
        <f>+Sklop8[[#This Row],[cena/enota brez DDV v EUR]]*Sklop8[[#This Row],[Okvirna količina]]</f>
        <v>0</v>
      </c>
      <c r="T25" s="198">
        <f>+Sklop8[[#This Row],[Končna cena/enoto mere (EUR) z DDV]]*Sklop8[[#This Row],[Okvirna količina]]</f>
        <v>0</v>
      </c>
      <c r="U25" s="132" t="s">
        <v>160</v>
      </c>
    </row>
    <row r="26" spans="1:21" s="52" customFormat="1" ht="12">
      <c r="A26" s="149" t="s">
        <v>13</v>
      </c>
      <c r="B26" s="436" t="s">
        <v>669</v>
      </c>
      <c r="C26" s="149" t="s">
        <v>160</v>
      </c>
      <c r="D26" s="149" t="s">
        <v>1</v>
      </c>
      <c r="E26" s="118"/>
      <c r="F26" s="413">
        <v>30</v>
      </c>
      <c r="G26" s="208" t="s">
        <v>1</v>
      </c>
      <c r="H26" s="41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6" s="422" t="str">
        <f>IF(Sklop8[[#This Row],[ZAHTEVANA SHEMA KAKOVOSTI]]&lt;&gt;"",Sklop8[[#This Row],[Preračunana masa/volumen/kos na enoto kg]],"")</f>
        <v/>
      </c>
      <c r="J26" s="441"/>
      <c r="K26" s="263" t="s">
        <v>160</v>
      </c>
      <c r="L26" s="263" t="s">
        <v>160</v>
      </c>
      <c r="M26" s="263" t="s">
        <v>160</v>
      </c>
      <c r="N26" s="418"/>
      <c r="O26" s="264" t="s">
        <v>160</v>
      </c>
      <c r="P26" s="442"/>
      <c r="Q26" s="418">
        <f>+Sklop8[[#This Row],[cena/enota brez DDV v EUR]]*Sklop8[[#This Row],[Stopnja DDV (%)]]</f>
        <v>0</v>
      </c>
      <c r="R26" s="418">
        <f>+Sklop8[[#This Row],[cena/enota brez DDV v EUR]]+Sklop8[[#This Row],[Davek (EUR)]]</f>
        <v>0</v>
      </c>
      <c r="S26" s="418">
        <f>+Sklop8[[#This Row],[cena/enota brez DDV v EUR]]*Sklop8[[#This Row],[Okvirna količina]]</f>
        <v>0</v>
      </c>
      <c r="T26" s="418">
        <f>+Sklop8[[#This Row],[Končna cena/enoto mere (EUR) z DDV]]*Sklop8[[#This Row],[Okvirna količina]]</f>
        <v>0</v>
      </c>
      <c r="U26" s="132" t="s">
        <v>160</v>
      </c>
    </row>
    <row r="27" spans="1:21" s="52" customFormat="1" ht="12">
      <c r="A27" s="149" t="s">
        <v>14</v>
      </c>
      <c r="B27" s="436" t="s">
        <v>668</v>
      </c>
      <c r="C27" s="149" t="s">
        <v>160</v>
      </c>
      <c r="D27" s="149" t="s">
        <v>1</v>
      </c>
      <c r="E27" s="118"/>
      <c r="F27" s="413">
        <v>30</v>
      </c>
      <c r="G27" s="208" t="s">
        <v>1</v>
      </c>
      <c r="H27" s="41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7" s="413" t="str">
        <f>IF(Sklop8[[#This Row],[ZAHTEVANA SHEMA KAKOVOSTI]]&lt;&gt;"",Sklop8[[#This Row],[Preračunana masa/volumen/kos na enoto kg]],"")</f>
        <v/>
      </c>
      <c r="J27" s="438"/>
      <c r="K27" s="263" t="s">
        <v>160</v>
      </c>
      <c r="L27" s="263" t="s">
        <v>160</v>
      </c>
      <c r="M27" s="263" t="s">
        <v>160</v>
      </c>
      <c r="N27" s="439"/>
      <c r="O27" s="264" t="s">
        <v>160</v>
      </c>
      <c r="P27" s="440"/>
      <c r="Q27" s="439">
        <f>+Sklop8[[#This Row],[cena/enota brez DDV v EUR]]*Sklop8[[#This Row],[Stopnja DDV (%)]]</f>
        <v>0</v>
      </c>
      <c r="R27" s="439">
        <f>+Sklop8[[#This Row],[cena/enota brez DDV v EUR]]+Sklop8[[#This Row],[Davek (EUR)]]</f>
        <v>0</v>
      </c>
      <c r="S27" s="439">
        <f>+Sklop8[[#This Row],[cena/enota brez DDV v EUR]]*Sklop8[[#This Row],[Okvirna količina]]</f>
        <v>0</v>
      </c>
      <c r="T27" s="398">
        <f>+Sklop8[[#This Row],[Končna cena/enoto mere (EUR) z DDV]]*Sklop8[[#This Row],[Okvirna količina]]</f>
        <v>0</v>
      </c>
      <c r="U27" s="132" t="s">
        <v>160</v>
      </c>
    </row>
    <row r="28" spans="1:21" s="52" customFormat="1" ht="12">
      <c r="A28" s="149" t="s">
        <v>15</v>
      </c>
      <c r="B28" s="436" t="s">
        <v>662</v>
      </c>
      <c r="C28" s="149" t="s">
        <v>160</v>
      </c>
      <c r="D28" s="149" t="s">
        <v>1</v>
      </c>
      <c r="E28" s="118"/>
      <c r="F28" s="413">
        <v>100</v>
      </c>
      <c r="G28" s="208" t="s">
        <v>1</v>
      </c>
      <c r="H28" s="41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8" s="422" t="str">
        <f>IF(Sklop8[[#This Row],[ZAHTEVANA SHEMA KAKOVOSTI]]&lt;&gt;"",Sklop8[[#This Row],[Preračunana masa/volumen/kos na enoto kg]],"")</f>
        <v/>
      </c>
      <c r="J28" s="441"/>
      <c r="K28" s="263" t="s">
        <v>160</v>
      </c>
      <c r="L28" s="263" t="s">
        <v>160</v>
      </c>
      <c r="M28" s="263" t="s">
        <v>160</v>
      </c>
      <c r="N28" s="418"/>
      <c r="O28" s="264" t="s">
        <v>160</v>
      </c>
      <c r="P28" s="442"/>
      <c r="Q28" s="418">
        <f>+Sklop8[[#This Row],[cena/enota brez DDV v EUR]]*Sklop8[[#This Row],[Stopnja DDV (%)]]</f>
        <v>0</v>
      </c>
      <c r="R28" s="418">
        <f>+Sklop8[[#This Row],[cena/enota brez DDV v EUR]]+Sklop8[[#This Row],[Davek (EUR)]]</f>
        <v>0</v>
      </c>
      <c r="S28" s="418">
        <f>+Sklop8[[#This Row],[cena/enota brez DDV v EUR]]*Sklop8[[#This Row],[Okvirna količina]]</f>
        <v>0</v>
      </c>
      <c r="T28" s="418">
        <f>+Sklop8[[#This Row],[Končna cena/enoto mere (EUR) z DDV]]*Sklop8[[#This Row],[Okvirna količina]]</f>
        <v>0</v>
      </c>
      <c r="U28" s="132" t="s">
        <v>160</v>
      </c>
    </row>
    <row r="29" spans="1:21" s="52" customFormat="1" ht="12.75" customHeight="1">
      <c r="A29" s="149" t="s">
        <v>16</v>
      </c>
      <c r="B29" s="436" t="s">
        <v>661</v>
      </c>
      <c r="C29" s="149" t="s">
        <v>160</v>
      </c>
      <c r="D29" s="149" t="s">
        <v>1</v>
      </c>
      <c r="E29" s="118"/>
      <c r="F29" s="413">
        <v>400</v>
      </c>
      <c r="G29" s="208" t="s">
        <v>1</v>
      </c>
      <c r="H29" s="41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29" s="422" t="str">
        <f>IF(Sklop8[[#This Row],[ZAHTEVANA SHEMA KAKOVOSTI]]&lt;&gt;"",Sklop8[[#This Row],[Preračunana masa/volumen/kos na enoto kg]],"")</f>
        <v/>
      </c>
      <c r="J29" s="441"/>
      <c r="K29" s="263" t="s">
        <v>160</v>
      </c>
      <c r="L29" s="263" t="s">
        <v>160</v>
      </c>
      <c r="M29" s="263" t="s">
        <v>160</v>
      </c>
      <c r="N29" s="418"/>
      <c r="O29" s="264" t="s">
        <v>160</v>
      </c>
      <c r="P29" s="442"/>
      <c r="Q29" s="418">
        <f>+Sklop8[[#This Row],[cena/enota brez DDV v EUR]]*Sklop8[[#This Row],[Stopnja DDV (%)]]</f>
        <v>0</v>
      </c>
      <c r="R29" s="418">
        <f>+Sklop8[[#This Row],[cena/enota brez DDV v EUR]]+Sklop8[[#This Row],[Davek (EUR)]]</f>
        <v>0</v>
      </c>
      <c r="S29" s="418">
        <f>+Sklop8[[#This Row],[cena/enota brez DDV v EUR]]*Sklop8[[#This Row],[Okvirna količina]]</f>
        <v>0</v>
      </c>
      <c r="T29" s="418">
        <f>+Sklop8[[#This Row],[Končna cena/enoto mere (EUR) z DDV]]*Sklop8[[#This Row],[Okvirna količina]]</f>
        <v>0</v>
      </c>
      <c r="U29" s="132" t="s">
        <v>160</v>
      </c>
    </row>
    <row r="30" spans="1:21" s="52" customFormat="1" ht="12">
      <c r="A30" s="149" t="s">
        <v>17</v>
      </c>
      <c r="B30" s="148" t="s">
        <v>329</v>
      </c>
      <c r="C30" s="149" t="s">
        <v>160</v>
      </c>
      <c r="D30" s="149" t="s">
        <v>1</v>
      </c>
      <c r="E30" s="118"/>
      <c r="F30" s="119">
        <v>100</v>
      </c>
      <c r="G30" s="208" t="s">
        <v>1</v>
      </c>
      <c r="H30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0" s="81" t="str">
        <f>IF(Sklop8[[#This Row],[ZAHTEVANA SHEMA KAKOVOSTI]]&lt;&gt;"",Sklop8[[#This Row],[Preračunana masa/volumen/kos na enoto kg]],"")</f>
        <v/>
      </c>
      <c r="J30" s="90"/>
      <c r="K30" s="263" t="s">
        <v>160</v>
      </c>
      <c r="L30" s="263" t="s">
        <v>160</v>
      </c>
      <c r="M30" s="263" t="s">
        <v>160</v>
      </c>
      <c r="N30" s="84"/>
      <c r="O30" s="264" t="s">
        <v>160</v>
      </c>
      <c r="P30" s="92"/>
      <c r="Q30" s="84">
        <f>+Sklop8[[#This Row],[cena/enota brez DDV v EUR]]*Sklop8[[#This Row],[Stopnja DDV (%)]]</f>
        <v>0</v>
      </c>
      <c r="R30" s="84">
        <f>+Sklop8[[#This Row],[cena/enota brez DDV v EUR]]+Sklop8[[#This Row],[Davek (EUR)]]</f>
        <v>0</v>
      </c>
      <c r="S30" s="84">
        <f>+Sklop8[[#This Row],[cena/enota brez DDV v EUR]]*Sklop8[[#This Row],[Okvirna količina]]</f>
        <v>0</v>
      </c>
      <c r="T30" s="84">
        <f>+Sklop8[[#This Row],[Končna cena/enoto mere (EUR) z DDV]]*Sklop8[[#This Row],[Okvirna količina]]</f>
        <v>0</v>
      </c>
      <c r="U30" s="132" t="s">
        <v>160</v>
      </c>
    </row>
    <row r="31" spans="1:21" s="52" customFormat="1" ht="12">
      <c r="A31" s="149" t="s">
        <v>18</v>
      </c>
      <c r="B31" s="148" t="s">
        <v>328</v>
      </c>
      <c r="C31" s="149" t="s">
        <v>160</v>
      </c>
      <c r="D31" s="149" t="s">
        <v>1</v>
      </c>
      <c r="E31" s="118"/>
      <c r="F31" s="119">
        <v>40</v>
      </c>
      <c r="G31" s="208" t="s">
        <v>1</v>
      </c>
      <c r="H31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1" s="119" t="str">
        <f>IF(Sklop8[[#This Row],[ZAHTEVANA SHEMA KAKOVOSTI]]&lt;&gt;"",Sklop8[[#This Row],[Preračunana masa/volumen/kos na enoto kg]],"")</f>
        <v/>
      </c>
      <c r="J31" s="144"/>
      <c r="K31" s="263" t="s">
        <v>160</v>
      </c>
      <c r="L31" s="263" t="s">
        <v>160</v>
      </c>
      <c r="M31" s="263" t="s">
        <v>160</v>
      </c>
      <c r="N31" s="146"/>
      <c r="O31" s="264" t="s">
        <v>160</v>
      </c>
      <c r="P31" s="147"/>
      <c r="Q31" s="146">
        <f>+Sklop8[[#This Row],[cena/enota brez DDV v EUR]]*Sklop8[[#This Row],[Stopnja DDV (%)]]</f>
        <v>0</v>
      </c>
      <c r="R31" s="146">
        <f>+Sklop8[[#This Row],[cena/enota brez DDV v EUR]]+Sklop8[[#This Row],[Davek (EUR)]]</f>
        <v>0</v>
      </c>
      <c r="S31" s="146">
        <f>+Sklop8[[#This Row],[cena/enota brez DDV v EUR]]*Sklop8[[#This Row],[Okvirna količina]]</f>
        <v>0</v>
      </c>
      <c r="T31" s="214">
        <f>+Sklop8[[#This Row],[Končna cena/enoto mere (EUR) z DDV]]*Sklop8[[#This Row],[Okvirna količina]]</f>
        <v>0</v>
      </c>
      <c r="U31" s="132" t="s">
        <v>160</v>
      </c>
    </row>
    <row r="32" spans="1:21" s="52" customFormat="1" ht="12">
      <c r="A32" s="149" t="s">
        <v>19</v>
      </c>
      <c r="B32" s="436" t="s">
        <v>644</v>
      </c>
      <c r="C32" s="149" t="s">
        <v>160</v>
      </c>
      <c r="D32" s="149" t="s">
        <v>1</v>
      </c>
      <c r="E32" s="118"/>
      <c r="F32" s="413">
        <v>80</v>
      </c>
      <c r="G32" s="208" t="s">
        <v>1</v>
      </c>
      <c r="H32" s="41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2" s="413" t="str">
        <f>IF(Sklop8[[#This Row],[ZAHTEVANA SHEMA KAKOVOSTI]]&lt;&gt;"",Sklop8[[#This Row],[Preračunana masa/volumen/kos na enoto kg]],"")</f>
        <v/>
      </c>
      <c r="J32" s="438"/>
      <c r="K32" s="263" t="s">
        <v>160</v>
      </c>
      <c r="L32" s="263" t="s">
        <v>160</v>
      </c>
      <c r="M32" s="263" t="s">
        <v>160</v>
      </c>
      <c r="N32" s="439"/>
      <c r="O32" s="264" t="s">
        <v>160</v>
      </c>
      <c r="P32" s="440"/>
      <c r="Q32" s="439">
        <f>+Sklop8[[#This Row],[cena/enota brez DDV v EUR]]*Sklop8[[#This Row],[Stopnja DDV (%)]]</f>
        <v>0</v>
      </c>
      <c r="R32" s="439">
        <f>+Sklop8[[#This Row],[cena/enota brez DDV v EUR]]+Sklop8[[#This Row],[Davek (EUR)]]</f>
        <v>0</v>
      </c>
      <c r="S32" s="439">
        <f>+Sklop8[[#This Row],[cena/enota brez DDV v EUR]]*Sklop8[[#This Row],[Okvirna količina]]</f>
        <v>0</v>
      </c>
      <c r="T32" s="398">
        <f>+Sklop8[[#This Row],[Končna cena/enoto mere (EUR) z DDV]]*Sklop8[[#This Row],[Okvirna količina]]</f>
        <v>0</v>
      </c>
      <c r="U32" s="132" t="s">
        <v>160</v>
      </c>
    </row>
    <row r="33" spans="1:21" s="52" customFormat="1" ht="12">
      <c r="A33" s="149" t="s">
        <v>20</v>
      </c>
      <c r="B33" s="436" t="s">
        <v>645</v>
      </c>
      <c r="C33" s="149" t="s">
        <v>160</v>
      </c>
      <c r="D33" s="149" t="s">
        <v>1</v>
      </c>
      <c r="E33" s="118"/>
      <c r="F33" s="413">
        <v>10</v>
      </c>
      <c r="G33" s="208" t="s">
        <v>1</v>
      </c>
      <c r="H33" s="41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3" s="413" t="str">
        <f>IF(Sklop8[[#This Row],[ZAHTEVANA SHEMA KAKOVOSTI]]&lt;&gt;"",Sklop8[[#This Row],[Preračunana masa/volumen/kos na enoto kg]],"")</f>
        <v/>
      </c>
      <c r="J33" s="438"/>
      <c r="K33" s="263" t="s">
        <v>160</v>
      </c>
      <c r="L33" s="263" t="s">
        <v>160</v>
      </c>
      <c r="M33" s="263" t="s">
        <v>160</v>
      </c>
      <c r="N33" s="439"/>
      <c r="O33" s="264" t="s">
        <v>160</v>
      </c>
      <c r="P33" s="440"/>
      <c r="Q33" s="439">
        <f>+Sklop8[[#This Row],[cena/enota brez DDV v EUR]]*Sklop8[[#This Row],[Stopnja DDV (%)]]</f>
        <v>0</v>
      </c>
      <c r="R33" s="439">
        <f>+Sklop8[[#This Row],[cena/enota brez DDV v EUR]]+Sklop8[[#This Row],[Davek (EUR)]]</f>
        <v>0</v>
      </c>
      <c r="S33" s="439">
        <f>+Sklop8[[#This Row],[cena/enota brez DDV v EUR]]*Sklop8[[#This Row],[Okvirna količina]]</f>
        <v>0</v>
      </c>
      <c r="T33" s="398">
        <f>+Sklop8[[#This Row],[Končna cena/enoto mere (EUR) z DDV]]*Sklop8[[#This Row],[Okvirna količina]]</f>
        <v>0</v>
      </c>
      <c r="U33" s="132" t="s">
        <v>160</v>
      </c>
    </row>
    <row r="34" spans="1:21" s="52" customFormat="1" ht="24">
      <c r="A34" s="149" t="s">
        <v>21</v>
      </c>
      <c r="B34" s="148" t="s">
        <v>653</v>
      </c>
      <c r="C34" s="149" t="s">
        <v>160</v>
      </c>
      <c r="D34" s="149" t="s">
        <v>1</v>
      </c>
      <c r="E34" s="118"/>
      <c r="F34" s="119">
        <v>5</v>
      </c>
      <c r="G34" s="208" t="s">
        <v>1</v>
      </c>
      <c r="H34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4" s="119" t="str">
        <f>IF(Sklop8[[#This Row],[ZAHTEVANA SHEMA KAKOVOSTI]]&lt;&gt;"",Sklop8[[#This Row],[Preračunana masa/volumen/kos na enoto kg]],"")</f>
        <v/>
      </c>
      <c r="J34" s="144"/>
      <c r="K34" s="263" t="s">
        <v>160</v>
      </c>
      <c r="L34" s="263" t="s">
        <v>160</v>
      </c>
      <c r="M34" s="263" t="s">
        <v>160</v>
      </c>
      <c r="N34" s="146"/>
      <c r="O34" s="264" t="s">
        <v>160</v>
      </c>
      <c r="P34" s="147"/>
      <c r="Q34" s="146">
        <f>+Sklop8[[#This Row],[cena/enota brez DDV v EUR]]*Sklop8[[#This Row],[Stopnja DDV (%)]]</f>
        <v>0</v>
      </c>
      <c r="R34" s="146">
        <f>+Sklop8[[#This Row],[cena/enota brez DDV v EUR]]+Sklop8[[#This Row],[Davek (EUR)]]</f>
        <v>0</v>
      </c>
      <c r="S34" s="146">
        <f>+Sklop8[[#This Row],[cena/enota brez DDV v EUR]]*Sklop8[[#This Row],[Okvirna količina]]</f>
        <v>0</v>
      </c>
      <c r="T34" s="214">
        <f>+Sklop8[[#This Row],[Končna cena/enoto mere (EUR) z DDV]]*Sklop8[[#This Row],[Okvirna količina]]</f>
        <v>0</v>
      </c>
      <c r="U34" s="132" t="s">
        <v>160</v>
      </c>
    </row>
    <row r="35" spans="1:21" s="52" customFormat="1" ht="12">
      <c r="A35" s="149" t="s">
        <v>22</v>
      </c>
      <c r="B35" s="148" t="s">
        <v>327</v>
      </c>
      <c r="C35" s="149" t="s">
        <v>160</v>
      </c>
      <c r="D35" s="149" t="s">
        <v>1</v>
      </c>
      <c r="E35" s="118"/>
      <c r="F35" s="119">
        <v>10</v>
      </c>
      <c r="G35" s="208" t="s">
        <v>1</v>
      </c>
      <c r="H35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5" s="119" t="str">
        <f>IF(Sklop8[[#This Row],[ZAHTEVANA SHEMA KAKOVOSTI]]&lt;&gt;"",Sklop8[[#This Row],[Preračunana masa/volumen/kos na enoto kg]],"")</f>
        <v/>
      </c>
      <c r="J35" s="144"/>
      <c r="K35" s="263" t="s">
        <v>160</v>
      </c>
      <c r="L35" s="263" t="s">
        <v>160</v>
      </c>
      <c r="M35" s="263" t="s">
        <v>160</v>
      </c>
      <c r="N35" s="146"/>
      <c r="O35" s="264" t="s">
        <v>160</v>
      </c>
      <c r="P35" s="147"/>
      <c r="Q35" s="146">
        <f>+Sklop8[[#This Row],[cena/enota brez DDV v EUR]]*Sklop8[[#This Row],[Stopnja DDV (%)]]</f>
        <v>0</v>
      </c>
      <c r="R35" s="146">
        <f>+Sklop8[[#This Row],[cena/enota brez DDV v EUR]]+Sklop8[[#This Row],[Davek (EUR)]]</f>
        <v>0</v>
      </c>
      <c r="S35" s="146">
        <f>+Sklop8[[#This Row],[cena/enota brez DDV v EUR]]*Sklop8[[#This Row],[Okvirna količina]]</f>
        <v>0</v>
      </c>
      <c r="T35" s="214">
        <f>+Sklop8[[#This Row],[Končna cena/enoto mere (EUR) z DDV]]*Sklop8[[#This Row],[Okvirna količina]]</f>
        <v>0</v>
      </c>
      <c r="U35" s="132" t="s">
        <v>160</v>
      </c>
    </row>
    <row r="36" spans="1:21" s="52" customFormat="1" ht="12">
      <c r="A36" s="149" t="s">
        <v>23</v>
      </c>
      <c r="B36" s="148" t="s">
        <v>330</v>
      </c>
      <c r="C36" s="149" t="s">
        <v>160</v>
      </c>
      <c r="D36" s="149" t="s">
        <v>1</v>
      </c>
      <c r="E36" s="118"/>
      <c r="F36" s="119">
        <v>10</v>
      </c>
      <c r="G36" s="208" t="s">
        <v>1</v>
      </c>
      <c r="H36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6" s="81" t="str">
        <f>IF(Sklop8[[#This Row],[ZAHTEVANA SHEMA KAKOVOSTI]]&lt;&gt;"",Sklop8[[#This Row],[Preračunana masa/volumen/kos na enoto kg]],"")</f>
        <v/>
      </c>
      <c r="J36" s="90"/>
      <c r="K36" s="263" t="s">
        <v>160</v>
      </c>
      <c r="L36" s="263" t="s">
        <v>160</v>
      </c>
      <c r="M36" s="263" t="s">
        <v>160</v>
      </c>
      <c r="N36" s="84"/>
      <c r="O36" s="264" t="s">
        <v>160</v>
      </c>
      <c r="P36" s="92"/>
      <c r="Q36" s="84">
        <f>+Sklop8[[#This Row],[cena/enota brez DDV v EUR]]*Sklop8[[#This Row],[Stopnja DDV (%)]]</f>
        <v>0</v>
      </c>
      <c r="R36" s="84">
        <f>+Sklop8[[#This Row],[cena/enota brez DDV v EUR]]+Sklop8[[#This Row],[Davek (EUR)]]</f>
        <v>0</v>
      </c>
      <c r="S36" s="84">
        <f>+Sklop8[[#This Row],[cena/enota brez DDV v EUR]]*Sklop8[[#This Row],[Okvirna količina]]</f>
        <v>0</v>
      </c>
      <c r="T36" s="84">
        <f>+Sklop8[[#This Row],[Končna cena/enoto mere (EUR) z DDV]]*Sklop8[[#This Row],[Okvirna količina]]</f>
        <v>0</v>
      </c>
      <c r="U36" s="132" t="s">
        <v>160</v>
      </c>
    </row>
    <row r="37" spans="1:21" s="52" customFormat="1" ht="12">
      <c r="A37" s="149" t="s">
        <v>24</v>
      </c>
      <c r="B37" s="148" t="s">
        <v>654</v>
      </c>
      <c r="C37" s="149" t="s">
        <v>160</v>
      </c>
      <c r="D37" s="149" t="s">
        <v>1</v>
      </c>
      <c r="E37" s="118"/>
      <c r="F37" s="119">
        <v>50</v>
      </c>
      <c r="G37" s="208" t="s">
        <v>1</v>
      </c>
      <c r="H37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7" s="119" t="str">
        <f>IF(Sklop8[[#This Row],[ZAHTEVANA SHEMA KAKOVOSTI]]&lt;&gt;"",Sklop8[[#This Row],[Preračunana masa/volumen/kos na enoto kg]],"")</f>
        <v/>
      </c>
      <c r="J37" s="144"/>
      <c r="K37" s="263" t="s">
        <v>160</v>
      </c>
      <c r="L37" s="263" t="s">
        <v>160</v>
      </c>
      <c r="M37" s="263" t="s">
        <v>160</v>
      </c>
      <c r="N37" s="146"/>
      <c r="O37" s="264" t="s">
        <v>160</v>
      </c>
      <c r="P37" s="147"/>
      <c r="Q37" s="146">
        <f>+Sklop8[[#This Row],[cena/enota brez DDV v EUR]]*Sklop8[[#This Row],[Stopnja DDV (%)]]</f>
        <v>0</v>
      </c>
      <c r="R37" s="146">
        <f>+Sklop8[[#This Row],[cena/enota brez DDV v EUR]]+Sklop8[[#This Row],[Davek (EUR)]]</f>
        <v>0</v>
      </c>
      <c r="S37" s="146">
        <f>+Sklop8[[#This Row],[cena/enota brez DDV v EUR]]*Sklop8[[#This Row],[Okvirna količina]]</f>
        <v>0</v>
      </c>
      <c r="T37" s="214">
        <f>+Sklop8[[#This Row],[Končna cena/enoto mere (EUR) z DDV]]*Sklop8[[#This Row],[Okvirna količina]]</f>
        <v>0</v>
      </c>
      <c r="U37" s="132" t="s">
        <v>160</v>
      </c>
    </row>
    <row r="38" spans="1:21" s="52" customFormat="1" ht="12">
      <c r="A38" s="149" t="s">
        <v>25</v>
      </c>
      <c r="B38" s="148" t="s">
        <v>655</v>
      </c>
      <c r="C38" s="149" t="s">
        <v>160</v>
      </c>
      <c r="D38" s="149" t="s">
        <v>1</v>
      </c>
      <c r="E38" s="118"/>
      <c r="F38" s="413">
        <v>130</v>
      </c>
      <c r="G38" s="208" t="s">
        <v>1</v>
      </c>
      <c r="H38" s="41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38" s="413" t="str">
        <f>IF(Sklop8[[#This Row],[ZAHTEVANA SHEMA KAKOVOSTI]]&lt;&gt;"",Sklop8[[#This Row],[Preračunana masa/volumen/kos na enoto kg]],"")</f>
        <v/>
      </c>
      <c r="J38" s="438"/>
      <c r="K38" s="263" t="s">
        <v>160</v>
      </c>
      <c r="L38" s="263" t="s">
        <v>160</v>
      </c>
      <c r="M38" s="263" t="s">
        <v>160</v>
      </c>
      <c r="N38" s="439"/>
      <c r="O38" s="264" t="s">
        <v>160</v>
      </c>
      <c r="P38" s="440"/>
      <c r="Q38" s="439">
        <f>+Sklop8[[#This Row],[cena/enota brez DDV v EUR]]*Sklop8[[#This Row],[Stopnja DDV (%)]]</f>
        <v>0</v>
      </c>
      <c r="R38" s="439">
        <f>+Sklop8[[#This Row],[cena/enota brez DDV v EUR]]+Sklop8[[#This Row],[Davek (EUR)]]</f>
        <v>0</v>
      </c>
      <c r="S38" s="439">
        <f>+Sklop8[[#This Row],[cena/enota brez DDV v EUR]]*Sklop8[[#This Row],[Okvirna količina]]</f>
        <v>0</v>
      </c>
      <c r="T38" s="398">
        <f>+Sklop8[[#This Row],[Končna cena/enoto mere (EUR) z DDV]]*Sklop8[[#This Row],[Okvirna količina]]</f>
        <v>0</v>
      </c>
      <c r="U38" s="132" t="s">
        <v>160</v>
      </c>
    </row>
    <row r="39" spans="1:21" s="52" customFormat="1" ht="12">
      <c r="A39" s="149" t="s">
        <v>26</v>
      </c>
      <c r="B39" s="148" t="s">
        <v>656</v>
      </c>
      <c r="C39" s="149" t="s">
        <v>160</v>
      </c>
      <c r="D39" s="149" t="s">
        <v>1</v>
      </c>
      <c r="E39" s="118"/>
      <c r="F39" s="413">
        <v>30</v>
      </c>
      <c r="G39" s="208" t="s">
        <v>1</v>
      </c>
      <c r="H39" s="41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9" s="413" t="str">
        <f>IF(Sklop8[[#This Row],[ZAHTEVANA SHEMA KAKOVOSTI]]&lt;&gt;"",Sklop8[[#This Row],[Preračunana masa/volumen/kos na enoto kg]],"")</f>
        <v/>
      </c>
      <c r="J39" s="438"/>
      <c r="K39" s="263" t="s">
        <v>160</v>
      </c>
      <c r="L39" s="263" t="s">
        <v>160</v>
      </c>
      <c r="M39" s="263" t="s">
        <v>160</v>
      </c>
      <c r="N39" s="439"/>
      <c r="O39" s="264" t="s">
        <v>160</v>
      </c>
      <c r="P39" s="440"/>
      <c r="Q39" s="439">
        <f>+Sklop8[[#This Row],[cena/enota brez DDV v EUR]]*Sklop8[[#This Row],[Stopnja DDV (%)]]</f>
        <v>0</v>
      </c>
      <c r="R39" s="439">
        <f>+Sklop8[[#This Row],[cena/enota brez DDV v EUR]]+Sklop8[[#This Row],[Davek (EUR)]]</f>
        <v>0</v>
      </c>
      <c r="S39" s="439">
        <f>+Sklop8[[#This Row],[cena/enota brez DDV v EUR]]*Sklop8[[#This Row],[Okvirna količina]]</f>
        <v>0</v>
      </c>
      <c r="T39" s="398">
        <f>+Sklop8[[#This Row],[Končna cena/enoto mere (EUR) z DDV]]*Sklop8[[#This Row],[Okvirna količina]]</f>
        <v>0</v>
      </c>
      <c r="U39" s="132" t="s">
        <v>160</v>
      </c>
    </row>
    <row r="40" spans="1:21" s="52" customFormat="1" ht="12">
      <c r="A40" s="149" t="s">
        <v>27</v>
      </c>
      <c r="B40" s="148" t="s">
        <v>657</v>
      </c>
      <c r="C40" s="149" t="s">
        <v>160</v>
      </c>
      <c r="D40" s="149" t="s">
        <v>1</v>
      </c>
      <c r="E40" s="412"/>
      <c r="F40" s="413">
        <v>80</v>
      </c>
      <c r="G40" s="208" t="s">
        <v>1</v>
      </c>
      <c r="H40" s="41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0" s="413" t="str">
        <f>IF(Sklop8[[#This Row],[ZAHTEVANA SHEMA KAKOVOSTI]]&lt;&gt;"",Sklop8[[#This Row],[Preračunana masa/volumen/kos na enoto kg]],"")</f>
        <v/>
      </c>
      <c r="J40" s="438"/>
      <c r="K40" s="263" t="s">
        <v>160</v>
      </c>
      <c r="L40" s="263" t="s">
        <v>160</v>
      </c>
      <c r="M40" s="263" t="s">
        <v>160</v>
      </c>
      <c r="N40" s="439"/>
      <c r="O40" s="264" t="s">
        <v>160</v>
      </c>
      <c r="P40" s="440"/>
      <c r="Q40" s="439">
        <f>+Sklop8[[#This Row],[cena/enota brez DDV v EUR]]*Sklop8[[#This Row],[Stopnja DDV (%)]]</f>
        <v>0</v>
      </c>
      <c r="R40" s="439">
        <f>+Sklop8[[#This Row],[cena/enota brez DDV v EUR]]+Sklop8[[#This Row],[Davek (EUR)]]</f>
        <v>0</v>
      </c>
      <c r="S40" s="439">
        <f>+Sklop8[[#This Row],[cena/enota brez DDV v EUR]]*Sklop8[[#This Row],[Okvirna količina]]</f>
        <v>0</v>
      </c>
      <c r="T40" s="398">
        <f>+Sklop8[[#This Row],[Končna cena/enoto mere (EUR) z DDV]]*Sklop8[[#This Row],[Okvirna količina]]</f>
        <v>0</v>
      </c>
      <c r="U40" s="132" t="s">
        <v>160</v>
      </c>
    </row>
    <row r="41" spans="1:21" s="52" customFormat="1" ht="12">
      <c r="A41" s="149" t="s">
        <v>28</v>
      </c>
      <c r="B41" s="436" t="s">
        <v>659</v>
      </c>
      <c r="C41" s="149" t="s">
        <v>160</v>
      </c>
      <c r="D41" s="149" t="s">
        <v>1</v>
      </c>
      <c r="E41" s="118"/>
      <c r="F41" s="413">
        <v>200</v>
      </c>
      <c r="G41" s="208" t="s">
        <v>1</v>
      </c>
      <c r="H41" s="41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1" s="413" t="str">
        <f>IF(Sklop8[[#This Row],[ZAHTEVANA SHEMA KAKOVOSTI]]&lt;&gt;"",Sklop8[[#This Row],[Preračunana masa/volumen/kos na enoto kg]],"")</f>
        <v/>
      </c>
      <c r="J41" s="438"/>
      <c r="K41" s="263" t="s">
        <v>160</v>
      </c>
      <c r="L41" s="263" t="s">
        <v>160</v>
      </c>
      <c r="M41" s="263" t="s">
        <v>160</v>
      </c>
      <c r="N41" s="439"/>
      <c r="O41" s="264" t="s">
        <v>160</v>
      </c>
      <c r="P41" s="440"/>
      <c r="Q41" s="439">
        <f>+Sklop8[[#This Row],[cena/enota brez DDV v EUR]]*Sklop8[[#This Row],[Stopnja DDV (%)]]</f>
        <v>0</v>
      </c>
      <c r="R41" s="439">
        <f>+Sklop8[[#This Row],[cena/enota brez DDV v EUR]]+Sklop8[[#This Row],[Davek (EUR)]]</f>
        <v>0</v>
      </c>
      <c r="S41" s="439">
        <f>+Sklop8[[#This Row],[cena/enota brez DDV v EUR]]*Sklop8[[#This Row],[Okvirna količina]]</f>
        <v>0</v>
      </c>
      <c r="T41" s="398">
        <f>+Sklop8[[#This Row],[Končna cena/enoto mere (EUR) z DDV]]*Sklop8[[#This Row],[Okvirna količina]]</f>
        <v>0</v>
      </c>
      <c r="U41" s="132" t="s">
        <v>160</v>
      </c>
    </row>
    <row r="42" spans="1:21" s="52" customFormat="1" ht="12">
      <c r="A42" s="149" t="s">
        <v>29</v>
      </c>
      <c r="B42" s="148" t="s">
        <v>446</v>
      </c>
      <c r="C42" s="149" t="s">
        <v>160</v>
      </c>
      <c r="D42" s="149" t="s">
        <v>1</v>
      </c>
      <c r="E42" s="118"/>
      <c r="F42" s="119">
        <v>150</v>
      </c>
      <c r="G42" s="208" t="s">
        <v>1</v>
      </c>
      <c r="H42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42" s="119" t="str">
        <f>IF(Sklop8[[#This Row],[ZAHTEVANA SHEMA KAKOVOSTI]]&lt;&gt;"",Sklop8[[#This Row],[Preračunana masa/volumen/kos na enoto kg]],"")</f>
        <v/>
      </c>
      <c r="J42" s="144"/>
      <c r="K42" s="263" t="s">
        <v>160</v>
      </c>
      <c r="L42" s="263" t="s">
        <v>160</v>
      </c>
      <c r="M42" s="263" t="s">
        <v>160</v>
      </c>
      <c r="N42" s="146"/>
      <c r="O42" s="264" t="s">
        <v>160</v>
      </c>
      <c r="P42" s="147"/>
      <c r="Q42" s="146">
        <f>+Sklop8[[#This Row],[cena/enota brez DDV v EUR]]*Sklop8[[#This Row],[Stopnja DDV (%)]]</f>
        <v>0</v>
      </c>
      <c r="R42" s="146">
        <f>+Sklop8[[#This Row],[cena/enota brez DDV v EUR]]+Sklop8[[#This Row],[Davek (EUR)]]</f>
        <v>0</v>
      </c>
      <c r="S42" s="146">
        <f>+Sklop8[[#This Row],[cena/enota brez DDV v EUR]]*Sklop8[[#This Row],[Okvirna količina]]</f>
        <v>0</v>
      </c>
      <c r="T42" s="214">
        <f>+Sklop8[[#This Row],[Končna cena/enoto mere (EUR) z DDV]]*Sklop8[[#This Row],[Okvirna količina]]</f>
        <v>0</v>
      </c>
      <c r="U42" s="132" t="s">
        <v>160</v>
      </c>
    </row>
    <row r="43" spans="1:21" s="52" customFormat="1" ht="12">
      <c r="A43" s="149" t="s">
        <v>30</v>
      </c>
      <c r="B43" s="436" t="s">
        <v>666</v>
      </c>
      <c r="C43" s="149" t="s">
        <v>160</v>
      </c>
      <c r="D43" s="149" t="s">
        <v>1</v>
      </c>
      <c r="E43" s="118"/>
      <c r="F43" s="413">
        <v>20</v>
      </c>
      <c r="G43" s="208" t="s">
        <v>1</v>
      </c>
      <c r="H43" s="41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3" s="413" t="str">
        <f>IF(Sklop8[[#This Row],[ZAHTEVANA SHEMA KAKOVOSTI]]&lt;&gt;"",Sklop8[[#This Row],[Preračunana masa/volumen/kos na enoto kg]],"")</f>
        <v/>
      </c>
      <c r="J43" s="438"/>
      <c r="K43" s="263" t="s">
        <v>160</v>
      </c>
      <c r="L43" s="263" t="s">
        <v>160</v>
      </c>
      <c r="M43" s="263" t="s">
        <v>160</v>
      </c>
      <c r="N43" s="439"/>
      <c r="O43" s="264" t="s">
        <v>160</v>
      </c>
      <c r="P43" s="440"/>
      <c r="Q43" s="439">
        <f>+Sklop8[[#This Row],[cena/enota brez DDV v EUR]]*Sklop8[[#This Row],[Stopnja DDV (%)]]</f>
        <v>0</v>
      </c>
      <c r="R43" s="439">
        <f>+Sklop8[[#This Row],[cena/enota brez DDV v EUR]]+Sklop8[[#This Row],[Davek (EUR)]]</f>
        <v>0</v>
      </c>
      <c r="S43" s="439">
        <f>+Sklop8[[#This Row],[cena/enota brez DDV v EUR]]*Sklop8[[#This Row],[Okvirna količina]]</f>
        <v>0</v>
      </c>
      <c r="T43" s="398">
        <f>+Sklop8[[#This Row],[Končna cena/enoto mere (EUR) z DDV]]*Sklop8[[#This Row],[Okvirna količina]]</f>
        <v>0</v>
      </c>
      <c r="U43" s="132" t="s">
        <v>160</v>
      </c>
    </row>
    <row r="44" spans="1:21" s="52" customFormat="1" ht="12">
      <c r="A44" s="149" t="s">
        <v>31</v>
      </c>
      <c r="B44" s="436" t="s">
        <v>667</v>
      </c>
      <c r="C44" s="149" t="s">
        <v>160</v>
      </c>
      <c r="D44" s="149" t="s">
        <v>1</v>
      </c>
      <c r="E44" s="118"/>
      <c r="F44" s="413">
        <v>80</v>
      </c>
      <c r="G44" s="208" t="s">
        <v>1</v>
      </c>
      <c r="H44" s="41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4" s="422" t="str">
        <f>IF(Sklop8[[#This Row],[ZAHTEVANA SHEMA KAKOVOSTI]]&lt;&gt;"",Sklop8[[#This Row],[Preračunana masa/volumen/kos na enoto kg]],"")</f>
        <v/>
      </c>
      <c r="J44" s="441"/>
      <c r="K44" s="263" t="s">
        <v>160</v>
      </c>
      <c r="L44" s="263" t="s">
        <v>160</v>
      </c>
      <c r="M44" s="263" t="s">
        <v>160</v>
      </c>
      <c r="N44" s="418"/>
      <c r="O44" s="264" t="s">
        <v>160</v>
      </c>
      <c r="P44" s="442"/>
      <c r="Q44" s="418">
        <f>+Sklop8[[#This Row],[cena/enota brez DDV v EUR]]*Sklop8[[#This Row],[Stopnja DDV (%)]]</f>
        <v>0</v>
      </c>
      <c r="R44" s="418">
        <f>+Sklop8[[#This Row],[cena/enota brez DDV v EUR]]+Sklop8[[#This Row],[Davek (EUR)]]</f>
        <v>0</v>
      </c>
      <c r="S44" s="418">
        <f>+Sklop8[[#This Row],[cena/enota brez DDV v EUR]]*Sklop8[[#This Row],[Okvirna količina]]</f>
        <v>0</v>
      </c>
      <c r="T44" s="418">
        <f>+Sklop8[[#This Row],[Končna cena/enoto mere (EUR) z DDV]]*Sklop8[[#This Row],[Okvirna količina]]</f>
        <v>0</v>
      </c>
      <c r="U44" s="132" t="s">
        <v>160</v>
      </c>
    </row>
    <row r="45" spans="1:21" s="52" customFormat="1" ht="12">
      <c r="A45" s="149" t="s">
        <v>32</v>
      </c>
      <c r="B45" s="436" t="s">
        <v>663</v>
      </c>
      <c r="C45" s="149" t="s">
        <v>160</v>
      </c>
      <c r="D45" s="437" t="s">
        <v>1</v>
      </c>
      <c r="E45" s="118"/>
      <c r="F45" s="413">
        <v>10</v>
      </c>
      <c r="G45" s="208" t="s">
        <v>1</v>
      </c>
      <c r="H45" s="41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5" s="422" t="str">
        <f>IF(Sklop8[[#This Row],[ZAHTEVANA SHEMA KAKOVOSTI]]&lt;&gt;"",Sklop8[[#This Row],[Preračunana masa/volumen/kos na enoto kg]],"")</f>
        <v/>
      </c>
      <c r="J45" s="441"/>
      <c r="K45" s="263" t="s">
        <v>160</v>
      </c>
      <c r="L45" s="263" t="s">
        <v>160</v>
      </c>
      <c r="M45" s="263" t="s">
        <v>160</v>
      </c>
      <c r="N45" s="418"/>
      <c r="O45" s="264" t="s">
        <v>160</v>
      </c>
      <c r="P45" s="442"/>
      <c r="Q45" s="418">
        <f>+Sklop8[[#This Row],[cena/enota brez DDV v EUR]]*Sklop8[[#This Row],[Stopnja DDV (%)]]</f>
        <v>0</v>
      </c>
      <c r="R45" s="418">
        <f>+Sklop8[[#This Row],[cena/enota brez DDV v EUR]]+Sklop8[[#This Row],[Davek (EUR)]]</f>
        <v>0</v>
      </c>
      <c r="S45" s="418">
        <f>+Sklop8[[#This Row],[cena/enota brez DDV v EUR]]*Sklop8[[#This Row],[Okvirna količina]]</f>
        <v>0</v>
      </c>
      <c r="T45" s="418">
        <f>+Sklop8[[#This Row],[Končna cena/enoto mere (EUR) z DDV]]*Sklop8[[#This Row],[Okvirna količina]]</f>
        <v>0</v>
      </c>
      <c r="U45" s="132" t="s">
        <v>160</v>
      </c>
    </row>
    <row r="46" spans="1:21" s="52" customFormat="1" ht="12">
      <c r="A46" s="149" t="s">
        <v>33</v>
      </c>
      <c r="B46" s="148" t="s">
        <v>331</v>
      </c>
      <c r="C46" s="149" t="s">
        <v>160</v>
      </c>
      <c r="D46" s="149" t="s">
        <v>1</v>
      </c>
      <c r="E46" s="118"/>
      <c r="F46" s="119">
        <v>10</v>
      </c>
      <c r="G46" s="208" t="s">
        <v>1</v>
      </c>
      <c r="H46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6" s="81" t="str">
        <f>IF(Sklop8[[#This Row],[ZAHTEVANA SHEMA KAKOVOSTI]]&lt;&gt;"",Sklop8[[#This Row],[Preračunana masa/volumen/kos na enoto kg]],"")</f>
        <v/>
      </c>
      <c r="J46" s="90"/>
      <c r="K46" s="263" t="s">
        <v>160</v>
      </c>
      <c r="L46" s="263" t="s">
        <v>160</v>
      </c>
      <c r="M46" s="428" t="s">
        <v>160</v>
      </c>
      <c r="N46" s="84"/>
      <c r="O46" s="133" t="s">
        <v>160</v>
      </c>
      <c r="P46" s="92"/>
      <c r="Q46" s="84">
        <f>+Sklop8[[#This Row],[cena/enota brez DDV v EUR]]*Sklop8[[#This Row],[Stopnja DDV (%)]]</f>
        <v>0</v>
      </c>
      <c r="R46" s="84">
        <f>+Sklop8[[#This Row],[cena/enota brez DDV v EUR]]+Sklop8[[#This Row],[Davek (EUR)]]</f>
        <v>0</v>
      </c>
      <c r="S46" s="84">
        <f>+Sklop8[[#This Row],[cena/enota brez DDV v EUR]]*Sklop8[[#This Row],[Okvirna količina]]</f>
        <v>0</v>
      </c>
      <c r="T46" s="84">
        <f>+Sklop8[[#This Row],[Končna cena/enoto mere (EUR) z DDV]]*Sklop8[[#This Row],[Okvirna količina]]</f>
        <v>0</v>
      </c>
      <c r="U46" s="132" t="s">
        <v>160</v>
      </c>
    </row>
    <row r="47" spans="1:21" s="52" customFormat="1" ht="12">
      <c r="A47" s="149" t="s">
        <v>34</v>
      </c>
      <c r="B47" s="148" t="s">
        <v>333</v>
      </c>
      <c r="C47" s="149" t="s">
        <v>160</v>
      </c>
      <c r="D47" s="149" t="s">
        <v>1</v>
      </c>
      <c r="E47" s="118"/>
      <c r="F47" s="119">
        <v>10</v>
      </c>
      <c r="G47" s="208" t="s">
        <v>1</v>
      </c>
      <c r="H47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7" s="81" t="str">
        <f>IF(Sklop8[[#This Row],[ZAHTEVANA SHEMA KAKOVOSTI]]&lt;&gt;"",Sklop8[[#This Row],[Preračunana masa/volumen/kos na enoto kg]],"")</f>
        <v/>
      </c>
      <c r="J47" s="90"/>
      <c r="K47" s="263" t="s">
        <v>160</v>
      </c>
      <c r="L47" s="263" t="s">
        <v>160</v>
      </c>
      <c r="M47" s="134" t="s">
        <v>160</v>
      </c>
      <c r="N47" s="84"/>
      <c r="O47" s="133" t="s">
        <v>160</v>
      </c>
      <c r="P47" s="92"/>
      <c r="Q47" s="84">
        <f>+Sklop8[[#This Row],[cena/enota brez DDV v EUR]]*Sklop8[[#This Row],[Stopnja DDV (%)]]</f>
        <v>0</v>
      </c>
      <c r="R47" s="84">
        <f>+Sklop8[[#This Row],[cena/enota brez DDV v EUR]]+Sklop8[[#This Row],[Davek (EUR)]]</f>
        <v>0</v>
      </c>
      <c r="S47" s="84">
        <f>+Sklop8[[#This Row],[cena/enota brez DDV v EUR]]*Sklop8[[#This Row],[Okvirna količina]]</f>
        <v>0</v>
      </c>
      <c r="T47" s="84">
        <f>+Sklop8[[#This Row],[Končna cena/enoto mere (EUR) z DDV]]*Sklop8[[#This Row],[Okvirna količina]]</f>
        <v>0</v>
      </c>
      <c r="U47" s="132" t="s">
        <v>160</v>
      </c>
    </row>
    <row r="48" spans="1:21" s="52" customFormat="1" ht="12">
      <c r="A48" s="149" t="s">
        <v>35</v>
      </c>
      <c r="B48" s="148" t="s">
        <v>335</v>
      </c>
      <c r="C48" s="149" t="s">
        <v>160</v>
      </c>
      <c r="D48" s="149" t="s">
        <v>1</v>
      </c>
      <c r="E48" s="118"/>
      <c r="F48" s="119">
        <v>10</v>
      </c>
      <c r="G48" s="208" t="s">
        <v>1</v>
      </c>
      <c r="H48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8" s="81" t="str">
        <f>IF(Sklop8[[#This Row],[ZAHTEVANA SHEMA KAKOVOSTI]]&lt;&gt;"",Sklop8[[#This Row],[Preračunana masa/volumen/kos na enoto kg]],"")</f>
        <v/>
      </c>
      <c r="J48" s="90"/>
      <c r="K48" s="263" t="s">
        <v>160</v>
      </c>
      <c r="L48" s="134" t="s">
        <v>160</v>
      </c>
      <c r="M48" s="134" t="s">
        <v>160</v>
      </c>
      <c r="N48" s="84"/>
      <c r="O48" s="133" t="s">
        <v>160</v>
      </c>
      <c r="P48" s="92"/>
      <c r="Q48" s="84">
        <f>+Sklop8[[#This Row],[cena/enota brez DDV v EUR]]*Sklop8[[#This Row],[Stopnja DDV (%)]]</f>
        <v>0</v>
      </c>
      <c r="R48" s="84">
        <f>+Sklop8[[#This Row],[cena/enota brez DDV v EUR]]+Sklop8[[#This Row],[Davek (EUR)]]</f>
        <v>0</v>
      </c>
      <c r="S48" s="84">
        <f>+Sklop8[[#This Row],[cena/enota brez DDV v EUR]]*Sklop8[[#This Row],[Okvirna količina]]</f>
        <v>0</v>
      </c>
      <c r="T48" s="84">
        <f>+Sklop8[[#This Row],[Končna cena/enoto mere (EUR) z DDV]]*Sklop8[[#This Row],[Okvirna količina]]</f>
        <v>0</v>
      </c>
      <c r="U48" s="132" t="s">
        <v>160</v>
      </c>
    </row>
    <row r="49" spans="1:22" s="52" customFormat="1" ht="12">
      <c r="A49" s="149" t="s">
        <v>36</v>
      </c>
      <c r="B49" s="148" t="s">
        <v>336</v>
      </c>
      <c r="C49" s="149" t="s">
        <v>160</v>
      </c>
      <c r="D49" s="149" t="s">
        <v>1</v>
      </c>
      <c r="E49" s="118"/>
      <c r="F49" s="119">
        <v>10</v>
      </c>
      <c r="G49" s="208" t="s">
        <v>1</v>
      </c>
      <c r="H49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9" s="81" t="str">
        <f>IF(Sklop8[[#This Row],[ZAHTEVANA SHEMA KAKOVOSTI]]&lt;&gt;"",Sklop8[[#This Row],[Preračunana masa/volumen/kos na enoto kg]],"")</f>
        <v/>
      </c>
      <c r="J49" s="90"/>
      <c r="K49" s="134" t="s">
        <v>160</v>
      </c>
      <c r="L49" s="134" t="s">
        <v>160</v>
      </c>
      <c r="M49" s="134" t="s">
        <v>160</v>
      </c>
      <c r="N49" s="84"/>
      <c r="O49" s="133" t="s">
        <v>160</v>
      </c>
      <c r="P49" s="92"/>
      <c r="Q49" s="84">
        <f>+Sklop8[[#This Row],[cena/enota brez DDV v EUR]]*Sklop8[[#This Row],[Stopnja DDV (%)]]</f>
        <v>0</v>
      </c>
      <c r="R49" s="84">
        <f>+Sklop8[[#This Row],[cena/enota brez DDV v EUR]]+Sklop8[[#This Row],[Davek (EUR)]]</f>
        <v>0</v>
      </c>
      <c r="S49" s="84">
        <f>+Sklop8[[#This Row],[cena/enota brez DDV v EUR]]*Sklop8[[#This Row],[Okvirna količina]]</f>
        <v>0</v>
      </c>
      <c r="T49" s="84">
        <f>+Sklop8[[#This Row],[Končna cena/enoto mere (EUR) z DDV]]*Sklop8[[#This Row],[Okvirna količina]]</f>
        <v>0</v>
      </c>
      <c r="U49" s="132" t="s">
        <v>160</v>
      </c>
    </row>
    <row r="50" spans="1:22" ht="12.75" customHeight="1">
      <c r="A50" s="178" t="s">
        <v>182</v>
      </c>
      <c r="B50" s="179"/>
      <c r="C50" s="180"/>
      <c r="D50" s="180"/>
      <c r="E50" s="181"/>
      <c r="F50" s="182"/>
      <c r="G50" s="183"/>
      <c r="H50" s="184">
        <f>SUBTOTAL(109,Sklop8[Preračunana masa/volumen/kos na enoto kg])</f>
        <v>8666</v>
      </c>
      <c r="I50" s="184">
        <f>SUBTOTAL(109,Sklop8[Živila iz shem kakovosti (kg)])</f>
        <v>0</v>
      </c>
      <c r="J50" s="182"/>
      <c r="K50" s="185"/>
      <c r="L50" s="185"/>
      <c r="M50" s="186"/>
      <c r="N50" s="187"/>
      <c r="O50" s="187"/>
      <c r="P50" s="187"/>
      <c r="Q50" s="188"/>
      <c r="R50" s="182"/>
      <c r="S50" s="188">
        <f>SUBTOTAL(109,Sklop8[Vrednost za okvirno količino (EUR) brez DDV])</f>
        <v>0</v>
      </c>
      <c r="T50" s="188">
        <f>SUBTOTAL(109,Sklop8[Vrednost za okvirno količino (EUR) z DDV])</f>
        <v>0</v>
      </c>
      <c r="U50" s="189"/>
      <c r="V50" s="116"/>
    </row>
    <row r="51" spans="1:22" s="278" customFormat="1" ht="12.75" customHeight="1">
      <c r="A51" s="266"/>
      <c r="B51" s="267"/>
      <c r="C51" s="268"/>
      <c r="D51" s="268"/>
      <c r="E51" s="269"/>
      <c r="F51" s="270"/>
      <c r="G51" s="271"/>
      <c r="H51" s="272"/>
      <c r="I51" s="272"/>
      <c r="J51" s="270"/>
      <c r="K51" s="273"/>
      <c r="L51" s="273"/>
      <c r="M51" s="274"/>
      <c r="N51" s="275"/>
      <c r="O51" s="275"/>
      <c r="P51" s="275"/>
      <c r="Q51" s="276"/>
      <c r="R51" s="270"/>
      <c r="S51" s="276"/>
      <c r="T51" s="276"/>
      <c r="U51" s="277"/>
      <c r="V51" s="344"/>
    </row>
    <row r="52" spans="1:22" ht="12.75" customHeight="1">
      <c r="A52" s="45" t="s">
        <v>178</v>
      </c>
      <c r="B52" s="17"/>
      <c r="C52" s="29"/>
      <c r="D52" s="29"/>
      <c r="E52" s="104"/>
      <c r="Q52" s="45"/>
      <c r="R52" s="45"/>
      <c r="S52" s="45"/>
      <c r="T52" s="45"/>
      <c r="V52" s="116"/>
    </row>
    <row r="53" spans="1:22" ht="12.75" customHeight="1">
      <c r="A53" s="12" t="s">
        <v>180</v>
      </c>
      <c r="B53" s="17"/>
      <c r="C53" s="29"/>
      <c r="D53" s="29"/>
      <c r="E53" s="104"/>
      <c r="V53" s="116"/>
    </row>
    <row r="54" spans="1:22">
      <c r="A54" s="99" t="s">
        <v>250</v>
      </c>
      <c r="F54" s="65"/>
      <c r="G54" s="65"/>
      <c r="H54" s="30"/>
      <c r="I54" s="30"/>
      <c r="J54" s="30"/>
      <c r="K54" s="30"/>
      <c r="L54" s="51"/>
      <c r="M54" s="51"/>
      <c r="N54" s="30"/>
      <c r="O54" s="30"/>
      <c r="P54" s="30"/>
      <c r="Q54" s="30"/>
      <c r="R54" s="30"/>
    </row>
    <row r="55" spans="1:22">
      <c r="A55" s="113" t="s">
        <v>219</v>
      </c>
      <c r="F55" s="65"/>
      <c r="G55" s="65"/>
      <c r="H55" s="30"/>
      <c r="I55" s="30"/>
      <c r="J55" s="30"/>
      <c r="K55" s="30"/>
      <c r="L55" s="51"/>
      <c r="M55" s="51"/>
      <c r="N55" s="30"/>
      <c r="O55" s="30"/>
      <c r="P55" s="30"/>
      <c r="Q55" s="30"/>
      <c r="R55" s="30"/>
    </row>
    <row r="56" spans="1:22" ht="12.75" customHeight="1">
      <c r="A56" s="586" t="s">
        <v>388</v>
      </c>
      <c r="B56" s="586"/>
      <c r="C56" s="586"/>
      <c r="D56" s="586"/>
      <c r="E56" s="586"/>
      <c r="F56" s="586"/>
      <c r="G56" s="586"/>
      <c r="H56" s="586"/>
      <c r="I56" s="586"/>
      <c r="J56" s="586"/>
      <c r="K56" s="586"/>
      <c r="L56" s="586"/>
      <c r="M56" s="116"/>
      <c r="N56" s="116"/>
      <c r="O56" s="116"/>
      <c r="P56" s="116"/>
      <c r="Q56" s="116"/>
      <c r="R56" s="116"/>
      <c r="S56" s="116"/>
      <c r="T56" s="116"/>
      <c r="U56" s="116"/>
    </row>
    <row r="57" spans="1:22">
      <c r="A57" s="115"/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6"/>
      <c r="N57" s="116"/>
      <c r="O57" s="116"/>
      <c r="P57" s="116"/>
      <c r="Q57" s="116"/>
      <c r="R57" s="116"/>
      <c r="S57" s="116"/>
      <c r="T57" s="116"/>
      <c r="U57" s="116"/>
    </row>
    <row r="58" spans="1:22">
      <c r="A58" s="115"/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6"/>
      <c r="N58" s="116"/>
      <c r="O58" s="116"/>
      <c r="P58" s="116"/>
      <c r="Q58" s="116"/>
      <c r="R58" s="116"/>
      <c r="S58" s="116"/>
      <c r="T58" s="116"/>
      <c r="U58" s="116"/>
    </row>
    <row r="59" spans="1:22">
      <c r="A59" s="99" t="s">
        <v>66</v>
      </c>
      <c r="F59" s="65"/>
      <c r="G59" s="65" t="s">
        <v>67</v>
      </c>
      <c r="H59" s="30"/>
      <c r="I59" s="30"/>
      <c r="J59" s="30"/>
      <c r="K59" s="30"/>
      <c r="L59" s="51"/>
      <c r="M59" s="51"/>
      <c r="N59" s="30"/>
      <c r="O59" s="30"/>
      <c r="P59" s="30"/>
      <c r="Q59" s="30" t="s">
        <v>68</v>
      </c>
      <c r="R59" s="30"/>
    </row>
    <row r="60" spans="1:22" ht="15">
      <c r="A60" s="5"/>
      <c r="B60" s="3"/>
      <c r="C60" s="27"/>
      <c r="D60" s="27"/>
      <c r="E60" s="26"/>
      <c r="F60" s="6"/>
      <c r="H60" s="7"/>
      <c r="I60" s="7"/>
      <c r="J60" s="7"/>
      <c r="K60" s="7"/>
      <c r="L60" s="21"/>
      <c r="M60" s="21"/>
      <c r="N60" s="7"/>
      <c r="O60" s="7"/>
      <c r="P60" s="7"/>
      <c r="Q60" s="7"/>
      <c r="R60" s="7"/>
      <c r="S60" s="2"/>
      <c r="T60" s="2"/>
      <c r="U60" s="6"/>
    </row>
    <row r="61" spans="1:22">
      <c r="B61" s="17"/>
      <c r="C61" s="29"/>
      <c r="D61" s="29"/>
      <c r="E61" s="104"/>
    </row>
    <row r="62" spans="1:22">
      <c r="B62" s="17"/>
      <c r="C62" s="29"/>
      <c r="D62" s="29"/>
      <c r="E62" s="104"/>
    </row>
    <row r="63" spans="1:22">
      <c r="B63" s="17"/>
      <c r="C63" s="29"/>
      <c r="D63" s="29"/>
      <c r="E63" s="104"/>
    </row>
    <row r="64" spans="1:22">
      <c r="B64" s="17"/>
      <c r="C64" s="29"/>
      <c r="D64" s="29"/>
      <c r="E64" s="104"/>
    </row>
    <row r="65" spans="1:22">
      <c r="B65" s="17"/>
      <c r="C65" s="29"/>
      <c r="D65" s="29"/>
      <c r="E65" s="104"/>
    </row>
    <row r="66" spans="1:22">
      <c r="B66" s="17"/>
      <c r="C66" s="29"/>
      <c r="D66" s="29"/>
      <c r="E66" s="104"/>
    </row>
    <row r="67" spans="1:22">
      <c r="B67" s="17"/>
      <c r="C67" s="29"/>
      <c r="D67" s="29"/>
      <c r="E67" s="104"/>
    </row>
    <row r="68" spans="1:22">
      <c r="B68" s="17"/>
      <c r="C68" s="29"/>
      <c r="D68" s="29"/>
      <c r="E68" s="104"/>
    </row>
    <row r="69" spans="1:22">
      <c r="B69" s="17"/>
      <c r="C69" s="29"/>
      <c r="D69" s="29"/>
      <c r="E69" s="104"/>
    </row>
    <row r="70" spans="1:22" s="19" customFormat="1">
      <c r="A70" s="12"/>
      <c r="B70" s="17"/>
      <c r="C70" s="29"/>
      <c r="D70" s="29"/>
      <c r="E70" s="104"/>
      <c r="F70" s="105"/>
      <c r="G70" s="105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9"/>
      <c r="D71" s="29"/>
      <c r="E71" s="104"/>
      <c r="F71" s="105"/>
      <c r="G71" s="105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9"/>
      <c r="D72" s="29"/>
      <c r="E72" s="104"/>
      <c r="F72" s="105"/>
      <c r="G72" s="105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9"/>
      <c r="D73" s="29"/>
      <c r="E73" s="104"/>
      <c r="F73" s="105"/>
      <c r="G73" s="105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9"/>
      <c r="D74" s="29"/>
      <c r="E74" s="104"/>
      <c r="F74" s="105"/>
      <c r="G74" s="105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9"/>
      <c r="D75" s="29"/>
      <c r="E75" s="104"/>
      <c r="F75" s="105"/>
      <c r="G75" s="105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9"/>
      <c r="D76" s="29"/>
      <c r="E76" s="104"/>
      <c r="F76" s="105"/>
      <c r="G76" s="105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9"/>
      <c r="D77" s="29"/>
      <c r="E77" s="104"/>
      <c r="F77" s="105"/>
      <c r="G77" s="105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9"/>
      <c r="D78" s="29"/>
      <c r="E78" s="104"/>
      <c r="F78" s="105"/>
      <c r="G78" s="105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9"/>
      <c r="D79" s="29"/>
      <c r="E79" s="104"/>
      <c r="F79" s="105"/>
      <c r="G79" s="105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9"/>
      <c r="D80" s="29"/>
      <c r="E80" s="104"/>
      <c r="F80" s="105"/>
      <c r="G80" s="105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9"/>
      <c r="D81" s="29"/>
      <c r="E81" s="104"/>
      <c r="F81" s="105"/>
      <c r="G81" s="105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9"/>
      <c r="D82" s="29"/>
      <c r="E82" s="104"/>
      <c r="F82" s="105"/>
      <c r="G82" s="105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9"/>
      <c r="D83" s="29"/>
      <c r="E83" s="104"/>
      <c r="F83" s="105"/>
      <c r="G83" s="105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9"/>
      <c r="D84" s="29"/>
      <c r="E84" s="104"/>
      <c r="F84" s="105"/>
      <c r="G84" s="105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9"/>
      <c r="D85" s="29"/>
      <c r="E85" s="104"/>
      <c r="F85" s="105"/>
      <c r="G85" s="105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9"/>
      <c r="D86" s="29"/>
      <c r="E86" s="104"/>
      <c r="F86" s="105"/>
      <c r="G86" s="105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9"/>
      <c r="D87" s="29"/>
      <c r="E87" s="104"/>
      <c r="F87" s="105"/>
      <c r="G87" s="105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9"/>
      <c r="D88" s="29"/>
      <c r="E88" s="104"/>
      <c r="F88" s="105"/>
      <c r="G88" s="105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9"/>
      <c r="D89" s="29"/>
      <c r="E89" s="104"/>
      <c r="F89" s="105"/>
      <c r="G89" s="105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9"/>
      <c r="D90" s="29"/>
      <c r="E90" s="104"/>
      <c r="F90" s="105"/>
      <c r="G90" s="105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9"/>
      <c r="D91" s="29"/>
      <c r="E91" s="104"/>
      <c r="F91" s="105"/>
      <c r="G91" s="105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9"/>
      <c r="D92" s="29"/>
      <c r="E92" s="104"/>
      <c r="F92" s="105"/>
      <c r="G92" s="105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9"/>
      <c r="D93" s="29"/>
      <c r="E93" s="104"/>
      <c r="F93" s="105"/>
      <c r="G93" s="105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9"/>
      <c r="D94" s="29"/>
      <c r="E94" s="104"/>
      <c r="F94" s="105"/>
      <c r="G94" s="105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9"/>
      <c r="D95" s="29"/>
      <c r="E95" s="104"/>
      <c r="F95" s="105"/>
      <c r="G95" s="105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9"/>
      <c r="D96" s="29"/>
      <c r="E96" s="104"/>
      <c r="F96" s="105"/>
      <c r="G96" s="105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9"/>
      <c r="D97" s="29"/>
      <c r="E97" s="104"/>
      <c r="F97" s="105"/>
      <c r="G97" s="105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9"/>
      <c r="D98" s="29"/>
      <c r="E98" s="104"/>
      <c r="F98" s="105"/>
      <c r="G98" s="105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9"/>
      <c r="D99" s="29"/>
      <c r="E99" s="104"/>
      <c r="F99" s="105"/>
      <c r="G99" s="105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9"/>
      <c r="D100" s="29"/>
      <c r="E100" s="104"/>
      <c r="F100" s="105"/>
      <c r="G100" s="105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9"/>
      <c r="D101" s="29"/>
      <c r="E101" s="104"/>
      <c r="F101" s="105"/>
      <c r="G101" s="105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9"/>
      <c r="D102" s="29"/>
      <c r="E102" s="104"/>
      <c r="F102" s="105"/>
      <c r="G102" s="105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9"/>
      <c r="D103" s="29"/>
      <c r="E103" s="104"/>
      <c r="F103" s="105"/>
      <c r="G103" s="105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9"/>
      <c r="D104" s="29"/>
      <c r="E104" s="104"/>
      <c r="F104" s="105"/>
      <c r="G104" s="105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9"/>
      <c r="D105" s="29"/>
      <c r="E105" s="104"/>
      <c r="F105" s="105"/>
      <c r="G105" s="105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105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9"/>
      <c r="D253" s="29"/>
      <c r="E253" s="104"/>
      <c r="F253" s="105"/>
      <c r="G253" s="105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9"/>
      <c r="D254" s="29"/>
      <c r="E254" s="104"/>
      <c r="F254" s="105"/>
      <c r="G254" s="105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9"/>
      <c r="D255" s="29"/>
      <c r="E255" s="104"/>
      <c r="F255" s="105"/>
      <c r="G255" s="105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9"/>
      <c r="D256" s="29"/>
      <c r="E256" s="104"/>
      <c r="F256" s="105"/>
      <c r="G256" s="105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9"/>
      <c r="D257" s="29"/>
      <c r="E257" s="104"/>
      <c r="F257" s="105"/>
      <c r="G257" s="105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9"/>
      <c r="D258" s="29"/>
      <c r="E258" s="104"/>
      <c r="F258" s="105"/>
      <c r="G258" s="105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9"/>
      <c r="D259" s="29"/>
      <c r="E259" s="104"/>
      <c r="F259" s="105"/>
      <c r="G259" s="105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9"/>
      <c r="D260" s="29"/>
      <c r="E260" s="104"/>
      <c r="F260" s="105"/>
      <c r="G260" s="105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9"/>
      <c r="D261" s="29"/>
      <c r="E261" s="104"/>
      <c r="F261" s="105"/>
      <c r="G261" s="105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9"/>
      <c r="D262" s="29"/>
      <c r="E262" s="104"/>
      <c r="F262" s="105"/>
      <c r="G262" s="105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9"/>
      <c r="D263" s="29"/>
      <c r="E263" s="104"/>
      <c r="F263" s="105"/>
      <c r="G263" s="105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9"/>
      <c r="D264" s="29"/>
      <c r="E264" s="104"/>
      <c r="F264" s="105"/>
      <c r="G264" s="105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9"/>
      <c r="D265" s="29"/>
      <c r="E265" s="104"/>
      <c r="F265" s="105"/>
      <c r="G265" s="105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9"/>
      <c r="D266" s="29"/>
      <c r="E266" s="104"/>
      <c r="F266" s="105"/>
      <c r="G266" s="105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9"/>
      <c r="D267" s="29"/>
      <c r="E267" s="104"/>
      <c r="F267" s="105"/>
      <c r="G267" s="105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9"/>
      <c r="D268" s="29"/>
      <c r="E268" s="104"/>
      <c r="F268" s="105"/>
      <c r="G268" s="105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9"/>
      <c r="D269" s="29"/>
      <c r="E269" s="104"/>
      <c r="F269" s="105"/>
      <c r="G269" s="105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9"/>
      <c r="D270" s="29"/>
      <c r="E270" s="104"/>
      <c r="F270" s="105"/>
      <c r="G270" s="105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9"/>
      <c r="D271" s="29"/>
      <c r="E271" s="104"/>
      <c r="F271" s="105"/>
      <c r="G271" s="105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9"/>
      <c r="D272" s="29"/>
      <c r="E272" s="104"/>
      <c r="F272" s="105"/>
      <c r="G272" s="105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9"/>
      <c r="D273" s="29"/>
      <c r="E273" s="104"/>
      <c r="F273" s="105"/>
      <c r="G273" s="105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9"/>
      <c r="D274" s="29"/>
      <c r="E274" s="104"/>
      <c r="F274" s="105"/>
      <c r="G274" s="105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9"/>
      <c r="D275" s="29"/>
      <c r="E275" s="104"/>
      <c r="F275" s="105"/>
      <c r="G275" s="105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9"/>
      <c r="D276" s="29"/>
      <c r="E276" s="104"/>
      <c r="F276" s="105"/>
      <c r="G276" s="105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9"/>
      <c r="D277" s="29"/>
      <c r="E277" s="104"/>
      <c r="F277" s="105"/>
      <c r="G277" s="105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9"/>
      <c r="D278" s="29"/>
      <c r="E278" s="104"/>
      <c r="F278" s="105"/>
      <c r="G278" s="105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>
      <c r="B279" s="17"/>
      <c r="C279" s="29"/>
      <c r="D279" s="29"/>
      <c r="E279" s="104"/>
    </row>
    <row r="280" spans="1:22">
      <c r="B280" s="17"/>
      <c r="C280" s="29"/>
      <c r="D280" s="29"/>
      <c r="E280" s="104"/>
    </row>
    <row r="281" spans="1:22">
      <c r="B281" s="17"/>
      <c r="C281" s="29"/>
      <c r="D281" s="29"/>
      <c r="E281" s="104"/>
    </row>
    <row r="282" spans="1:22">
      <c r="B282" s="17"/>
      <c r="C282" s="29"/>
      <c r="D282" s="29"/>
      <c r="E282" s="104"/>
    </row>
    <row r="283" spans="1:22">
      <c r="B283" s="17"/>
      <c r="C283" s="29"/>
      <c r="D283" s="29"/>
      <c r="E283" s="104"/>
    </row>
  </sheetData>
  <sheetProtection insertRows="0" deleteRows="0"/>
  <protectedRanges>
    <protectedRange sqref="U59:U1048576 J59:P1048576 J50:P55 J45:J49 N45:N49 P45:P49 J1:P16 J17:J43 N17:N43 K17:M49 P17:P43 O17:O49 U1:U55" name="Obseg1"/>
    <protectedRange sqref="J56:P58 U56:U58" name="Obseg1_2"/>
  </protectedRanges>
  <mergeCells count="8">
    <mergeCell ref="A56:L5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5"/>
  <sheetViews>
    <sheetView zoomScaleNormal="100" zoomScaleSheetLayoutView="100" workbookViewId="0">
      <selection activeCell="J27" sqref="J2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77" t="str">
        <f>+'prva stran'!B6</f>
        <v>OSNOVNA ŠOLA ZREČE</v>
      </c>
      <c r="D2" s="578"/>
      <c r="E2" s="578"/>
      <c r="F2" s="578"/>
      <c r="G2" s="578"/>
      <c r="H2" s="578"/>
      <c r="I2" s="578"/>
      <c r="J2" s="578"/>
    </row>
    <row r="3" spans="1:21" ht="15">
      <c r="B3" s="47" t="s">
        <v>131</v>
      </c>
      <c r="C3" s="579" t="str">
        <f>+'prva stran'!B7</f>
        <v>ŠOLSKA CESTA 3, 3214 ZREČE</v>
      </c>
      <c r="D3" s="580"/>
      <c r="E3" s="580"/>
      <c r="F3" s="580"/>
      <c r="G3" s="580"/>
      <c r="H3" s="580"/>
      <c r="I3" s="580"/>
      <c r="J3" s="580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81">
        <f>+'prva stran'!B10</f>
        <v>0</v>
      </c>
      <c r="D6" s="582"/>
      <c r="E6" s="582"/>
      <c r="F6" s="582"/>
      <c r="G6" s="582"/>
      <c r="H6" s="582"/>
      <c r="I6" s="582"/>
      <c r="J6" s="582"/>
    </row>
    <row r="7" spans="1:21" ht="17.45" customHeight="1">
      <c r="B7" s="48" t="s">
        <v>131</v>
      </c>
      <c r="C7" s="583">
        <f>+'prva stran'!B11</f>
        <v>0</v>
      </c>
      <c r="D7" s="584"/>
      <c r="E7" s="584"/>
      <c r="F7" s="584"/>
      <c r="G7" s="584"/>
      <c r="H7" s="584"/>
      <c r="I7" s="584"/>
      <c r="J7" s="584"/>
    </row>
    <row r="8" spans="1:21" ht="17.45" customHeight="1">
      <c r="B8" s="48" t="s">
        <v>132</v>
      </c>
      <c r="C8" s="583">
        <f>+'prva stran'!B12</f>
        <v>0</v>
      </c>
      <c r="D8" s="584"/>
      <c r="E8" s="584"/>
      <c r="F8" s="584"/>
      <c r="G8" s="584"/>
      <c r="H8" s="584"/>
      <c r="I8" s="584"/>
      <c r="J8" s="584"/>
    </row>
    <row r="9" spans="1:21" s="13" customFormat="1" ht="17.45" customHeight="1">
      <c r="A9" s="10"/>
      <c r="B9" s="49" t="s">
        <v>134</v>
      </c>
      <c r="C9" s="585">
        <f>+'prva stran'!B13</f>
        <v>0</v>
      </c>
      <c r="D9" s="584"/>
      <c r="E9" s="584"/>
      <c r="F9" s="584"/>
      <c r="G9" s="584"/>
      <c r="H9" s="584"/>
      <c r="I9" s="584"/>
      <c r="J9" s="58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pred_rekapitulacija'!A22</f>
        <v>9.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76" t="str">
        <f>+'Ponudbeni pred_rekapitulacija'!B22</f>
        <v>ZAMRZNJENA ZELENJAVA IN SADJE</v>
      </c>
      <c r="C13" s="576"/>
      <c r="D13" s="576"/>
      <c r="E13" s="576"/>
      <c r="F13" s="576"/>
      <c r="G13" s="576"/>
      <c r="H13" s="576"/>
      <c r="I13" s="576"/>
      <c r="J13" s="576"/>
      <c r="K13" s="576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52" customFormat="1" ht="12">
      <c r="A16" s="80" t="s">
        <v>2</v>
      </c>
      <c r="B16" s="77" t="s">
        <v>337</v>
      </c>
      <c r="C16" s="78">
        <v>1</v>
      </c>
      <c r="D16" s="78" t="s">
        <v>1</v>
      </c>
      <c r="E16" s="103"/>
      <c r="F16" s="239">
        <v>20</v>
      </c>
      <c r="G16" s="158" t="s">
        <v>1</v>
      </c>
      <c r="H16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6" s="81" t="str">
        <f>IF(Sklop9[[#This Row],[ZAHTEVANA SHEMA KAKOVOSTI]]&lt;&gt;"",Sklop9[[#This Row],[Preračunana masa/volumen/kos na enoto kg]],"")</f>
        <v/>
      </c>
      <c r="J16" s="90"/>
      <c r="K16" s="82"/>
      <c r="L16" s="82"/>
      <c r="M16" s="83"/>
      <c r="N16" s="84"/>
      <c r="O16" s="84"/>
      <c r="P16" s="92"/>
      <c r="Q16" s="84">
        <f>+Sklop9[[#This Row],[cena/enota brez DDV v EUR]]*Sklop9[[#This Row],[Stopnja DDV (%)]]</f>
        <v>0</v>
      </c>
      <c r="R16" s="84">
        <f>+Sklop9[[#This Row],[cena/enota brez DDV v EUR]]+Sklop9[[#This Row],[Davek (EUR)]]</f>
        <v>0</v>
      </c>
      <c r="S16" s="84">
        <f>+Sklop9[[#This Row],[cena/enota brez DDV v EUR]]*Sklop9[[#This Row],[Okvirna količina]]</f>
        <v>0</v>
      </c>
      <c r="T16" s="84">
        <f>+Sklop9[[#This Row],[Končna cena/enoto mere (EUR) z DDV]]*Sklop9[[#This Row],[Okvirna količina]]</f>
        <v>0</v>
      </c>
      <c r="U16" s="95"/>
    </row>
    <row r="17" spans="1:21" s="52" customFormat="1" ht="12">
      <c r="A17" s="80" t="s">
        <v>4</v>
      </c>
      <c r="B17" s="73" t="s">
        <v>338</v>
      </c>
      <c r="C17" s="78">
        <v>1</v>
      </c>
      <c r="D17" s="78" t="s">
        <v>1</v>
      </c>
      <c r="E17" s="103"/>
      <c r="F17" s="345">
        <v>10</v>
      </c>
      <c r="G17" s="158" t="s">
        <v>1</v>
      </c>
      <c r="H17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7" s="81" t="str">
        <f>IF(Sklop9[[#This Row],[ZAHTEVANA SHEMA KAKOVOSTI]]&lt;&gt;"",Sklop9[[#This Row],[Preračunana masa/volumen/kos na enoto kg]],"")</f>
        <v/>
      </c>
      <c r="J17" s="91"/>
      <c r="K17" s="87"/>
      <c r="L17" s="87"/>
      <c r="M17" s="93"/>
      <c r="N17" s="88"/>
      <c r="O17" s="88"/>
      <c r="P17" s="94"/>
      <c r="Q17" s="88">
        <f>+Sklop9[[#This Row],[cena/enota brez DDV v EUR]]*Sklop9[[#This Row],[Stopnja DDV (%)]]</f>
        <v>0</v>
      </c>
      <c r="R17" s="88">
        <f>+Sklop9[[#This Row],[cena/enota brez DDV v EUR]]+Sklop9[[#This Row],[Davek (EUR)]]</f>
        <v>0</v>
      </c>
      <c r="S17" s="88">
        <f>+Sklop9[[#This Row],[cena/enota brez DDV v EUR]]*Sklop9[[#This Row],[Okvirna količina]]</f>
        <v>0</v>
      </c>
      <c r="T17" s="88">
        <f>+Sklop9[[#This Row],[Končna cena/enoto mere (EUR) z DDV]]*Sklop9[[#This Row],[Okvirna količina]]</f>
        <v>0</v>
      </c>
      <c r="U17" s="96"/>
    </row>
    <row r="18" spans="1:21" s="52" customFormat="1" ht="12">
      <c r="A18" s="80" t="s">
        <v>5</v>
      </c>
      <c r="B18" s="8" t="s">
        <v>875</v>
      </c>
      <c r="C18" s="78">
        <v>1</v>
      </c>
      <c r="D18" s="78" t="s">
        <v>1</v>
      </c>
      <c r="E18" s="103"/>
      <c r="F18" s="345">
        <v>10</v>
      </c>
      <c r="G18" s="158" t="s">
        <v>1</v>
      </c>
      <c r="H18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8" s="81" t="str">
        <f>IF(Sklop9[[#This Row],[ZAHTEVANA SHEMA KAKOVOSTI]]&lt;&gt;"",Sklop9[[#This Row],[Preračunana masa/volumen/kos na enoto kg]],"")</f>
        <v/>
      </c>
      <c r="J18" s="91"/>
      <c r="K18" s="87"/>
      <c r="L18" s="87"/>
      <c r="M18" s="93"/>
      <c r="N18" s="88"/>
      <c r="O18" s="88"/>
      <c r="P18" s="94"/>
      <c r="Q18" s="297">
        <f>+Sklop9[[#This Row],[cena/enota brez DDV v EUR]]*Sklop9[[#This Row],[Stopnja DDV (%)]]</f>
        <v>0</v>
      </c>
      <c r="R18" s="297">
        <f>+Sklop9[[#This Row],[cena/enota brez DDV v EUR]]+Sklop9[[#This Row],[Davek (EUR)]]</f>
        <v>0</v>
      </c>
      <c r="S18" s="297">
        <f>+Sklop9[[#This Row],[cena/enota brez DDV v EUR]]*Sklop9[[#This Row],[Okvirna količina]]</f>
        <v>0</v>
      </c>
      <c r="T18" s="297">
        <f>+Sklop9[[#This Row],[Končna cena/enoto mere (EUR) z DDV]]*Sklop9[[#This Row],[Okvirna količina]]</f>
        <v>0</v>
      </c>
      <c r="U18" s="96"/>
    </row>
    <row r="19" spans="1:21" s="52" customFormat="1" ht="12">
      <c r="A19" s="80" t="s">
        <v>6</v>
      </c>
      <c r="B19" s="73" t="s">
        <v>876</v>
      </c>
      <c r="C19" s="78">
        <v>1</v>
      </c>
      <c r="D19" s="78" t="s">
        <v>1</v>
      </c>
      <c r="E19" s="103"/>
      <c r="F19" s="345">
        <v>20</v>
      </c>
      <c r="G19" s="158" t="s">
        <v>1</v>
      </c>
      <c r="H19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9" s="81" t="str">
        <f>IF(Sklop9[[#This Row],[ZAHTEVANA SHEMA KAKOVOSTI]]&lt;&gt;"",Sklop9[[#This Row],[Preračunana masa/volumen/kos na enoto kg]],"")</f>
        <v/>
      </c>
      <c r="J19" s="91"/>
      <c r="K19" s="87"/>
      <c r="L19" s="87"/>
      <c r="M19" s="93"/>
      <c r="N19" s="88"/>
      <c r="O19" s="88"/>
      <c r="P19" s="94"/>
      <c r="Q19" s="88">
        <f>+Sklop9[[#This Row],[cena/enota brez DDV v EUR]]*Sklop9[[#This Row],[Stopnja DDV (%)]]</f>
        <v>0</v>
      </c>
      <c r="R19" s="88">
        <f>+Sklop9[[#This Row],[cena/enota brez DDV v EUR]]+Sklop9[[#This Row],[Davek (EUR)]]</f>
        <v>0</v>
      </c>
      <c r="S19" s="88">
        <f>+Sklop9[[#This Row],[cena/enota brez DDV v EUR]]*Sklop9[[#This Row],[Okvirna količina]]</f>
        <v>0</v>
      </c>
      <c r="T19" s="88">
        <f>+Sklop9[[#This Row],[Končna cena/enoto mere (EUR) z DDV]]*Sklop9[[#This Row],[Okvirna količina]]</f>
        <v>0</v>
      </c>
      <c r="U19" s="96"/>
    </row>
    <row r="20" spans="1:21" s="52" customFormat="1" ht="12">
      <c r="A20" s="80" t="s">
        <v>7</v>
      </c>
      <c r="B20" s="73" t="s">
        <v>877</v>
      </c>
      <c r="C20" s="78">
        <v>1</v>
      </c>
      <c r="D20" s="78" t="s">
        <v>1</v>
      </c>
      <c r="E20" s="110"/>
      <c r="F20" s="167">
        <v>10</v>
      </c>
      <c r="G20" s="158" t="s">
        <v>1</v>
      </c>
      <c r="H20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0" s="81" t="str">
        <f>IF(Sklop9[[#This Row],[ZAHTEVANA SHEMA KAKOVOSTI]]&lt;&gt;"",Sklop9[[#This Row],[Preračunana masa/volumen/kos na enoto kg]],"")</f>
        <v/>
      </c>
      <c r="J20" s="91"/>
      <c r="K20" s="87"/>
      <c r="L20" s="87"/>
      <c r="M20" s="93"/>
      <c r="N20" s="88"/>
      <c r="O20" s="88"/>
      <c r="P20" s="94"/>
      <c r="Q20" s="297">
        <f>+Sklop9[[#This Row],[cena/enota brez DDV v EUR]]*Sklop9[[#This Row],[Stopnja DDV (%)]]</f>
        <v>0</v>
      </c>
      <c r="R20" s="297">
        <f>+Sklop9[[#This Row],[cena/enota brez DDV v EUR]]+Sklop9[[#This Row],[Davek (EUR)]]</f>
        <v>0</v>
      </c>
      <c r="S20" s="297">
        <f>+Sklop9[[#This Row],[cena/enota brez DDV v EUR]]*Sklop9[[#This Row],[Okvirna količina]]</f>
        <v>0</v>
      </c>
      <c r="T20" s="297">
        <f>+Sklop9[[#This Row],[Končna cena/enoto mere (EUR) z DDV]]*Sklop9[[#This Row],[Okvirna količina]]</f>
        <v>0</v>
      </c>
      <c r="U20" s="96"/>
    </row>
    <row r="21" spans="1:21" s="200" customFormat="1" ht="12">
      <c r="A21" s="80" t="s">
        <v>8</v>
      </c>
      <c r="B21" s="166" t="s">
        <v>878</v>
      </c>
      <c r="C21" s="78">
        <v>1</v>
      </c>
      <c r="D21" s="78" t="s">
        <v>1</v>
      </c>
      <c r="E21" s="110"/>
      <c r="F21" s="167">
        <v>800</v>
      </c>
      <c r="G21" s="158" t="s">
        <v>1</v>
      </c>
      <c r="H21" s="29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1" s="119" t="str">
        <f>IF(Sklop9[[#This Row],[ZAHTEVANA SHEMA KAKOVOSTI]]&lt;&gt;"",Sklop9[[#This Row],[Preračunana masa/volumen/kos na enoto kg]],"")</f>
        <v/>
      </c>
      <c r="J21" s="144"/>
      <c r="K21" s="209"/>
      <c r="L21" s="209"/>
      <c r="M21" s="210"/>
      <c r="N21" s="146"/>
      <c r="O21" s="146"/>
      <c r="P21" s="147"/>
      <c r="Q21" s="314">
        <f>+Sklop9[[#This Row],[cena/enota brez DDV v EUR]]*Sklop9[[#This Row],[Stopnja DDV (%)]]</f>
        <v>0</v>
      </c>
      <c r="R21" s="314">
        <f>+Sklop9[[#This Row],[cena/enota brez DDV v EUR]]+Sklop9[[#This Row],[Davek (EUR)]]</f>
        <v>0</v>
      </c>
      <c r="S21" s="314">
        <f>+Sklop9[[#This Row],[cena/enota brez DDV v EUR]]*Sklop9[[#This Row],[Okvirna količina]]</f>
        <v>0</v>
      </c>
      <c r="T21" s="307">
        <f>+Sklop9[[#This Row],[Končna cena/enoto mere (EUR) z DDV]]*Sklop9[[#This Row],[Okvirna količina]]</f>
        <v>0</v>
      </c>
      <c r="U21" s="213"/>
    </row>
    <row r="22" spans="1:21" s="52" customFormat="1" ht="12">
      <c r="A22" s="80" t="s">
        <v>9</v>
      </c>
      <c r="B22" s="73" t="s">
        <v>879</v>
      </c>
      <c r="C22" s="78">
        <v>1</v>
      </c>
      <c r="D22" s="78" t="s">
        <v>1</v>
      </c>
      <c r="E22" s="110" t="s">
        <v>374</v>
      </c>
      <c r="F22" s="167">
        <v>50</v>
      </c>
      <c r="G22" s="158" t="s">
        <v>1</v>
      </c>
      <c r="H22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81">
        <f>IF(Sklop9[[#This Row],[ZAHTEVANA SHEMA KAKOVOSTI]]&lt;&gt;"",Sklop9[[#This Row],[Preračunana masa/volumen/kos na enoto kg]],"")</f>
        <v>50</v>
      </c>
      <c r="J22" s="91"/>
      <c r="K22" s="87"/>
      <c r="L22" s="87"/>
      <c r="M22" s="93"/>
      <c r="N22" s="88"/>
      <c r="O22" s="88"/>
      <c r="P22" s="94"/>
      <c r="Q22" s="297">
        <f>+Sklop9[[#This Row],[cena/enota brez DDV v EUR]]*Sklop9[[#This Row],[Stopnja DDV (%)]]</f>
        <v>0</v>
      </c>
      <c r="R22" s="297">
        <f>+Sklop9[[#This Row],[cena/enota brez DDV v EUR]]+Sklop9[[#This Row],[Davek (EUR)]]</f>
        <v>0</v>
      </c>
      <c r="S22" s="297">
        <f>+Sklop9[[#This Row],[cena/enota brez DDV v EUR]]*Sklop9[[#This Row],[Okvirna količina]]</f>
        <v>0</v>
      </c>
      <c r="T22" s="297">
        <f>+Sklop9[[#This Row],[Končna cena/enoto mere (EUR) z DDV]]*Sklop9[[#This Row],[Okvirna količina]]</f>
        <v>0</v>
      </c>
      <c r="U22" s="96"/>
    </row>
    <row r="23" spans="1:21" s="52" customFormat="1" ht="12">
      <c r="A23" s="80" t="s">
        <v>10</v>
      </c>
      <c r="B23" s="73" t="s">
        <v>880</v>
      </c>
      <c r="C23" s="78">
        <v>1</v>
      </c>
      <c r="D23" s="78" t="s">
        <v>1</v>
      </c>
      <c r="E23" s="103" t="s">
        <v>374</v>
      </c>
      <c r="F23" s="345">
        <v>100</v>
      </c>
      <c r="G23" s="158" t="s">
        <v>1</v>
      </c>
      <c r="H23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3" s="81">
        <f>IF(Sklop9[[#This Row],[ZAHTEVANA SHEMA KAKOVOSTI]]&lt;&gt;"",Sklop9[[#This Row],[Preračunana masa/volumen/kos na enoto kg]],"")</f>
        <v>100</v>
      </c>
      <c r="J23" s="91"/>
      <c r="K23" s="87"/>
      <c r="L23" s="87"/>
      <c r="M23" s="93"/>
      <c r="N23" s="88"/>
      <c r="O23" s="88"/>
      <c r="P23" s="94"/>
      <c r="Q23" s="297">
        <f>+Sklop9[[#This Row],[cena/enota brez DDV v EUR]]*Sklop9[[#This Row],[Stopnja DDV (%)]]</f>
        <v>0</v>
      </c>
      <c r="R23" s="297">
        <f>+Sklop9[[#This Row],[cena/enota brez DDV v EUR]]+Sklop9[[#This Row],[Davek (EUR)]]</f>
        <v>0</v>
      </c>
      <c r="S23" s="297">
        <f>+Sklop9[[#This Row],[cena/enota brez DDV v EUR]]*Sklop9[[#This Row],[Okvirna količina]]</f>
        <v>0</v>
      </c>
      <c r="T23" s="297">
        <f>+Sklop9[[#This Row],[Končna cena/enoto mere (EUR) z DDV]]*Sklop9[[#This Row],[Okvirna količina]]</f>
        <v>0</v>
      </c>
      <c r="U23" s="96"/>
    </row>
    <row r="24" spans="1:21" s="52" customFormat="1" ht="12">
      <c r="A24" s="80" t="s">
        <v>11</v>
      </c>
      <c r="B24" s="8" t="s">
        <v>881</v>
      </c>
      <c r="C24" s="78">
        <v>1</v>
      </c>
      <c r="D24" s="78" t="s">
        <v>1</v>
      </c>
      <c r="E24" s="103" t="s">
        <v>374</v>
      </c>
      <c r="F24" s="345">
        <v>80</v>
      </c>
      <c r="G24" s="158" t="s">
        <v>1</v>
      </c>
      <c r="H24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4" s="81">
        <f>IF(Sklop9[[#This Row],[ZAHTEVANA SHEMA KAKOVOSTI]]&lt;&gt;"",Sklop9[[#This Row],[Preračunana masa/volumen/kos na enoto kg]],"")</f>
        <v>80</v>
      </c>
      <c r="J24" s="91"/>
      <c r="K24" s="87"/>
      <c r="L24" s="87"/>
      <c r="M24" s="93"/>
      <c r="N24" s="88"/>
      <c r="O24" s="88"/>
      <c r="P24" s="94"/>
      <c r="Q24" s="88">
        <f>+Sklop9[[#This Row],[cena/enota brez DDV v EUR]]*Sklop9[[#This Row],[Stopnja DDV (%)]]</f>
        <v>0</v>
      </c>
      <c r="R24" s="88">
        <f>+Sklop9[[#This Row],[cena/enota brez DDV v EUR]]+Sklop9[[#This Row],[Davek (EUR)]]</f>
        <v>0</v>
      </c>
      <c r="S24" s="88">
        <f>+Sklop9[[#This Row],[cena/enota brez DDV v EUR]]*Sklop9[[#This Row],[Okvirna količina]]</f>
        <v>0</v>
      </c>
      <c r="T24" s="88">
        <f>+Sklop9[[#This Row],[Končna cena/enoto mere (EUR) z DDV]]*Sklop9[[#This Row],[Okvirna količina]]</f>
        <v>0</v>
      </c>
      <c r="U24" s="96"/>
    </row>
    <row r="25" spans="1:21" s="52" customFormat="1" ht="12">
      <c r="A25" s="80" t="s">
        <v>12</v>
      </c>
      <c r="B25" s="8" t="s">
        <v>882</v>
      </c>
      <c r="C25" s="78">
        <v>1</v>
      </c>
      <c r="D25" s="78" t="s">
        <v>1</v>
      </c>
      <c r="E25" s="103"/>
      <c r="F25" s="345">
        <v>10</v>
      </c>
      <c r="G25" s="158" t="s">
        <v>1</v>
      </c>
      <c r="H25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5" s="81" t="str">
        <f>IF(Sklop9[[#This Row],[ZAHTEVANA SHEMA KAKOVOSTI]]&lt;&gt;"",Sklop9[[#This Row],[Preračunana masa/volumen/kos na enoto kg]],"")</f>
        <v/>
      </c>
      <c r="J25" s="91"/>
      <c r="K25" s="87"/>
      <c r="L25" s="87"/>
      <c r="M25" s="93"/>
      <c r="N25" s="88"/>
      <c r="O25" s="88"/>
      <c r="P25" s="94"/>
      <c r="Q25" s="88">
        <f>+Sklop9[[#This Row],[cena/enota brez DDV v EUR]]*Sklop9[[#This Row],[Stopnja DDV (%)]]</f>
        <v>0</v>
      </c>
      <c r="R25" s="88">
        <f>+Sklop9[[#This Row],[cena/enota brez DDV v EUR]]+Sklop9[[#This Row],[Davek (EUR)]]</f>
        <v>0</v>
      </c>
      <c r="S25" s="88">
        <f>+Sklop9[[#This Row],[cena/enota brez DDV v EUR]]*Sklop9[[#This Row],[Okvirna količina]]</f>
        <v>0</v>
      </c>
      <c r="T25" s="88">
        <f>+Sklop9[[#This Row],[Končna cena/enoto mere (EUR) z DDV]]*Sklop9[[#This Row],[Okvirna količina]]</f>
        <v>0</v>
      </c>
      <c r="U25" s="96"/>
    </row>
    <row r="26" spans="1:21" s="52" customFormat="1" ht="12">
      <c r="A26" s="80" t="s">
        <v>13</v>
      </c>
      <c r="B26" s="76" t="s">
        <v>883</v>
      </c>
      <c r="C26" s="78">
        <v>1</v>
      </c>
      <c r="D26" s="78" t="s">
        <v>1</v>
      </c>
      <c r="E26" s="103"/>
      <c r="F26" s="345">
        <v>25</v>
      </c>
      <c r="G26" s="158" t="s">
        <v>1</v>
      </c>
      <c r="H26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6" s="443" t="str">
        <f>IF(Sklop9[[#This Row],[ZAHTEVANA SHEMA KAKOVOSTI]]&lt;&gt;"",Sklop9[[#This Row],[Preračunana masa/volumen/kos na enoto kg]],"")</f>
        <v/>
      </c>
      <c r="J26" s="444"/>
      <c r="K26" s="445"/>
      <c r="L26" s="445"/>
      <c r="M26" s="447"/>
      <c r="N26" s="448"/>
      <c r="O26" s="448"/>
      <c r="P26" s="449"/>
      <c r="Q26" s="297">
        <f>+Sklop9[[#This Row],[cena/enota brez DDV v EUR]]*Sklop9[[#This Row],[Stopnja DDV (%)]]</f>
        <v>0</v>
      </c>
      <c r="R26" s="297">
        <f>+Sklop9[[#This Row],[cena/enota brez DDV v EUR]]+Sklop9[[#This Row],[Davek (EUR)]]</f>
        <v>0</v>
      </c>
      <c r="S26" s="297">
        <f>+Sklop9[[#This Row],[cena/enota brez DDV v EUR]]*Sklop9[[#This Row],[Okvirna količina]]</f>
        <v>0</v>
      </c>
      <c r="T26" s="297">
        <f>+Sklop9[[#This Row],[Končna cena/enoto mere (EUR) z DDV]]*Sklop9[[#This Row],[Okvirna količina]]</f>
        <v>0</v>
      </c>
      <c r="U26" s="450"/>
    </row>
    <row r="27" spans="1:21" s="52" customFormat="1" ht="12">
      <c r="A27" s="80" t="s">
        <v>14</v>
      </c>
      <c r="B27" s="76" t="s">
        <v>884</v>
      </c>
      <c r="C27" s="78">
        <v>1</v>
      </c>
      <c r="D27" s="78" t="s">
        <v>1</v>
      </c>
      <c r="E27" s="103"/>
      <c r="F27" s="345">
        <v>2</v>
      </c>
      <c r="G27" s="158" t="s">
        <v>1</v>
      </c>
      <c r="H27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27" s="81" t="str">
        <f>IF(Sklop9[[#This Row],[ZAHTEVANA SHEMA KAKOVOSTI]]&lt;&gt;"",Sklop9[[#This Row],[Preračunana masa/volumen/kos na enoto kg]],"")</f>
        <v/>
      </c>
      <c r="J27" s="91"/>
      <c r="K27" s="89"/>
      <c r="L27" s="89"/>
      <c r="M27" s="446"/>
      <c r="N27" s="88"/>
      <c r="O27" s="88"/>
      <c r="P27" s="94"/>
      <c r="Q27" s="297">
        <f>+Sklop9[[#This Row],[cena/enota brez DDV v EUR]]*Sklop9[[#This Row],[Stopnja DDV (%)]]</f>
        <v>0</v>
      </c>
      <c r="R27" s="297">
        <f>+Sklop9[[#This Row],[cena/enota brez DDV v EUR]]+Sklop9[[#This Row],[Davek (EUR)]]</f>
        <v>0</v>
      </c>
      <c r="S27" s="297">
        <f>+Sklop9[[#This Row],[cena/enota brez DDV v EUR]]*Sklop9[[#This Row],[Okvirna količina]]</f>
        <v>0</v>
      </c>
      <c r="T27" s="297">
        <f>+Sklop9[[#This Row],[Končna cena/enoto mere (EUR) z DDV]]*Sklop9[[#This Row],[Okvirna količina]]</f>
        <v>0</v>
      </c>
      <c r="U27" s="96"/>
    </row>
    <row r="28" spans="1:21" s="52" customFormat="1" ht="12">
      <c r="A28" s="80" t="s">
        <v>15</v>
      </c>
      <c r="B28" s="76" t="s">
        <v>885</v>
      </c>
      <c r="C28" s="78">
        <v>1</v>
      </c>
      <c r="D28" s="78" t="s">
        <v>1</v>
      </c>
      <c r="E28" s="103"/>
      <c r="F28" s="345">
        <v>20</v>
      </c>
      <c r="G28" s="158" t="s">
        <v>1</v>
      </c>
      <c r="H28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8" s="443" t="str">
        <f>IF(Sklop9[[#This Row],[ZAHTEVANA SHEMA KAKOVOSTI]]&lt;&gt;"",Sklop9[[#This Row],[Preračunana masa/volumen/kos na enoto kg]],"")</f>
        <v/>
      </c>
      <c r="J28" s="444"/>
      <c r="K28" s="445"/>
      <c r="L28" s="445"/>
      <c r="M28" s="447"/>
      <c r="N28" s="448"/>
      <c r="O28" s="448"/>
      <c r="P28" s="449"/>
      <c r="Q28" s="297">
        <f>+Sklop9[[#This Row],[cena/enota brez DDV v EUR]]*Sklop9[[#This Row],[Stopnja DDV (%)]]</f>
        <v>0</v>
      </c>
      <c r="R28" s="297">
        <f>+Sklop9[[#This Row],[cena/enota brez DDV v EUR]]+Sklop9[[#This Row],[Davek (EUR)]]</f>
        <v>0</v>
      </c>
      <c r="S28" s="297">
        <f>+Sklop9[[#This Row],[cena/enota brez DDV v EUR]]*Sklop9[[#This Row],[Okvirna količina]]</f>
        <v>0</v>
      </c>
      <c r="T28" s="297">
        <f>+Sklop9[[#This Row],[Končna cena/enoto mere (EUR) z DDV]]*Sklop9[[#This Row],[Okvirna količina]]</f>
        <v>0</v>
      </c>
      <c r="U28" s="450"/>
    </row>
    <row r="29" spans="1:21" s="52" customFormat="1" ht="12">
      <c r="A29" s="80" t="s">
        <v>16</v>
      </c>
      <c r="B29" s="76" t="s">
        <v>886</v>
      </c>
      <c r="C29" s="78">
        <v>1</v>
      </c>
      <c r="D29" s="78" t="s">
        <v>1</v>
      </c>
      <c r="E29" s="118"/>
      <c r="F29" s="167">
        <v>100</v>
      </c>
      <c r="G29" s="158" t="s">
        <v>1</v>
      </c>
      <c r="H29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9" s="443" t="str">
        <f>IF(Sklop9[[#This Row],[ZAHTEVANA SHEMA KAKOVOSTI]]&lt;&gt;"",Sklop9[[#This Row],[Preračunana masa/volumen/kos na enoto kg]],"")</f>
        <v/>
      </c>
      <c r="J29" s="444"/>
      <c r="K29" s="445"/>
      <c r="L29" s="445"/>
      <c r="M29" s="447"/>
      <c r="N29" s="448"/>
      <c r="O29" s="448"/>
      <c r="P29" s="449"/>
      <c r="Q29" s="297">
        <f>+Sklop9[[#This Row],[cena/enota brez DDV v EUR]]*Sklop9[[#This Row],[Stopnja DDV (%)]]</f>
        <v>0</v>
      </c>
      <c r="R29" s="297">
        <f>+Sklop9[[#This Row],[cena/enota brez DDV v EUR]]+Sklop9[[#This Row],[Davek (EUR)]]</f>
        <v>0</v>
      </c>
      <c r="S29" s="297">
        <f>+Sklop9[[#This Row],[cena/enota brez DDV v EUR]]*Sklop9[[#This Row],[Okvirna količina]]</f>
        <v>0</v>
      </c>
      <c r="T29" s="297">
        <f>+Sklop9[[#This Row],[Končna cena/enoto mere (EUR) z DDV]]*Sklop9[[#This Row],[Okvirna količina]]</f>
        <v>0</v>
      </c>
      <c r="U29" s="450"/>
    </row>
    <row r="30" spans="1:21" s="52" customFormat="1" ht="12">
      <c r="A30" s="80" t="s">
        <v>17</v>
      </c>
      <c r="B30" s="148" t="s">
        <v>887</v>
      </c>
      <c r="C30" s="78">
        <v>1</v>
      </c>
      <c r="D30" s="78" t="s">
        <v>1</v>
      </c>
      <c r="E30" s="118"/>
      <c r="F30" s="167">
        <v>20</v>
      </c>
      <c r="G30" s="158" t="s">
        <v>1</v>
      </c>
      <c r="H30" s="29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0" s="119" t="str">
        <f>IF(Sklop9[[#This Row],[ZAHTEVANA SHEMA KAKOVOSTI]]&lt;&gt;"",Sklop9[[#This Row],[Preračunana masa/volumen/kos na enoto kg]],"")</f>
        <v/>
      </c>
      <c r="J30" s="144"/>
      <c r="K30" s="145"/>
      <c r="L30" s="145"/>
      <c r="M30" s="151"/>
      <c r="N30" s="146"/>
      <c r="O30" s="146"/>
      <c r="P30" s="147"/>
      <c r="Q30" s="314">
        <f>+Sklop9[[#This Row],[cena/enota brez DDV v EUR]]*Sklop9[[#This Row],[Stopnja DDV (%)]]</f>
        <v>0</v>
      </c>
      <c r="R30" s="314">
        <f>+Sklop9[[#This Row],[cena/enota brez DDV v EUR]]+Sklop9[[#This Row],[Davek (EUR)]]</f>
        <v>0</v>
      </c>
      <c r="S30" s="314">
        <f>+Sklop9[[#This Row],[cena/enota brez DDV v EUR]]*Sklop9[[#This Row],[Okvirna količina]]</f>
        <v>0</v>
      </c>
      <c r="T30" s="307">
        <f>+Sklop9[[#This Row],[Končna cena/enoto mere (EUR) z DDV]]*Sklop9[[#This Row],[Okvirna količina]]</f>
        <v>0</v>
      </c>
      <c r="U30" s="213"/>
    </row>
    <row r="31" spans="1:21" s="52" customFormat="1" ht="12">
      <c r="A31" s="80" t="s">
        <v>18</v>
      </c>
      <c r="B31" s="378" t="s">
        <v>888</v>
      </c>
      <c r="C31" s="78">
        <v>1</v>
      </c>
      <c r="D31" s="78" t="s">
        <v>1</v>
      </c>
      <c r="E31" s="118"/>
      <c r="F31" s="167">
        <v>7</v>
      </c>
      <c r="G31" s="158" t="s">
        <v>1</v>
      </c>
      <c r="H31" s="29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</v>
      </c>
      <c r="I31" s="119" t="str">
        <f>IF(Sklop9[[#This Row],[ZAHTEVANA SHEMA KAKOVOSTI]]&lt;&gt;"",Sklop9[[#This Row],[Preračunana masa/volumen/kos na enoto kg]],"")</f>
        <v/>
      </c>
      <c r="J31" s="144"/>
      <c r="K31" s="145"/>
      <c r="L31" s="145"/>
      <c r="M31" s="151"/>
      <c r="N31" s="146"/>
      <c r="O31" s="146"/>
      <c r="P31" s="147"/>
      <c r="Q31" s="146">
        <f>+Sklop9[[#This Row],[cena/enota brez DDV v EUR]]*Sklop9[[#This Row],[Stopnja DDV (%)]]</f>
        <v>0</v>
      </c>
      <c r="R31" s="146">
        <f>+Sklop9[[#This Row],[cena/enota brez DDV v EUR]]+Sklop9[[#This Row],[Davek (EUR)]]</f>
        <v>0</v>
      </c>
      <c r="S31" s="146">
        <f>+Sklop9[[#This Row],[cena/enota brez DDV v EUR]]*Sklop9[[#This Row],[Okvirna količina]]</f>
        <v>0</v>
      </c>
      <c r="T31" s="214">
        <f>+Sklop9[[#This Row],[Končna cena/enoto mere (EUR) z DDV]]*Sklop9[[#This Row],[Okvirna količina]]</f>
        <v>0</v>
      </c>
      <c r="U31" s="213"/>
    </row>
    <row r="32" spans="1:21" s="200" customFormat="1" ht="12">
      <c r="A32" s="80" t="s">
        <v>19</v>
      </c>
      <c r="B32" s="215" t="s">
        <v>889</v>
      </c>
      <c r="C32" s="78">
        <v>1</v>
      </c>
      <c r="D32" s="78" t="s">
        <v>1</v>
      </c>
      <c r="E32" s="118"/>
      <c r="F32" s="167">
        <v>50</v>
      </c>
      <c r="G32" s="158" t="s">
        <v>1</v>
      </c>
      <c r="H32" s="29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2" s="119" t="str">
        <f>IF(Sklop9[[#This Row],[ZAHTEVANA SHEMA KAKOVOSTI]]&lt;&gt;"",Sklop9[[#This Row],[Preračunana masa/volumen/kos na enoto kg]],"")</f>
        <v/>
      </c>
      <c r="J32" s="144"/>
      <c r="K32" s="209"/>
      <c r="L32" s="209"/>
      <c r="M32" s="210"/>
      <c r="N32" s="146"/>
      <c r="O32" s="146"/>
      <c r="P32" s="147"/>
      <c r="Q32" s="146">
        <f>+Sklop9[[#This Row],[cena/enota brez DDV v EUR]]*Sklop9[[#This Row],[Stopnja DDV (%)]]</f>
        <v>0</v>
      </c>
      <c r="R32" s="146">
        <f>+Sklop9[[#This Row],[cena/enota brez DDV v EUR]]+Sklop9[[#This Row],[Davek (EUR)]]</f>
        <v>0</v>
      </c>
      <c r="S32" s="146">
        <f>+Sklop9[[#This Row],[cena/enota brez DDV v EUR]]*Sklop9[[#This Row],[Okvirna količina]]</f>
        <v>0</v>
      </c>
      <c r="T32" s="214">
        <f>+Sklop9[[#This Row],[Končna cena/enoto mere (EUR) z DDV]]*Sklop9[[#This Row],[Okvirna količina]]</f>
        <v>0</v>
      </c>
      <c r="U32" s="213"/>
    </row>
    <row r="33" spans="1:22" s="52" customFormat="1" ht="12">
      <c r="A33" s="80" t="s">
        <v>20</v>
      </c>
      <c r="B33" s="8" t="s">
        <v>890</v>
      </c>
      <c r="C33" s="78">
        <v>1</v>
      </c>
      <c r="D33" s="78" t="s">
        <v>1</v>
      </c>
      <c r="E33" s="118"/>
      <c r="F33" s="167">
        <v>5</v>
      </c>
      <c r="G33" s="158" t="s">
        <v>1</v>
      </c>
      <c r="H33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3" s="81" t="str">
        <f>IF(Sklop9[[#This Row],[ZAHTEVANA SHEMA KAKOVOSTI]]&lt;&gt;"",Sklop9[[#This Row],[Preračunana masa/volumen/kos na enoto kg]],"")</f>
        <v/>
      </c>
      <c r="J33" s="91"/>
      <c r="K33" s="87"/>
      <c r="L33" s="87"/>
      <c r="M33" s="93"/>
      <c r="N33" s="88"/>
      <c r="O33" s="88"/>
      <c r="P33" s="94"/>
      <c r="Q33" s="297">
        <f>+Sklop9[[#This Row],[cena/enota brez DDV v EUR]]*Sklop9[[#This Row],[Stopnja DDV (%)]]</f>
        <v>0</v>
      </c>
      <c r="R33" s="297">
        <f>+Sklop9[[#This Row],[cena/enota brez DDV v EUR]]+Sklop9[[#This Row],[Davek (EUR)]]</f>
        <v>0</v>
      </c>
      <c r="S33" s="297">
        <f>+Sklop9[[#This Row],[cena/enota brez DDV v EUR]]*Sklop9[[#This Row],[Okvirna količina]]</f>
        <v>0</v>
      </c>
      <c r="T33" s="297">
        <f>+Sklop9[[#This Row],[Končna cena/enoto mere (EUR) z DDV]]*Sklop9[[#This Row],[Okvirna količina]]</f>
        <v>0</v>
      </c>
      <c r="U33" s="96"/>
    </row>
    <row r="34" spans="1:22" s="52" customFormat="1" ht="12">
      <c r="A34" s="80" t="s">
        <v>21</v>
      </c>
      <c r="B34" s="74" t="s">
        <v>891</v>
      </c>
      <c r="C34" s="78">
        <v>1</v>
      </c>
      <c r="D34" s="78" t="s">
        <v>1</v>
      </c>
      <c r="E34" s="118"/>
      <c r="F34" s="167">
        <v>5</v>
      </c>
      <c r="G34" s="158" t="s">
        <v>1</v>
      </c>
      <c r="H34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4" s="81" t="str">
        <f>IF(Sklop9[[#This Row],[ZAHTEVANA SHEMA KAKOVOSTI]]&lt;&gt;"",Sklop9[[#This Row],[Preračunana masa/volumen/kos na enoto kg]],"")</f>
        <v/>
      </c>
      <c r="J34" s="91"/>
      <c r="K34" s="87"/>
      <c r="L34" s="87"/>
      <c r="M34" s="93"/>
      <c r="N34" s="88"/>
      <c r="O34" s="88"/>
      <c r="P34" s="94"/>
      <c r="Q34" s="297">
        <f>+Sklop9[[#This Row],[cena/enota brez DDV v EUR]]*Sklop9[[#This Row],[Stopnja DDV (%)]]</f>
        <v>0</v>
      </c>
      <c r="R34" s="297">
        <f>+Sklop9[[#This Row],[cena/enota brez DDV v EUR]]+Sklop9[[#This Row],[Davek (EUR)]]</f>
        <v>0</v>
      </c>
      <c r="S34" s="297">
        <f>+Sklop9[[#This Row],[cena/enota brez DDV v EUR]]*Sklop9[[#This Row],[Okvirna količina]]</f>
        <v>0</v>
      </c>
      <c r="T34" s="297">
        <f>+Sklop9[[#This Row],[Končna cena/enoto mere (EUR) z DDV]]*Sklop9[[#This Row],[Okvirna količina]]</f>
        <v>0</v>
      </c>
      <c r="U34" s="96"/>
    </row>
    <row r="35" spans="1:22" s="200" customFormat="1" ht="24">
      <c r="A35" s="80" t="s">
        <v>22</v>
      </c>
      <c r="B35" s="143" t="s">
        <v>892</v>
      </c>
      <c r="C35" s="78">
        <v>1</v>
      </c>
      <c r="D35" s="78" t="s">
        <v>1</v>
      </c>
      <c r="E35" s="118"/>
      <c r="F35" s="167">
        <v>200</v>
      </c>
      <c r="G35" s="158" t="s">
        <v>1</v>
      </c>
      <c r="H35" s="29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5" s="119" t="str">
        <f>IF(Sklop9[[#This Row],[ZAHTEVANA SHEMA KAKOVOSTI]]&lt;&gt;"",Sklop9[[#This Row],[Preračunana masa/volumen/kos na enoto kg]],"")</f>
        <v/>
      </c>
      <c r="J35" s="144"/>
      <c r="K35" s="145"/>
      <c r="L35" s="145"/>
      <c r="M35" s="151"/>
      <c r="N35" s="146"/>
      <c r="O35" s="146"/>
      <c r="P35" s="147"/>
      <c r="Q35" s="314">
        <f>+Sklop9[[#This Row],[cena/enota brez DDV v EUR]]*Sklop9[[#This Row],[Stopnja DDV (%)]]</f>
        <v>0</v>
      </c>
      <c r="R35" s="314">
        <f>+Sklop9[[#This Row],[cena/enota brez DDV v EUR]]+Sklop9[[#This Row],[Davek (EUR)]]</f>
        <v>0</v>
      </c>
      <c r="S35" s="314">
        <f>+Sklop9[[#This Row],[cena/enota brez DDV v EUR]]*Sklop9[[#This Row],[Okvirna količina]]</f>
        <v>0</v>
      </c>
      <c r="T35" s="307">
        <f>+Sklop9[[#This Row],[Končna cena/enoto mere (EUR) z DDV]]*Sklop9[[#This Row],[Okvirna količina]]</f>
        <v>0</v>
      </c>
      <c r="U35" s="213"/>
    </row>
    <row r="36" spans="1:22" s="200" customFormat="1" ht="12">
      <c r="A36" s="80" t="s">
        <v>23</v>
      </c>
      <c r="B36" s="166" t="s">
        <v>893</v>
      </c>
      <c r="C36" s="78">
        <v>1</v>
      </c>
      <c r="D36" s="78" t="s">
        <v>1</v>
      </c>
      <c r="E36" s="118"/>
      <c r="F36" s="167">
        <v>10</v>
      </c>
      <c r="G36" s="158" t="s">
        <v>1</v>
      </c>
      <c r="H36" s="29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6" s="119" t="str">
        <f>IF(Sklop9[[#This Row],[ZAHTEVANA SHEMA KAKOVOSTI]]&lt;&gt;"",Sklop9[[#This Row],[Preračunana masa/volumen/kos na enoto kg]],"")</f>
        <v/>
      </c>
      <c r="J36" s="144"/>
      <c r="K36" s="209"/>
      <c r="L36" s="209"/>
      <c r="M36" s="210"/>
      <c r="N36" s="146"/>
      <c r="O36" s="146"/>
      <c r="P36" s="147"/>
      <c r="Q36" s="314">
        <f>+Sklop9[[#This Row],[cena/enota brez DDV v EUR]]*Sklop9[[#This Row],[Stopnja DDV (%)]]</f>
        <v>0</v>
      </c>
      <c r="R36" s="314">
        <f>+Sklop9[[#This Row],[cena/enota brez DDV v EUR]]+Sklop9[[#This Row],[Davek (EUR)]]</f>
        <v>0</v>
      </c>
      <c r="S36" s="314">
        <f>+Sklop9[[#This Row],[cena/enota brez DDV v EUR]]*Sklop9[[#This Row],[Okvirna količina]]</f>
        <v>0</v>
      </c>
      <c r="T36" s="307">
        <f>+Sklop9[[#This Row],[Končna cena/enoto mere (EUR) z DDV]]*Sklop9[[#This Row],[Okvirna količina]]</f>
        <v>0</v>
      </c>
      <c r="U36" s="213"/>
    </row>
    <row r="37" spans="1:22" s="200" customFormat="1" ht="12">
      <c r="A37" s="80" t="s">
        <v>24</v>
      </c>
      <c r="B37" s="166" t="s">
        <v>894</v>
      </c>
      <c r="C37" s="78">
        <v>1</v>
      </c>
      <c r="D37" s="78" t="s">
        <v>1</v>
      </c>
      <c r="E37" s="118"/>
      <c r="F37" s="167">
        <v>50</v>
      </c>
      <c r="G37" s="158" t="s">
        <v>1</v>
      </c>
      <c r="H37" s="29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7" s="201" t="str">
        <f>IF(Sklop9[[#This Row],[ZAHTEVANA SHEMA KAKOVOSTI]]&lt;&gt;"",Sklop9[[#This Row],[Preračunana masa/volumen/kos na enoto kg]],"")</f>
        <v/>
      </c>
      <c r="J37" s="202"/>
      <c r="K37" s="203"/>
      <c r="L37" s="203"/>
      <c r="M37" s="207"/>
      <c r="N37" s="204"/>
      <c r="O37" s="204"/>
      <c r="P37" s="205"/>
      <c r="Q37" s="314">
        <f>+Sklop9[[#This Row],[cena/enota brez DDV v EUR]]*Sklop9[[#This Row],[Stopnja DDV (%)]]</f>
        <v>0</v>
      </c>
      <c r="R37" s="314">
        <f>+Sklop9[[#This Row],[cena/enota brez DDV v EUR]]+Sklop9[[#This Row],[Davek (EUR)]]</f>
        <v>0</v>
      </c>
      <c r="S37" s="314">
        <f>+Sklop9[[#This Row],[cena/enota brez DDV v EUR]]*Sklop9[[#This Row],[Okvirna količina]]</f>
        <v>0</v>
      </c>
      <c r="T37" s="307">
        <f>+Sklop9[[#This Row],[Končna cena/enoto mere (EUR) z DDV]]*Sklop9[[#This Row],[Okvirna količina]]</f>
        <v>0</v>
      </c>
      <c r="U37" s="206"/>
    </row>
    <row r="38" spans="1:22" s="52" customFormat="1" ht="12">
      <c r="A38" s="80" t="s">
        <v>25</v>
      </c>
      <c r="B38" s="8" t="s">
        <v>895</v>
      </c>
      <c r="C38" s="78">
        <v>1</v>
      </c>
      <c r="D38" s="78" t="s">
        <v>1</v>
      </c>
      <c r="E38" s="118"/>
      <c r="F38" s="167">
        <v>10</v>
      </c>
      <c r="G38" s="158" t="s">
        <v>1</v>
      </c>
      <c r="H38" s="1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8" s="81" t="str">
        <f>IF(Sklop9[[#This Row],[ZAHTEVANA SHEMA KAKOVOSTI]]&lt;&gt;"",Sklop9[[#This Row],[Preračunana masa/volumen/kos na enoto kg]],"")</f>
        <v/>
      </c>
      <c r="J38" s="91"/>
      <c r="K38" s="87"/>
      <c r="L38" s="87"/>
      <c r="M38" s="93"/>
      <c r="N38" s="88"/>
      <c r="O38" s="88"/>
      <c r="P38" s="94"/>
      <c r="Q38" s="88">
        <f>+Sklop9[[#This Row],[cena/enota brez DDV v EUR]]*Sklop9[[#This Row],[Stopnja DDV (%)]]</f>
        <v>0</v>
      </c>
      <c r="R38" s="88">
        <f>+Sklop9[[#This Row],[cena/enota brez DDV v EUR]]+Sklop9[[#This Row],[Davek (EUR)]]</f>
        <v>0</v>
      </c>
      <c r="S38" s="88">
        <f>+Sklop9[[#This Row],[cena/enota brez DDV v EUR]]*Sklop9[[#This Row],[Okvirna količina]]</f>
        <v>0</v>
      </c>
      <c r="T38" s="88">
        <f>+Sklop9[[#This Row],[Končna cena/enoto mere (EUR) z DDV]]*Sklop9[[#This Row],[Okvirna količina]]</f>
        <v>0</v>
      </c>
      <c r="U38" s="96"/>
    </row>
    <row r="39" spans="1:22" s="52" customFormat="1" ht="12">
      <c r="A39" s="80" t="s">
        <v>26</v>
      </c>
      <c r="B39" s="143" t="s">
        <v>896</v>
      </c>
      <c r="C39" s="78">
        <v>1</v>
      </c>
      <c r="D39" s="78" t="s">
        <v>1</v>
      </c>
      <c r="E39" s="118"/>
      <c r="F39" s="167">
        <v>120</v>
      </c>
      <c r="G39" s="158" t="s">
        <v>1</v>
      </c>
      <c r="H39" s="1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9" s="119" t="str">
        <f>IF(Sklop9[[#This Row],[ZAHTEVANA SHEMA KAKOVOSTI]]&lt;&gt;"",Sklop9[[#This Row],[Preračunana masa/volumen/kos na enoto kg]],"")</f>
        <v/>
      </c>
      <c r="J39" s="144"/>
      <c r="K39" s="145"/>
      <c r="L39" s="145"/>
      <c r="M39" s="151"/>
      <c r="N39" s="146"/>
      <c r="O39" s="146"/>
      <c r="P39" s="147"/>
      <c r="Q39" s="314">
        <f>+Sklop9[[#This Row],[cena/enota brez DDV v EUR]]*Sklop9[[#This Row],[Stopnja DDV (%)]]</f>
        <v>0</v>
      </c>
      <c r="R39" s="314">
        <f>+Sklop9[[#This Row],[cena/enota brez DDV v EUR]]+Sklop9[[#This Row],[Davek (EUR)]]</f>
        <v>0</v>
      </c>
      <c r="S39" s="314">
        <f>+Sklop9[[#This Row],[cena/enota brez DDV v EUR]]*Sklop9[[#This Row],[Okvirna količina]]</f>
        <v>0</v>
      </c>
      <c r="T39" s="307">
        <f>+Sklop9[[#This Row],[Končna cena/enoto mere (EUR) z DDV]]*Sklop9[[#This Row],[Okvirna količina]]</f>
        <v>0</v>
      </c>
      <c r="U39" s="213"/>
    </row>
    <row r="40" spans="1:22" s="52" customFormat="1" ht="12">
      <c r="A40" s="80" t="s">
        <v>27</v>
      </c>
      <c r="B40" s="166" t="s">
        <v>897</v>
      </c>
      <c r="C40" s="149">
        <v>1</v>
      </c>
      <c r="D40" s="78" t="s">
        <v>1</v>
      </c>
      <c r="E40" s="118"/>
      <c r="F40" s="167">
        <v>100</v>
      </c>
      <c r="G40" s="158" t="s">
        <v>1</v>
      </c>
      <c r="H40" s="1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0" s="119" t="str">
        <f>IF(Sklop9[[#This Row],[ZAHTEVANA SHEMA KAKOVOSTI]]&lt;&gt;"",Sklop9[[#This Row],[Preračunana masa/volumen/kos na enoto kg]],"")</f>
        <v/>
      </c>
      <c r="J40" s="144"/>
      <c r="K40" s="209"/>
      <c r="L40" s="209"/>
      <c r="M40" s="210"/>
      <c r="N40" s="146"/>
      <c r="O40" s="146"/>
      <c r="P40" s="147"/>
      <c r="Q40" s="146">
        <f>+Sklop9[[#This Row],[cena/enota brez DDV v EUR]]*Sklop9[[#This Row],[Stopnja DDV (%)]]</f>
        <v>0</v>
      </c>
      <c r="R40" s="146">
        <f>+Sklop9[[#This Row],[cena/enota brez DDV v EUR]]+Sklop9[[#This Row],[Davek (EUR)]]</f>
        <v>0</v>
      </c>
      <c r="S40" s="146">
        <f>+Sklop9[[#This Row],[cena/enota brez DDV v EUR]]*Sklop9[[#This Row],[Okvirna količina]]</f>
        <v>0</v>
      </c>
      <c r="T40" s="214">
        <f>+Sklop9[[#This Row],[Končna cena/enoto mere (EUR) z DDV]]*Sklop9[[#This Row],[Okvirna količina]]</f>
        <v>0</v>
      </c>
      <c r="U40" s="213"/>
    </row>
    <row r="41" spans="1:22" s="52" customFormat="1" ht="12">
      <c r="A41" s="80" t="s">
        <v>28</v>
      </c>
      <c r="B41" s="166" t="s">
        <v>898</v>
      </c>
      <c r="C41" s="78">
        <v>1</v>
      </c>
      <c r="D41" s="211" t="s">
        <v>1</v>
      </c>
      <c r="E41" s="118"/>
      <c r="F41" s="167">
        <v>50</v>
      </c>
      <c r="G41" s="158" t="s">
        <v>1</v>
      </c>
      <c r="H41" s="1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1" s="119" t="str">
        <f>IF(Sklop9[[#This Row],[ZAHTEVANA SHEMA KAKOVOSTI]]&lt;&gt;"",Sklop9[[#This Row],[Preračunana masa/volumen/kos na enoto kg]],"")</f>
        <v/>
      </c>
      <c r="J41" s="144"/>
      <c r="K41" s="209"/>
      <c r="L41" s="209"/>
      <c r="M41" s="210"/>
      <c r="N41" s="146"/>
      <c r="O41" s="146"/>
      <c r="P41" s="147"/>
      <c r="Q41" s="146">
        <f>+Sklop9[[#This Row],[cena/enota brez DDV v EUR]]*Sklop9[[#This Row],[Stopnja DDV (%)]]</f>
        <v>0</v>
      </c>
      <c r="R41" s="146">
        <f>+Sklop9[[#This Row],[cena/enota brez DDV v EUR]]+Sklop9[[#This Row],[Davek (EUR)]]</f>
        <v>0</v>
      </c>
      <c r="S41" s="146">
        <f>+Sklop9[[#This Row],[cena/enota brez DDV v EUR]]*Sklop9[[#This Row],[Okvirna količina]]</f>
        <v>0</v>
      </c>
      <c r="T41" s="214">
        <f>+Sklop9[[#This Row],[Končna cena/enoto mere (EUR) z DDV]]*Sklop9[[#This Row],[Okvirna količina]]</f>
        <v>0</v>
      </c>
      <c r="U41" s="213"/>
    </row>
    <row r="42" spans="1:22" s="52" customFormat="1" ht="24">
      <c r="A42" s="80" t="s">
        <v>29</v>
      </c>
      <c r="B42" s="73" t="s">
        <v>899</v>
      </c>
      <c r="C42" s="78">
        <v>1</v>
      </c>
      <c r="D42" s="78" t="s">
        <v>1</v>
      </c>
      <c r="E42" s="118"/>
      <c r="F42" s="167">
        <v>40</v>
      </c>
      <c r="G42" s="158" t="s">
        <v>1</v>
      </c>
      <c r="H42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2" s="81" t="str">
        <f>IF(Sklop9[[#This Row],[ZAHTEVANA SHEMA KAKOVOSTI]]&lt;&gt;"",Sklop9[[#This Row],[Preračunana masa/volumen/kos na enoto kg]],"")</f>
        <v/>
      </c>
      <c r="J42" s="91"/>
      <c r="K42" s="87"/>
      <c r="L42" s="87"/>
      <c r="M42" s="93"/>
      <c r="N42" s="88"/>
      <c r="O42" s="88"/>
      <c r="P42" s="94"/>
      <c r="Q42" s="297">
        <f>+Sklop9[[#This Row],[cena/enota brez DDV v EUR]]*Sklop9[[#This Row],[Stopnja DDV (%)]]</f>
        <v>0</v>
      </c>
      <c r="R42" s="297">
        <f>+Sklop9[[#This Row],[cena/enota brez DDV v EUR]]+Sklop9[[#This Row],[Davek (EUR)]]</f>
        <v>0</v>
      </c>
      <c r="S42" s="297">
        <f>+Sklop9[[#This Row],[cena/enota brez DDV v EUR]]*Sklop9[[#This Row],[Okvirna količina]]</f>
        <v>0</v>
      </c>
      <c r="T42" s="297">
        <f>+Sklop9[[#This Row],[Končna cena/enoto mere (EUR) z DDV]]*Sklop9[[#This Row],[Okvirna količina]]</f>
        <v>0</v>
      </c>
      <c r="U42" s="96"/>
    </row>
    <row r="43" spans="1:22">
      <c r="A43" s="178" t="s">
        <v>182</v>
      </c>
      <c r="B43" s="179"/>
      <c r="C43" s="180"/>
      <c r="D43" s="180"/>
      <c r="E43" s="181"/>
      <c r="F43" s="182"/>
      <c r="G43" s="183"/>
      <c r="H43" s="184">
        <f>SUBTOTAL(109,Sklop9[Preračunana masa/volumen/kos na enoto kg])</f>
        <v>1924</v>
      </c>
      <c r="I43" s="184">
        <f>SUBTOTAL(109,Sklop9[Živila iz shem kakovosti (kg)])</f>
        <v>230</v>
      </c>
      <c r="J43" s="182"/>
      <c r="K43" s="185"/>
      <c r="L43" s="185"/>
      <c r="M43" s="186"/>
      <c r="N43" s="187"/>
      <c r="O43" s="187"/>
      <c r="P43" s="187"/>
      <c r="Q43" s="188"/>
      <c r="R43" s="182"/>
      <c r="S43" s="188">
        <f>SUBTOTAL(109,Sklop9[Vrednost za okvirno količino (EUR) brez DDV])</f>
        <v>0</v>
      </c>
      <c r="T43" s="188">
        <f>SUBTOTAL(109,Sklop9[Vrednost za okvirno količino (EUR) z DDV])</f>
        <v>0</v>
      </c>
      <c r="U43" s="189">
        <f>SUBTOTAL(103,Sklop9[Shema kakovosti
(nacionalne, evropske)
])</f>
        <v>0</v>
      </c>
    </row>
    <row r="44" spans="1:22" ht="15">
      <c r="A44" s="5"/>
      <c r="B44" s="3"/>
      <c r="C44" s="27"/>
      <c r="D44" s="27"/>
      <c r="E44" s="26"/>
      <c r="F44" s="6"/>
      <c r="H44" s="7"/>
      <c r="I44" s="7"/>
      <c r="J44" s="7"/>
      <c r="K44" s="7"/>
      <c r="L44" s="21"/>
      <c r="M44" s="21"/>
      <c r="N44" s="7"/>
      <c r="O44" s="7"/>
      <c r="P44" s="7"/>
      <c r="Q44" s="7"/>
      <c r="R44" s="7"/>
      <c r="S44" s="2"/>
      <c r="T44" s="2"/>
      <c r="U44" s="6"/>
    </row>
    <row r="45" spans="1:22">
      <c r="A45" s="45" t="s">
        <v>178</v>
      </c>
      <c r="B45" s="17"/>
      <c r="C45" s="29"/>
      <c r="D45" s="29"/>
      <c r="E45" s="104"/>
      <c r="Q45" s="45"/>
      <c r="R45" s="45"/>
      <c r="S45" s="45"/>
      <c r="T45" s="45"/>
    </row>
    <row r="46" spans="1:22">
      <c r="A46" s="12" t="s">
        <v>180</v>
      </c>
      <c r="B46" s="17"/>
      <c r="C46" s="29"/>
      <c r="D46" s="29"/>
      <c r="E46" s="104"/>
    </row>
    <row r="47" spans="1:22">
      <c r="A47" s="99" t="s">
        <v>250</v>
      </c>
      <c r="F47" s="65"/>
      <c r="G47" s="65"/>
      <c r="H47" s="30"/>
      <c r="I47" s="30"/>
      <c r="J47" s="30"/>
      <c r="K47" s="30"/>
      <c r="L47" s="51"/>
      <c r="M47" s="51"/>
      <c r="N47" s="30"/>
      <c r="O47" s="30"/>
      <c r="P47" s="30"/>
      <c r="Q47" s="30"/>
      <c r="R47" s="30"/>
    </row>
    <row r="48" spans="1:22">
      <c r="A48" s="113" t="s">
        <v>219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1"/>
    </row>
    <row r="49" spans="1:21">
      <c r="A49" s="586" t="s">
        <v>240</v>
      </c>
      <c r="B49" s="586"/>
      <c r="C49" s="586"/>
      <c r="D49" s="586"/>
      <c r="E49" s="586"/>
      <c r="F49" s="586"/>
      <c r="G49" s="586"/>
      <c r="H49" s="586"/>
      <c r="I49" s="586"/>
      <c r="J49" s="586"/>
      <c r="K49" s="586"/>
      <c r="L49" s="586"/>
      <c r="M49" s="51"/>
      <c r="N49" s="30"/>
      <c r="O49" s="30"/>
      <c r="P49" s="30"/>
      <c r="Q49" s="30"/>
      <c r="R49" s="30"/>
    </row>
    <row r="50" spans="1:21">
      <c r="N50" s="30"/>
      <c r="O50" s="30"/>
      <c r="P50" s="30"/>
      <c r="Q50" s="30"/>
      <c r="R50" s="30"/>
    </row>
    <row r="51" spans="1:21">
      <c r="A51" s="99" t="s">
        <v>66</v>
      </c>
      <c r="F51" s="65"/>
      <c r="G51" s="65" t="s">
        <v>67</v>
      </c>
      <c r="H51" s="30"/>
      <c r="I51" s="30"/>
      <c r="J51" s="30"/>
      <c r="K51" s="30"/>
      <c r="L51" s="51"/>
      <c r="M51" s="51"/>
      <c r="N51" s="30"/>
      <c r="O51" s="30"/>
      <c r="P51" s="30"/>
      <c r="Q51" s="30" t="s">
        <v>68</v>
      </c>
      <c r="R51" s="30"/>
    </row>
    <row r="52" spans="1:21" ht="15">
      <c r="A52" s="5"/>
      <c r="B52" s="3"/>
      <c r="C52" s="27"/>
      <c r="D52" s="27"/>
      <c r="E52" s="26"/>
      <c r="F52" s="6"/>
      <c r="H52" s="7"/>
      <c r="I52" s="7"/>
      <c r="J52" s="7"/>
      <c r="K52" s="7"/>
      <c r="L52" s="21"/>
      <c r="M52" s="21"/>
      <c r="N52" s="7"/>
      <c r="O52" s="7"/>
      <c r="P52" s="7"/>
      <c r="Q52" s="7"/>
      <c r="R52" s="7"/>
      <c r="S52" s="2"/>
      <c r="T52" s="2"/>
      <c r="U52" s="6"/>
    </row>
    <row r="53" spans="1:21">
      <c r="B53" s="17"/>
      <c r="C53" s="29"/>
      <c r="D53" s="29"/>
      <c r="E53" s="104"/>
    </row>
    <row r="54" spans="1:21">
      <c r="B54" s="17"/>
      <c r="C54" s="29"/>
      <c r="D54" s="29"/>
      <c r="E54" s="104"/>
    </row>
    <row r="55" spans="1:21">
      <c r="B55" s="17"/>
      <c r="C55" s="29"/>
      <c r="D55" s="29"/>
      <c r="E55" s="104"/>
    </row>
    <row r="56" spans="1:21">
      <c r="B56" s="17"/>
      <c r="C56" s="29"/>
      <c r="D56" s="29"/>
      <c r="E56" s="104"/>
    </row>
    <row r="57" spans="1:21">
      <c r="B57" s="17"/>
      <c r="C57" s="29"/>
      <c r="D57" s="29"/>
      <c r="E57" s="104"/>
    </row>
    <row r="58" spans="1:21">
      <c r="B58" s="17"/>
      <c r="C58" s="29"/>
      <c r="D58" s="29"/>
      <c r="E58" s="104"/>
    </row>
    <row r="59" spans="1:21">
      <c r="B59" s="17"/>
      <c r="C59" s="29"/>
      <c r="D59" s="29"/>
      <c r="E59" s="104"/>
    </row>
    <row r="60" spans="1:21">
      <c r="B60" s="17"/>
      <c r="C60" s="29"/>
      <c r="D60" s="29"/>
      <c r="E60" s="104"/>
    </row>
    <row r="61" spans="1:21">
      <c r="B61" s="17"/>
      <c r="C61" s="29"/>
      <c r="D61" s="29"/>
      <c r="E61" s="104"/>
    </row>
    <row r="62" spans="1:21">
      <c r="B62" s="17"/>
      <c r="C62" s="29"/>
      <c r="D62" s="29"/>
      <c r="E62" s="104"/>
    </row>
    <row r="63" spans="1:21">
      <c r="B63" s="17"/>
      <c r="C63" s="29"/>
      <c r="D63" s="29"/>
      <c r="E63" s="104"/>
    </row>
    <row r="64" spans="1:21">
      <c r="B64" s="17"/>
      <c r="C64" s="29"/>
      <c r="D64" s="29"/>
      <c r="E64" s="104"/>
    </row>
    <row r="65" spans="1:22">
      <c r="B65" s="17"/>
      <c r="C65" s="29"/>
      <c r="D65" s="29"/>
      <c r="E65" s="104"/>
    </row>
    <row r="66" spans="1:22">
      <c r="B66" s="17"/>
      <c r="C66" s="29"/>
      <c r="D66" s="29"/>
      <c r="E66" s="104"/>
    </row>
    <row r="67" spans="1:22" s="19" customFormat="1">
      <c r="A67" s="12"/>
      <c r="B67" s="17"/>
      <c r="C67" s="29"/>
      <c r="D67" s="29"/>
      <c r="E67" s="104"/>
      <c r="F67" s="105"/>
      <c r="G67" s="105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9"/>
      <c r="D68" s="29"/>
      <c r="E68" s="104"/>
      <c r="F68" s="105"/>
      <c r="G68" s="105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9"/>
      <c r="D69" s="29"/>
      <c r="E69" s="104"/>
      <c r="F69" s="105"/>
      <c r="G69" s="105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9"/>
      <c r="D70" s="29"/>
      <c r="E70" s="104"/>
      <c r="F70" s="105"/>
      <c r="G70" s="105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9"/>
      <c r="D71" s="29"/>
      <c r="E71" s="104"/>
      <c r="F71" s="105"/>
      <c r="G71" s="105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9"/>
      <c r="D72" s="29"/>
      <c r="E72" s="104"/>
      <c r="F72" s="105"/>
      <c r="G72" s="105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9"/>
      <c r="D73" s="29"/>
      <c r="E73" s="104"/>
      <c r="F73" s="105"/>
      <c r="G73" s="105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9"/>
      <c r="D74" s="29"/>
      <c r="E74" s="104"/>
      <c r="F74" s="105"/>
      <c r="G74" s="105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9"/>
      <c r="D75" s="29"/>
      <c r="E75" s="104"/>
      <c r="F75" s="105"/>
      <c r="G75" s="105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9"/>
      <c r="D76" s="29"/>
      <c r="E76" s="104"/>
      <c r="F76" s="105"/>
      <c r="G76" s="105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9"/>
      <c r="D77" s="29"/>
      <c r="E77" s="104"/>
      <c r="F77" s="105"/>
      <c r="G77" s="105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9"/>
      <c r="D78" s="29"/>
      <c r="E78" s="104"/>
      <c r="F78" s="105"/>
      <c r="G78" s="105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9"/>
      <c r="D79" s="29"/>
      <c r="E79" s="104"/>
      <c r="F79" s="105"/>
      <c r="G79" s="105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9"/>
      <c r="D80" s="29"/>
      <c r="E80" s="104"/>
      <c r="F80" s="105"/>
      <c r="G80" s="105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9"/>
      <c r="D81" s="29"/>
      <c r="E81" s="104"/>
      <c r="F81" s="105"/>
      <c r="G81" s="105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9"/>
      <c r="D82" s="29"/>
      <c r="E82" s="104"/>
      <c r="F82" s="105"/>
      <c r="G82" s="105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9"/>
      <c r="D83" s="29"/>
      <c r="E83" s="104"/>
      <c r="F83" s="105"/>
      <c r="G83" s="105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9"/>
      <c r="D84" s="29"/>
      <c r="E84" s="104"/>
      <c r="F84" s="105"/>
      <c r="G84" s="105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9"/>
      <c r="D85" s="29"/>
      <c r="E85" s="104"/>
      <c r="F85" s="105"/>
      <c r="G85" s="105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9"/>
      <c r="D86" s="29"/>
      <c r="E86" s="104"/>
      <c r="F86" s="105"/>
      <c r="G86" s="105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9"/>
      <c r="D87" s="29"/>
      <c r="E87" s="104"/>
      <c r="F87" s="105"/>
      <c r="G87" s="105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9"/>
      <c r="D88" s="29"/>
      <c r="E88" s="104"/>
      <c r="F88" s="105"/>
      <c r="G88" s="105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9"/>
      <c r="D89" s="29"/>
      <c r="E89" s="104"/>
      <c r="F89" s="105"/>
      <c r="G89" s="105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9"/>
      <c r="D90" s="29"/>
      <c r="E90" s="104"/>
      <c r="F90" s="105"/>
      <c r="G90" s="105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9"/>
      <c r="D91" s="29"/>
      <c r="E91" s="104"/>
      <c r="F91" s="105"/>
      <c r="G91" s="105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9"/>
      <c r="D92" s="29"/>
      <c r="E92" s="104"/>
      <c r="F92" s="105"/>
      <c r="G92" s="105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9"/>
      <c r="D93" s="29"/>
      <c r="E93" s="104"/>
      <c r="F93" s="105"/>
      <c r="G93" s="105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9"/>
      <c r="D94" s="29"/>
      <c r="E94" s="104"/>
      <c r="F94" s="105"/>
      <c r="G94" s="105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9"/>
      <c r="D95" s="29"/>
      <c r="E95" s="104"/>
      <c r="F95" s="105"/>
      <c r="G95" s="105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9"/>
      <c r="D96" s="29"/>
      <c r="E96" s="104"/>
      <c r="F96" s="105"/>
      <c r="G96" s="105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9"/>
      <c r="D97" s="29"/>
      <c r="E97" s="104"/>
      <c r="F97" s="105"/>
      <c r="G97" s="105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9"/>
      <c r="D98" s="29"/>
      <c r="E98" s="104"/>
      <c r="F98" s="105"/>
      <c r="G98" s="105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9"/>
      <c r="D99" s="29"/>
      <c r="E99" s="104"/>
      <c r="F99" s="105"/>
      <c r="G99" s="105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9"/>
      <c r="D100" s="29"/>
      <c r="E100" s="104"/>
      <c r="F100" s="105"/>
      <c r="G100" s="105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9"/>
      <c r="D101" s="29"/>
      <c r="E101" s="104"/>
      <c r="F101" s="105"/>
      <c r="G101" s="105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9"/>
      <c r="D102" s="29"/>
      <c r="E102" s="104"/>
      <c r="F102" s="105"/>
      <c r="G102" s="105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9"/>
      <c r="D103" s="29"/>
      <c r="E103" s="104"/>
      <c r="F103" s="105"/>
      <c r="G103" s="105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9"/>
      <c r="D104" s="29"/>
      <c r="E104" s="104"/>
      <c r="F104" s="105"/>
      <c r="G104" s="105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9"/>
      <c r="D105" s="29"/>
      <c r="E105" s="104"/>
      <c r="F105" s="105"/>
      <c r="G105" s="105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105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9"/>
      <c r="D253" s="29"/>
      <c r="E253" s="104"/>
      <c r="F253" s="105"/>
      <c r="G253" s="105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9"/>
      <c r="D254" s="29"/>
      <c r="E254" s="104"/>
      <c r="F254" s="105"/>
      <c r="G254" s="105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9"/>
      <c r="D255" s="29"/>
      <c r="E255" s="104"/>
      <c r="F255" s="105"/>
      <c r="G255" s="105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9"/>
      <c r="D256" s="29"/>
      <c r="E256" s="104"/>
      <c r="F256" s="105"/>
      <c r="G256" s="105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9"/>
      <c r="D257" s="29"/>
      <c r="E257" s="104"/>
      <c r="F257" s="105"/>
      <c r="G257" s="105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9"/>
      <c r="D258" s="29"/>
      <c r="E258" s="104"/>
      <c r="F258" s="105"/>
      <c r="G258" s="105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9"/>
      <c r="D259" s="29"/>
      <c r="E259" s="104"/>
      <c r="F259" s="105"/>
      <c r="G259" s="105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9"/>
      <c r="D260" s="29"/>
      <c r="E260" s="104"/>
      <c r="F260" s="105"/>
      <c r="G260" s="105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9"/>
      <c r="D261" s="29"/>
      <c r="E261" s="104"/>
      <c r="F261" s="105"/>
      <c r="G261" s="105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9"/>
      <c r="D262" s="29"/>
      <c r="E262" s="104"/>
      <c r="F262" s="105"/>
      <c r="G262" s="105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9"/>
      <c r="D263" s="29"/>
      <c r="E263" s="104"/>
      <c r="F263" s="105"/>
      <c r="G263" s="105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9"/>
      <c r="D264" s="29"/>
      <c r="E264" s="104"/>
      <c r="F264" s="105"/>
      <c r="G264" s="105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9"/>
      <c r="D265" s="29"/>
      <c r="E265" s="104"/>
      <c r="F265" s="105"/>
      <c r="G265" s="105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9"/>
      <c r="D266" s="29"/>
      <c r="E266" s="104"/>
      <c r="F266" s="105"/>
      <c r="G266" s="105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9"/>
      <c r="D267" s="29"/>
      <c r="E267" s="104"/>
      <c r="F267" s="105"/>
      <c r="G267" s="105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9"/>
      <c r="D268" s="29"/>
      <c r="E268" s="104"/>
      <c r="F268" s="105"/>
      <c r="G268" s="105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9"/>
      <c r="D269" s="29"/>
      <c r="E269" s="104"/>
      <c r="F269" s="105"/>
      <c r="G269" s="105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9"/>
      <c r="D270" s="29"/>
      <c r="E270" s="104"/>
      <c r="F270" s="105"/>
      <c r="G270" s="105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9"/>
      <c r="D271" s="29"/>
      <c r="E271" s="104"/>
      <c r="F271" s="105"/>
      <c r="G271" s="105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9"/>
      <c r="D272" s="29"/>
      <c r="E272" s="104"/>
      <c r="F272" s="105"/>
      <c r="G272" s="105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9"/>
      <c r="D273" s="29"/>
      <c r="E273" s="104"/>
      <c r="F273" s="105"/>
      <c r="G273" s="105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9"/>
      <c r="D274" s="29"/>
      <c r="E274" s="104"/>
      <c r="F274" s="105"/>
      <c r="G274" s="105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9"/>
      <c r="D275" s="29"/>
      <c r="E275" s="104"/>
      <c r="F275" s="105"/>
      <c r="G275" s="105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</sheetData>
  <sheetProtection insertRows="0" deleteRows="0"/>
  <protectedRanges>
    <protectedRange sqref="J50:P1048576 M49:P49 U1:U1048576 J1:P48" name="Obseg1"/>
    <protectedRange sqref="J49:L49" name="Obseg1_2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5">
    <cfRule type="colorScale" priority="6">
      <colorScale>
        <cfvo type="min"/>
        <cfvo type="max"/>
        <color rgb="FFFCFCFF"/>
        <color rgb="FFF8696B"/>
      </colorScale>
    </cfRule>
  </conditionalFormatting>
  <conditionalFormatting sqref="B38:B41 B19 B23:B24 B26:B32">
    <cfRule type="colorScale" priority="651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9"/>
  <sheetViews>
    <sheetView topLeftCell="A28" zoomScaleNormal="100" zoomScaleSheetLayoutView="100" workbookViewId="0">
      <selection activeCell="U64" sqref="U6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77" t="str">
        <f>+'prva stran'!B6</f>
        <v>OSNOVNA ŠOLA ZREČE</v>
      </c>
      <c r="D2" s="578"/>
      <c r="E2" s="578"/>
      <c r="F2" s="578"/>
      <c r="G2" s="578"/>
      <c r="H2" s="578"/>
      <c r="I2" s="578"/>
      <c r="J2" s="578"/>
    </row>
    <row r="3" spans="1:21" ht="15">
      <c r="B3" s="47" t="s">
        <v>131</v>
      </c>
      <c r="C3" s="579" t="str">
        <f>+'prva stran'!B7</f>
        <v>ŠOLSKA CESTA 3, 3214 ZREČE</v>
      </c>
      <c r="D3" s="580"/>
      <c r="E3" s="580"/>
      <c r="F3" s="580"/>
      <c r="G3" s="580"/>
      <c r="H3" s="580"/>
      <c r="I3" s="580"/>
      <c r="J3" s="580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81">
        <f>+'prva stran'!B10</f>
        <v>0</v>
      </c>
      <c r="D6" s="582"/>
      <c r="E6" s="582"/>
      <c r="F6" s="582"/>
      <c r="G6" s="582"/>
      <c r="H6" s="582"/>
      <c r="I6" s="582"/>
      <c r="J6" s="582"/>
    </row>
    <row r="7" spans="1:21" ht="17.45" customHeight="1">
      <c r="B7" s="48" t="s">
        <v>131</v>
      </c>
      <c r="C7" s="583">
        <f>+'prva stran'!B11</f>
        <v>0</v>
      </c>
      <c r="D7" s="584"/>
      <c r="E7" s="584"/>
      <c r="F7" s="584"/>
      <c r="G7" s="584"/>
      <c r="H7" s="584"/>
      <c r="I7" s="584"/>
      <c r="J7" s="584"/>
    </row>
    <row r="8" spans="1:21" ht="17.45" customHeight="1">
      <c r="B8" s="48" t="s">
        <v>132</v>
      </c>
      <c r="C8" s="583">
        <f>+'prva stran'!B12</f>
        <v>0</v>
      </c>
      <c r="D8" s="584"/>
      <c r="E8" s="584"/>
      <c r="F8" s="584"/>
      <c r="G8" s="584"/>
      <c r="H8" s="584"/>
      <c r="I8" s="584"/>
      <c r="J8" s="584"/>
    </row>
    <row r="9" spans="1:21" s="13" customFormat="1" ht="17.45" customHeight="1">
      <c r="A9" s="10"/>
      <c r="B9" s="49" t="s">
        <v>134</v>
      </c>
      <c r="C9" s="585">
        <f>+'prva stran'!B13</f>
        <v>0</v>
      </c>
      <c r="D9" s="584"/>
      <c r="E9" s="584"/>
      <c r="F9" s="584"/>
      <c r="G9" s="584"/>
      <c r="H9" s="584"/>
      <c r="I9" s="584"/>
      <c r="J9" s="58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pred_rekapitulacija'!A23</f>
        <v>10.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76" t="str">
        <f>+'Ponudbeni pred_rekapitulacija'!B23</f>
        <v>KONZERVIRANO SADJE IN ZELENJAVA</v>
      </c>
      <c r="C13" s="576"/>
      <c r="D13" s="576"/>
      <c r="E13" s="576"/>
      <c r="F13" s="576"/>
      <c r="G13" s="576"/>
      <c r="H13" s="576"/>
      <c r="I13" s="576"/>
      <c r="J13" s="576"/>
      <c r="K13" s="576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52" customFormat="1" ht="12">
      <c r="A16" s="80" t="s">
        <v>2</v>
      </c>
      <c r="B16" s="77" t="s">
        <v>339</v>
      </c>
      <c r="C16" s="78">
        <v>680</v>
      </c>
      <c r="D16" s="518" t="s">
        <v>158</v>
      </c>
      <c r="E16" s="217"/>
      <c r="F16" s="119">
        <v>40</v>
      </c>
      <c r="G16" s="517" t="s">
        <v>0</v>
      </c>
      <c r="H16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27.200000000000003</v>
      </c>
      <c r="I16" s="81" t="str">
        <f>IF(Sklop10[[#This Row],[ZAHTEVANA SHEMA KAKOVOSTI]]&lt;&gt;"",Sklop10[[#This Row],[Preračunana masa/volumen/kos na enoto kg]],"")</f>
        <v/>
      </c>
      <c r="J16" s="90"/>
      <c r="K16" s="82"/>
      <c r="L16" s="82"/>
      <c r="M16" s="83"/>
      <c r="N16" s="84"/>
      <c r="O16" s="84"/>
      <c r="P16" s="92"/>
      <c r="Q16" s="84">
        <f>+Sklop10[[#This Row],[cena/enota brez DDV v EUR]]*Sklop10[[#This Row],[Stopnja DDV (%)]]</f>
        <v>0</v>
      </c>
      <c r="R16" s="84">
        <f>+Sklop10[[#This Row],[cena/enota brez DDV v EUR]]+Sklop10[[#This Row],[Davek (EUR)]]</f>
        <v>0</v>
      </c>
      <c r="S16" s="84">
        <f>+Sklop10[[#This Row],[cena/enota brez DDV v EUR]]*Sklop10[[#This Row],[Okvirna količina]]</f>
        <v>0</v>
      </c>
      <c r="T16" s="84">
        <f>+Sklop10[[#This Row],[Končna cena/enoto mere (EUR) z DDV]]*Sklop10[[#This Row],[Okvirna količina]]</f>
        <v>0</v>
      </c>
      <c r="U16" s="95"/>
    </row>
    <row r="17" spans="1:21" s="52" customFormat="1" ht="12">
      <c r="A17" s="80" t="s">
        <v>4</v>
      </c>
      <c r="B17" s="166" t="s">
        <v>672</v>
      </c>
      <c r="C17" s="149">
        <v>2500</v>
      </c>
      <c r="D17" s="246" t="s">
        <v>158</v>
      </c>
      <c r="E17" s="217"/>
      <c r="F17" s="119">
        <v>10</v>
      </c>
      <c r="G17" s="517" t="s">
        <v>0</v>
      </c>
      <c r="H17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7" s="119" t="str">
        <f>IF(Sklop10[[#This Row],[ZAHTEVANA SHEMA KAKOVOSTI]]&lt;&gt;"",Sklop10[[#This Row],[Preračunana masa/volumen/kos na enoto kg]],"")</f>
        <v/>
      </c>
      <c r="J17" s="144"/>
      <c r="K17" s="209"/>
      <c r="L17" s="209"/>
      <c r="M17" s="210"/>
      <c r="N17" s="146"/>
      <c r="O17" s="146"/>
      <c r="P17" s="147"/>
      <c r="Q17" s="146">
        <f>+Sklop10[[#This Row],[cena/enota brez DDV v EUR]]*Sklop10[[#This Row],[Stopnja DDV (%)]]</f>
        <v>0</v>
      </c>
      <c r="R17" s="146">
        <f>+Sklop10[[#This Row],[cena/enota brez DDV v EUR]]+Sklop10[[#This Row],[Davek (EUR)]]</f>
        <v>0</v>
      </c>
      <c r="S17" s="146">
        <f>+Sklop10[[#This Row],[cena/enota brez DDV v EUR]]*Sklop10[[#This Row],[Okvirna količina]]</f>
        <v>0</v>
      </c>
      <c r="T17" s="214">
        <f>+Sklop10[[#This Row],[Končna cena/enoto mere (EUR) z DDV]]*Sklop10[[#This Row],[Okvirna količina]]</f>
        <v>0</v>
      </c>
      <c r="U17" s="213"/>
    </row>
    <row r="18" spans="1:21" s="52" customFormat="1" ht="12">
      <c r="A18" s="80" t="s">
        <v>5</v>
      </c>
      <c r="B18" s="166" t="s">
        <v>268</v>
      </c>
      <c r="C18" s="149">
        <v>800</v>
      </c>
      <c r="D18" s="246" t="s">
        <v>158</v>
      </c>
      <c r="E18" s="217"/>
      <c r="F18" s="119">
        <v>30</v>
      </c>
      <c r="G18" s="517" t="s">
        <v>0</v>
      </c>
      <c r="H18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18" s="119" t="str">
        <f>IF(Sklop10[[#This Row],[ZAHTEVANA SHEMA KAKOVOSTI]]&lt;&gt;"",Sklop10[[#This Row],[Preračunana masa/volumen/kos na enoto kg]],"")</f>
        <v/>
      </c>
      <c r="J18" s="144"/>
      <c r="K18" s="209"/>
      <c r="L18" s="209"/>
      <c r="M18" s="210"/>
      <c r="N18" s="146"/>
      <c r="O18" s="146"/>
      <c r="P18" s="147"/>
      <c r="Q18" s="146">
        <f>+Sklop10[[#This Row],[cena/enota brez DDV v EUR]]*Sklop10[[#This Row],[Stopnja DDV (%)]]</f>
        <v>0</v>
      </c>
      <c r="R18" s="146">
        <f>+Sklop10[[#This Row],[cena/enota brez DDV v EUR]]+Sklop10[[#This Row],[Davek (EUR)]]</f>
        <v>0</v>
      </c>
      <c r="S18" s="146">
        <f>+Sklop10[[#This Row],[cena/enota brez DDV v EUR]]*Sklop10[[#This Row],[Okvirna količina]]</f>
        <v>0</v>
      </c>
      <c r="T18" s="214">
        <f>+Sklop10[[#This Row],[Končna cena/enoto mere (EUR) z DDV]]*Sklop10[[#This Row],[Okvirna količina]]</f>
        <v>0</v>
      </c>
      <c r="U18" s="213"/>
    </row>
    <row r="19" spans="1:21" s="52" customFormat="1" ht="12">
      <c r="A19" s="80" t="s">
        <v>6</v>
      </c>
      <c r="B19" s="166" t="s">
        <v>675</v>
      </c>
      <c r="C19" s="149">
        <v>2500</v>
      </c>
      <c r="D19" s="246" t="s">
        <v>158</v>
      </c>
      <c r="E19" s="217"/>
      <c r="F19" s="119">
        <v>10</v>
      </c>
      <c r="G19" s="517" t="s">
        <v>0</v>
      </c>
      <c r="H19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9" s="119" t="str">
        <f>IF(Sklop10[[#This Row],[ZAHTEVANA SHEMA KAKOVOSTI]]&lt;&gt;"",Sklop10[[#This Row],[Preračunana masa/volumen/kos na enoto kg]],"")</f>
        <v/>
      </c>
      <c r="J19" s="144"/>
      <c r="K19" s="209"/>
      <c r="L19" s="209"/>
      <c r="M19" s="210"/>
      <c r="N19" s="146"/>
      <c r="O19" s="146"/>
      <c r="P19" s="147"/>
      <c r="Q19" s="146">
        <f>+Sklop10[[#This Row],[cena/enota brez DDV v EUR]]*Sklop10[[#This Row],[Stopnja DDV (%)]]</f>
        <v>0</v>
      </c>
      <c r="R19" s="146">
        <f>+Sklop10[[#This Row],[cena/enota brez DDV v EUR]]+Sklop10[[#This Row],[Davek (EUR)]]</f>
        <v>0</v>
      </c>
      <c r="S19" s="146">
        <f>+Sklop10[[#This Row],[cena/enota brez DDV v EUR]]*Sklop10[[#This Row],[Okvirna količina]]</f>
        <v>0</v>
      </c>
      <c r="T19" s="214">
        <f>+Sklop10[[#This Row],[Končna cena/enoto mere (EUR) z DDV]]*Sklop10[[#This Row],[Okvirna količina]]</f>
        <v>0</v>
      </c>
      <c r="U19" s="213"/>
    </row>
    <row r="20" spans="1:21" s="52" customFormat="1" ht="24">
      <c r="A20" s="563" t="s">
        <v>7</v>
      </c>
      <c r="B20" s="564" t="s">
        <v>687</v>
      </c>
      <c r="C20" s="565" t="s">
        <v>1010</v>
      </c>
      <c r="D20" s="519"/>
      <c r="E20" s="217"/>
      <c r="F20" s="119"/>
      <c r="G20" s="517"/>
      <c r="H20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20" s="119" t="str">
        <f>IF(Sklop10[[#This Row],[ZAHTEVANA SHEMA KAKOVOSTI]]&lt;&gt;"",Sklop10[[#This Row],[Preračunana masa/volumen/kos na enoto kg]],"")</f>
        <v/>
      </c>
      <c r="J20" s="144"/>
      <c r="K20" s="145"/>
      <c r="L20" s="145"/>
      <c r="M20" s="151"/>
      <c r="N20" s="146"/>
      <c r="O20" s="146"/>
      <c r="P20" s="147"/>
      <c r="Q20" s="146">
        <f>+Sklop10[[#This Row],[cena/enota brez DDV v EUR]]*Sklop10[[#This Row],[Stopnja DDV (%)]]</f>
        <v>0</v>
      </c>
      <c r="R20" s="146">
        <f>+Sklop10[[#This Row],[cena/enota brez DDV v EUR]]+Sklop10[[#This Row],[Davek (EUR)]]</f>
        <v>0</v>
      </c>
      <c r="S20" s="146">
        <f>+Sklop10[[#This Row],[cena/enota brez DDV v EUR]]*Sklop10[[#This Row],[Okvirna količina]]</f>
        <v>0</v>
      </c>
      <c r="T20" s="214">
        <f>+Sklop10[[#This Row],[Končna cena/enoto mere (EUR) z DDV]]*Sklop10[[#This Row],[Okvirna količina]]</f>
        <v>0</v>
      </c>
      <c r="U20" s="213"/>
    </row>
    <row r="21" spans="1:21" s="52" customFormat="1" ht="12">
      <c r="A21" s="80" t="s">
        <v>8</v>
      </c>
      <c r="B21" s="166" t="s">
        <v>687</v>
      </c>
      <c r="C21" s="149">
        <v>2500</v>
      </c>
      <c r="D21" s="246" t="s">
        <v>158</v>
      </c>
      <c r="E21" s="217"/>
      <c r="F21" s="119">
        <v>50</v>
      </c>
      <c r="G21" s="517" t="s">
        <v>0</v>
      </c>
      <c r="H21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125</v>
      </c>
      <c r="I21" s="119" t="str">
        <f>IF(Sklop10[[#This Row],[ZAHTEVANA SHEMA KAKOVOSTI]]&lt;&gt;"",Sklop10[[#This Row],[Preračunana masa/volumen/kos na enoto kg]],"")</f>
        <v/>
      </c>
      <c r="J21" s="144"/>
      <c r="K21" s="209"/>
      <c r="L21" s="209"/>
      <c r="M21" s="210"/>
      <c r="N21" s="146"/>
      <c r="O21" s="146"/>
      <c r="P21" s="147"/>
      <c r="Q21" s="146">
        <f>+Sklop10[[#This Row],[cena/enota brez DDV v EUR]]*Sklop10[[#This Row],[Stopnja DDV (%)]]</f>
        <v>0</v>
      </c>
      <c r="R21" s="146">
        <f>+Sklop10[[#This Row],[cena/enota brez DDV v EUR]]+Sklop10[[#This Row],[Davek (EUR)]]</f>
        <v>0</v>
      </c>
      <c r="S21" s="146">
        <f>+Sklop10[[#This Row],[cena/enota brez DDV v EUR]]*Sklop10[[#This Row],[Okvirna količina]]</f>
        <v>0</v>
      </c>
      <c r="T21" s="214">
        <f>+Sklop10[[#This Row],[Končna cena/enoto mere (EUR) z DDV]]*Sklop10[[#This Row],[Okvirna količina]]</f>
        <v>0</v>
      </c>
      <c r="U21" s="213"/>
    </row>
    <row r="22" spans="1:21" s="52" customFormat="1" ht="12">
      <c r="A22" s="80" t="s">
        <v>9</v>
      </c>
      <c r="B22" s="166" t="s">
        <v>696</v>
      </c>
      <c r="C22" s="149">
        <v>400</v>
      </c>
      <c r="D22" s="246" t="s">
        <v>158</v>
      </c>
      <c r="E22" s="217"/>
      <c r="F22" s="119">
        <v>10</v>
      </c>
      <c r="G22" s="517" t="s">
        <v>0</v>
      </c>
      <c r="H22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22" s="119" t="str">
        <f>IF(Sklop10[[#This Row],[ZAHTEVANA SHEMA KAKOVOSTI]]&lt;&gt;"",Sklop10[[#This Row],[Preračunana masa/volumen/kos na enoto kg]],"")</f>
        <v/>
      </c>
      <c r="J22" s="144"/>
      <c r="K22" s="209"/>
      <c r="L22" s="209"/>
      <c r="M22" s="210"/>
      <c r="N22" s="146"/>
      <c r="O22" s="146"/>
      <c r="P22" s="147"/>
      <c r="Q22" s="146">
        <f>+Sklop10[[#This Row],[cena/enota brez DDV v EUR]]*Sklop10[[#This Row],[Stopnja DDV (%)]]</f>
        <v>0</v>
      </c>
      <c r="R22" s="146">
        <f>+Sklop10[[#This Row],[cena/enota brez DDV v EUR]]+Sklop10[[#This Row],[Davek (EUR)]]</f>
        <v>0</v>
      </c>
      <c r="S22" s="146">
        <f>+Sklop10[[#This Row],[cena/enota brez DDV v EUR]]*Sklop10[[#This Row],[Okvirna količina]]</f>
        <v>0</v>
      </c>
      <c r="T22" s="214">
        <f>+Sklop10[[#This Row],[Končna cena/enoto mere (EUR) z DDV]]*Sklop10[[#This Row],[Okvirna količina]]</f>
        <v>0</v>
      </c>
      <c r="U22" s="213"/>
    </row>
    <row r="23" spans="1:21" s="52" customFormat="1" ht="12">
      <c r="A23" s="80" t="s">
        <v>10</v>
      </c>
      <c r="B23" s="166" t="s">
        <v>695</v>
      </c>
      <c r="C23" s="149">
        <v>2500</v>
      </c>
      <c r="D23" s="246" t="s">
        <v>158</v>
      </c>
      <c r="E23" s="217"/>
      <c r="F23" s="119">
        <v>100</v>
      </c>
      <c r="G23" s="517" t="s">
        <v>0</v>
      </c>
      <c r="H23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3" s="119" t="str">
        <f>IF(Sklop10[[#This Row],[ZAHTEVANA SHEMA KAKOVOSTI]]&lt;&gt;"",Sklop10[[#This Row],[Preračunana masa/volumen/kos na enoto kg]],"")</f>
        <v/>
      </c>
      <c r="J23" s="144"/>
      <c r="K23" s="209"/>
      <c r="L23" s="209"/>
      <c r="M23" s="210"/>
      <c r="N23" s="146"/>
      <c r="O23" s="146"/>
      <c r="P23" s="147"/>
      <c r="Q23" s="146">
        <f>+Sklop10[[#This Row],[cena/enota brez DDV v EUR]]*Sklop10[[#This Row],[Stopnja DDV (%)]]</f>
        <v>0</v>
      </c>
      <c r="R23" s="146">
        <f>+Sklop10[[#This Row],[cena/enota brez DDV v EUR]]+Sklop10[[#This Row],[Davek (EUR)]]</f>
        <v>0</v>
      </c>
      <c r="S23" s="146">
        <f>+Sklop10[[#This Row],[cena/enota brez DDV v EUR]]*Sklop10[[#This Row],[Okvirna količina]]</f>
        <v>0</v>
      </c>
      <c r="T23" s="214">
        <f>+Sklop10[[#This Row],[Končna cena/enoto mere (EUR) z DDV]]*Sklop10[[#This Row],[Okvirna količina]]</f>
        <v>0</v>
      </c>
      <c r="U23" s="213"/>
    </row>
    <row r="24" spans="1:21" s="52" customFormat="1" ht="12">
      <c r="A24" s="80" t="s">
        <v>11</v>
      </c>
      <c r="B24" s="166" t="s">
        <v>694</v>
      </c>
      <c r="C24" s="149">
        <v>400</v>
      </c>
      <c r="D24" s="246" t="s">
        <v>158</v>
      </c>
      <c r="E24" s="217"/>
      <c r="F24" s="119">
        <v>10</v>
      </c>
      <c r="G24" s="517" t="s">
        <v>0</v>
      </c>
      <c r="H24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24" s="119" t="str">
        <f>IF(Sklop10[[#This Row],[ZAHTEVANA SHEMA KAKOVOSTI]]&lt;&gt;"",Sklop10[[#This Row],[Preračunana masa/volumen/kos na enoto kg]],"")</f>
        <v/>
      </c>
      <c r="J24" s="144"/>
      <c r="K24" s="209"/>
      <c r="L24" s="209"/>
      <c r="M24" s="210"/>
      <c r="N24" s="146"/>
      <c r="O24" s="146"/>
      <c r="P24" s="147"/>
      <c r="Q24" s="146">
        <f>+Sklop10[[#This Row],[cena/enota brez DDV v EUR]]*Sklop10[[#This Row],[Stopnja DDV (%)]]</f>
        <v>0</v>
      </c>
      <c r="R24" s="146">
        <f>+Sklop10[[#This Row],[cena/enota brez DDV v EUR]]+Sklop10[[#This Row],[Davek (EUR)]]</f>
        <v>0</v>
      </c>
      <c r="S24" s="146">
        <f>+Sklop10[[#This Row],[cena/enota brez DDV v EUR]]*Sklop10[[#This Row],[Okvirna količina]]</f>
        <v>0</v>
      </c>
      <c r="T24" s="214">
        <f>+Sklop10[[#This Row],[Končna cena/enoto mere (EUR) z DDV]]*Sklop10[[#This Row],[Okvirna količina]]</f>
        <v>0</v>
      </c>
      <c r="U24" s="213"/>
    </row>
    <row r="25" spans="1:21" s="52" customFormat="1" ht="12">
      <c r="A25" s="80" t="s">
        <v>12</v>
      </c>
      <c r="B25" s="148" t="s">
        <v>777</v>
      </c>
      <c r="C25" s="149">
        <v>700</v>
      </c>
      <c r="D25" s="519" t="s">
        <v>158</v>
      </c>
      <c r="E25" s="217"/>
      <c r="F25" s="119">
        <v>20</v>
      </c>
      <c r="G25" s="517" t="s">
        <v>0</v>
      </c>
      <c r="H25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</v>
      </c>
      <c r="I25" s="119" t="str">
        <f>IF(Sklop10[[#This Row],[ZAHTEVANA SHEMA KAKOVOSTI]]&lt;&gt;"",Sklop10[[#This Row],[Preračunana masa/volumen/kos na enoto kg]],"")</f>
        <v/>
      </c>
      <c r="J25" s="144"/>
      <c r="K25" s="145"/>
      <c r="L25" s="145"/>
      <c r="M25" s="151"/>
      <c r="N25" s="146"/>
      <c r="O25" s="146"/>
      <c r="P25" s="147"/>
      <c r="Q25" s="146">
        <f>+Sklop10[[#This Row],[cena/enota brez DDV v EUR]]*Sklop10[[#This Row],[Stopnja DDV (%)]]</f>
        <v>0</v>
      </c>
      <c r="R25" s="146">
        <f>+Sklop10[[#This Row],[cena/enota brez DDV v EUR]]+Sklop10[[#This Row],[Davek (EUR)]]</f>
        <v>0</v>
      </c>
      <c r="S25" s="146">
        <f>+Sklop10[[#This Row],[cena/enota brez DDV v EUR]]*Sklop10[[#This Row],[Okvirna količina]]</f>
        <v>0</v>
      </c>
      <c r="T25" s="214">
        <f>+Sklop10[[#This Row],[Končna cena/enoto mere (EUR) z DDV]]*Sklop10[[#This Row],[Okvirna količina]]</f>
        <v>0</v>
      </c>
      <c r="U25" s="213"/>
    </row>
    <row r="26" spans="1:21" s="52" customFormat="1" ht="12">
      <c r="A26" s="80" t="s">
        <v>13</v>
      </c>
      <c r="B26" s="73" t="s">
        <v>676</v>
      </c>
      <c r="C26" s="78">
        <v>700</v>
      </c>
      <c r="D26" s="518" t="s">
        <v>158</v>
      </c>
      <c r="E26" s="217"/>
      <c r="F26" s="119">
        <v>60</v>
      </c>
      <c r="G26" s="517" t="s">
        <v>0</v>
      </c>
      <c r="H26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26" s="81" t="str">
        <f>IF(Sklop10[[#This Row],[ZAHTEVANA SHEMA KAKOVOSTI]]&lt;&gt;"",Sklop10[[#This Row],[Preračunana masa/volumen/kos na enoto kg]],"")</f>
        <v/>
      </c>
      <c r="J26" s="91"/>
      <c r="K26" s="87"/>
      <c r="L26" s="87"/>
      <c r="M26" s="93"/>
      <c r="N26" s="88"/>
      <c r="O26" s="88"/>
      <c r="P26" s="94"/>
      <c r="Q26" s="88">
        <f>+Sklop10[[#This Row],[cena/enota brez DDV v EUR]]*Sklop10[[#This Row],[Stopnja DDV (%)]]</f>
        <v>0</v>
      </c>
      <c r="R26" s="88">
        <f>+Sklop10[[#This Row],[cena/enota brez DDV v EUR]]+Sklop10[[#This Row],[Davek (EUR)]]</f>
        <v>0</v>
      </c>
      <c r="S26" s="88">
        <f>+Sklop10[[#This Row],[cena/enota brez DDV v EUR]]*Sklop10[[#This Row],[Okvirna količina]]</f>
        <v>0</v>
      </c>
      <c r="T26" s="88">
        <f>+Sklop10[[#This Row],[Končna cena/enoto mere (EUR) z DDV]]*Sklop10[[#This Row],[Okvirna količina]]</f>
        <v>0</v>
      </c>
      <c r="U26" s="96"/>
    </row>
    <row r="27" spans="1:21" s="52" customFormat="1" ht="12">
      <c r="A27" s="80" t="s">
        <v>14</v>
      </c>
      <c r="B27" s="76" t="s">
        <v>673</v>
      </c>
      <c r="C27" s="78">
        <v>400</v>
      </c>
      <c r="D27" s="365" t="s">
        <v>158</v>
      </c>
      <c r="E27" s="217"/>
      <c r="F27" s="119">
        <v>50</v>
      </c>
      <c r="G27" s="517" t="s">
        <v>0</v>
      </c>
      <c r="H27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7" s="81" t="str">
        <f>IF(Sklop10[[#This Row],[ZAHTEVANA SHEMA KAKOVOSTI]]&lt;&gt;"",Sklop10[[#This Row],[Preračunana masa/volumen/kos na enoto kg]],"")</f>
        <v/>
      </c>
      <c r="J27" s="91"/>
      <c r="K27" s="89"/>
      <c r="L27" s="89"/>
      <c r="M27" s="446"/>
      <c r="N27" s="88"/>
      <c r="O27" s="88"/>
      <c r="P27" s="94"/>
      <c r="Q27" s="88">
        <f>+Sklop10[[#This Row],[cena/enota brez DDV v EUR]]*Sklop10[[#This Row],[Stopnja DDV (%)]]</f>
        <v>0</v>
      </c>
      <c r="R27" s="88">
        <f>+Sklop10[[#This Row],[cena/enota brez DDV v EUR]]+Sklop10[[#This Row],[Davek (EUR)]]</f>
        <v>0</v>
      </c>
      <c r="S27" s="88">
        <f>+Sklop10[[#This Row],[cena/enota brez DDV v EUR]]*Sklop10[[#This Row],[Okvirna količina]]</f>
        <v>0</v>
      </c>
      <c r="T27" s="88">
        <f>+Sklop10[[#This Row],[Končna cena/enoto mere (EUR) z DDV]]*Sklop10[[#This Row],[Okvirna količina]]</f>
        <v>0</v>
      </c>
      <c r="U27" s="96"/>
    </row>
    <row r="28" spans="1:21" s="52" customFormat="1" ht="12">
      <c r="A28" s="80" t="s">
        <v>15</v>
      </c>
      <c r="B28" s="76" t="s">
        <v>674</v>
      </c>
      <c r="C28" s="78">
        <v>2500</v>
      </c>
      <c r="D28" s="365" t="s">
        <v>158</v>
      </c>
      <c r="E28" s="217"/>
      <c r="F28" s="119">
        <v>10</v>
      </c>
      <c r="G28" s="517" t="s">
        <v>0</v>
      </c>
      <c r="H28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8" s="81" t="str">
        <f>IF(Sklop10[[#This Row],[ZAHTEVANA SHEMA KAKOVOSTI]]&lt;&gt;"",Sklop10[[#This Row],[Preračunana masa/volumen/kos na enoto kg]],"")</f>
        <v/>
      </c>
      <c r="J28" s="91"/>
      <c r="K28" s="89"/>
      <c r="L28" s="89"/>
      <c r="M28" s="446"/>
      <c r="N28" s="88"/>
      <c r="O28" s="88"/>
      <c r="P28" s="94"/>
      <c r="Q28" s="88">
        <f>+Sklop10[[#This Row],[cena/enota brez DDV v EUR]]*Sklop10[[#This Row],[Stopnja DDV (%)]]</f>
        <v>0</v>
      </c>
      <c r="R28" s="88">
        <f>+Sklop10[[#This Row],[cena/enota brez DDV v EUR]]+Sklop10[[#This Row],[Davek (EUR)]]</f>
        <v>0</v>
      </c>
      <c r="S28" s="88">
        <f>+Sklop10[[#This Row],[cena/enota brez DDV v EUR]]*Sklop10[[#This Row],[Okvirna količina]]</f>
        <v>0</v>
      </c>
      <c r="T28" s="88">
        <f>+Sklop10[[#This Row],[Končna cena/enoto mere (EUR) z DDV]]*Sklop10[[#This Row],[Okvirna količina]]</f>
        <v>0</v>
      </c>
      <c r="U28" s="96"/>
    </row>
    <row r="29" spans="1:21" s="52" customFormat="1" ht="12">
      <c r="A29" s="80" t="s">
        <v>16</v>
      </c>
      <c r="B29" s="143" t="s">
        <v>677</v>
      </c>
      <c r="C29" s="149">
        <v>350</v>
      </c>
      <c r="D29" s="519" t="s">
        <v>158</v>
      </c>
      <c r="E29" s="217"/>
      <c r="F29" s="119">
        <v>5</v>
      </c>
      <c r="G29" s="517" t="s">
        <v>0</v>
      </c>
      <c r="H29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1.75</v>
      </c>
      <c r="I29" s="119" t="str">
        <f>IF(Sklop10[[#This Row],[ZAHTEVANA SHEMA KAKOVOSTI]]&lt;&gt;"",Sklop10[[#This Row],[Preračunana masa/volumen/kos na enoto kg]],"")</f>
        <v/>
      </c>
      <c r="J29" s="144"/>
      <c r="K29" s="145"/>
      <c r="L29" s="145"/>
      <c r="M29" s="151"/>
      <c r="N29" s="146"/>
      <c r="O29" s="146"/>
      <c r="P29" s="147"/>
      <c r="Q29" s="146">
        <f>+Sklop10[[#This Row],[cena/enota brez DDV v EUR]]*Sklop10[[#This Row],[Stopnja DDV (%)]]</f>
        <v>0</v>
      </c>
      <c r="R29" s="146">
        <f>+Sklop10[[#This Row],[cena/enota brez DDV v EUR]]+Sklop10[[#This Row],[Davek (EUR)]]</f>
        <v>0</v>
      </c>
      <c r="S29" s="146">
        <f>+Sklop10[[#This Row],[cena/enota brez DDV v EUR]]*Sklop10[[#This Row],[Okvirna količina]]</f>
        <v>0</v>
      </c>
      <c r="T29" s="214">
        <f>+Sklop10[[#This Row],[Končna cena/enoto mere (EUR) z DDV]]*Sklop10[[#This Row],[Okvirna količina]]</f>
        <v>0</v>
      </c>
      <c r="U29" s="213"/>
    </row>
    <row r="30" spans="1:21" s="52" customFormat="1" ht="12">
      <c r="A30" s="80" t="s">
        <v>17</v>
      </c>
      <c r="B30" s="76" t="s">
        <v>693</v>
      </c>
      <c r="C30" s="78">
        <v>180</v>
      </c>
      <c r="D30" s="365" t="s">
        <v>158</v>
      </c>
      <c r="E30" s="217"/>
      <c r="F30" s="119">
        <v>5</v>
      </c>
      <c r="G30" s="517" t="s">
        <v>0</v>
      </c>
      <c r="H30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0.89999999999999991</v>
      </c>
      <c r="I30" s="81" t="str">
        <f>IF(Sklop10[[#This Row],[ZAHTEVANA SHEMA KAKOVOSTI]]&lt;&gt;"",Sklop10[[#This Row],[Preračunana masa/volumen/kos na enoto kg]],"")</f>
        <v/>
      </c>
      <c r="J30" s="91"/>
      <c r="K30" s="89"/>
      <c r="L30" s="89"/>
      <c r="M30" s="446"/>
      <c r="N30" s="88"/>
      <c r="O30" s="88"/>
      <c r="P30" s="94"/>
      <c r="Q30" s="88">
        <f>+Sklop10[[#This Row],[cena/enota brez DDV v EUR]]*Sklop10[[#This Row],[Stopnja DDV (%)]]</f>
        <v>0</v>
      </c>
      <c r="R30" s="88">
        <f>+Sklop10[[#This Row],[cena/enota brez DDV v EUR]]+Sklop10[[#This Row],[Davek (EUR)]]</f>
        <v>0</v>
      </c>
      <c r="S30" s="88">
        <f>+Sklop10[[#This Row],[cena/enota brez DDV v EUR]]*Sklop10[[#This Row],[Okvirna količina]]</f>
        <v>0</v>
      </c>
      <c r="T30" s="88">
        <f>+Sklop10[[#This Row],[Končna cena/enoto mere (EUR) z DDV]]*Sklop10[[#This Row],[Okvirna količina]]</f>
        <v>0</v>
      </c>
      <c r="U30" s="96"/>
    </row>
    <row r="31" spans="1:21" s="52" customFormat="1" ht="12">
      <c r="A31" s="80" t="s">
        <v>18</v>
      </c>
      <c r="B31" s="8" t="s">
        <v>682</v>
      </c>
      <c r="C31" s="78">
        <v>3000</v>
      </c>
      <c r="D31" s="518" t="s">
        <v>158</v>
      </c>
      <c r="E31" s="217"/>
      <c r="F31" s="119">
        <v>10</v>
      </c>
      <c r="G31" s="517" t="s">
        <v>0</v>
      </c>
      <c r="H31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1" s="81" t="str">
        <f>IF(Sklop10[[#This Row],[ZAHTEVANA SHEMA KAKOVOSTI]]&lt;&gt;"",Sklop10[[#This Row],[Preračunana masa/volumen/kos na enoto kg]],"")</f>
        <v/>
      </c>
      <c r="J31" s="91"/>
      <c r="K31" s="87"/>
      <c r="L31" s="87"/>
      <c r="M31" s="93"/>
      <c r="N31" s="88"/>
      <c r="O31" s="88"/>
      <c r="P31" s="94"/>
      <c r="Q31" s="88">
        <f>+Sklop10[[#This Row],[cena/enota brez DDV v EUR]]*Sklop10[[#This Row],[Stopnja DDV (%)]]</f>
        <v>0</v>
      </c>
      <c r="R31" s="88">
        <f>+Sklop10[[#This Row],[cena/enota brez DDV v EUR]]+Sklop10[[#This Row],[Davek (EUR)]]</f>
        <v>0</v>
      </c>
      <c r="S31" s="88">
        <f>+Sklop10[[#This Row],[cena/enota brez DDV v EUR]]*Sklop10[[#This Row],[Okvirna količina]]</f>
        <v>0</v>
      </c>
      <c r="T31" s="88">
        <f>+Sklop10[[#This Row],[Končna cena/enoto mere (EUR) z DDV]]*Sklop10[[#This Row],[Okvirna količina]]</f>
        <v>0</v>
      </c>
      <c r="U31" s="96"/>
    </row>
    <row r="32" spans="1:21" s="52" customFormat="1" ht="12">
      <c r="A32" s="80" t="s">
        <v>19</v>
      </c>
      <c r="B32" s="73" t="s">
        <v>681</v>
      </c>
      <c r="C32" s="78">
        <v>3000</v>
      </c>
      <c r="D32" s="518" t="s">
        <v>158</v>
      </c>
      <c r="E32" s="217"/>
      <c r="F32" s="119">
        <v>5</v>
      </c>
      <c r="G32" s="517" t="s">
        <v>0</v>
      </c>
      <c r="H32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2" s="81" t="str">
        <f>IF(Sklop10[[#This Row],[ZAHTEVANA SHEMA KAKOVOSTI]]&lt;&gt;"",Sklop10[[#This Row],[Preračunana masa/volumen/kos na enoto kg]],"")</f>
        <v/>
      </c>
      <c r="J32" s="91"/>
      <c r="K32" s="87"/>
      <c r="L32" s="87"/>
      <c r="M32" s="93"/>
      <c r="N32" s="88"/>
      <c r="O32" s="88"/>
      <c r="P32" s="94"/>
      <c r="Q32" s="88">
        <f>+Sklop10[[#This Row],[cena/enota brez DDV v EUR]]*Sklop10[[#This Row],[Stopnja DDV (%)]]</f>
        <v>0</v>
      </c>
      <c r="R32" s="88">
        <f>+Sklop10[[#This Row],[cena/enota brez DDV v EUR]]+Sklop10[[#This Row],[Davek (EUR)]]</f>
        <v>0</v>
      </c>
      <c r="S32" s="88">
        <f>+Sklop10[[#This Row],[cena/enota brez DDV v EUR]]*Sklop10[[#This Row],[Okvirna količina]]</f>
        <v>0</v>
      </c>
      <c r="T32" s="88">
        <f>+Sklop10[[#This Row],[Končna cena/enoto mere (EUR) z DDV]]*Sklop10[[#This Row],[Okvirna količina]]</f>
        <v>0</v>
      </c>
      <c r="U32" s="96"/>
    </row>
    <row r="33" spans="1:21" s="52" customFormat="1" ht="12">
      <c r="A33" s="80" t="s">
        <v>20</v>
      </c>
      <c r="B33" s="73" t="s">
        <v>678</v>
      </c>
      <c r="C33" s="72">
        <v>820</v>
      </c>
      <c r="D33" s="518" t="s">
        <v>158</v>
      </c>
      <c r="E33" s="217"/>
      <c r="F33" s="119">
        <v>5</v>
      </c>
      <c r="G33" s="517" t="s">
        <v>0</v>
      </c>
      <c r="H33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4.0999999999999996</v>
      </c>
      <c r="I33" s="81" t="str">
        <f>IF(Sklop10[[#This Row],[ZAHTEVANA SHEMA KAKOVOSTI]]&lt;&gt;"",Sklop10[[#This Row],[Preračunana masa/volumen/kos na enoto kg]],"")</f>
        <v/>
      </c>
      <c r="J33" s="91"/>
      <c r="K33" s="87"/>
      <c r="L33" s="87"/>
      <c r="M33" s="93"/>
      <c r="N33" s="88"/>
      <c r="O33" s="88"/>
      <c r="P33" s="94"/>
      <c r="Q33" s="88">
        <f>+Sklop10[[#This Row],[cena/enota brez DDV v EUR]]*Sklop10[[#This Row],[Stopnja DDV (%)]]</f>
        <v>0</v>
      </c>
      <c r="R33" s="88">
        <f>+Sklop10[[#This Row],[cena/enota brez DDV v EUR]]+Sklop10[[#This Row],[Davek (EUR)]]</f>
        <v>0</v>
      </c>
      <c r="S33" s="88">
        <f>+Sklop10[[#This Row],[cena/enota brez DDV v EUR]]*Sklop10[[#This Row],[Okvirna količina]]</f>
        <v>0</v>
      </c>
      <c r="T33" s="88">
        <f>+Sklop10[[#This Row],[Končna cena/enoto mere (EUR) z DDV]]*Sklop10[[#This Row],[Okvirna količina]]</f>
        <v>0</v>
      </c>
      <c r="U33" s="96"/>
    </row>
    <row r="34" spans="1:21" s="52" customFormat="1" ht="12">
      <c r="A34" s="80" t="s">
        <v>21</v>
      </c>
      <c r="B34" s="73" t="s">
        <v>680</v>
      </c>
      <c r="C34" s="72">
        <v>3000</v>
      </c>
      <c r="D34" s="518" t="s">
        <v>158</v>
      </c>
      <c r="E34" s="217"/>
      <c r="F34" s="119">
        <v>30</v>
      </c>
      <c r="G34" s="517" t="s">
        <v>0</v>
      </c>
      <c r="H34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34" s="81" t="str">
        <f>IF(Sklop10[[#This Row],[ZAHTEVANA SHEMA KAKOVOSTI]]&lt;&gt;"",Sklop10[[#This Row],[Preračunana masa/volumen/kos na enoto kg]],"")</f>
        <v/>
      </c>
      <c r="J34" s="91"/>
      <c r="K34" s="87"/>
      <c r="L34" s="87"/>
      <c r="M34" s="93"/>
      <c r="N34" s="88"/>
      <c r="O34" s="88"/>
      <c r="P34" s="94"/>
      <c r="Q34" s="88">
        <f>+Sklop10[[#This Row],[cena/enota brez DDV v EUR]]*Sklop10[[#This Row],[Stopnja DDV (%)]]</f>
        <v>0</v>
      </c>
      <c r="R34" s="88">
        <f>+Sklop10[[#This Row],[cena/enota brez DDV v EUR]]+Sklop10[[#This Row],[Davek (EUR)]]</f>
        <v>0</v>
      </c>
      <c r="S34" s="88">
        <f>+Sklop10[[#This Row],[cena/enota brez DDV v EUR]]*Sklop10[[#This Row],[Okvirna količina]]</f>
        <v>0</v>
      </c>
      <c r="T34" s="88">
        <f>+Sklop10[[#This Row],[Končna cena/enoto mere (EUR) z DDV]]*Sklop10[[#This Row],[Okvirna količina]]</f>
        <v>0</v>
      </c>
      <c r="U34" s="96"/>
    </row>
    <row r="35" spans="1:21" s="52" customFormat="1" ht="12">
      <c r="A35" s="80" t="s">
        <v>22</v>
      </c>
      <c r="B35" s="73" t="s">
        <v>464</v>
      </c>
      <c r="C35" s="72">
        <v>3000</v>
      </c>
      <c r="D35" s="518" t="s">
        <v>158</v>
      </c>
      <c r="E35" s="217"/>
      <c r="F35" s="119">
        <v>5</v>
      </c>
      <c r="G35" s="517" t="s">
        <v>0</v>
      </c>
      <c r="H35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5" s="81" t="str">
        <f>IF(Sklop10[[#This Row],[ZAHTEVANA SHEMA KAKOVOSTI]]&lt;&gt;"",Sklop10[[#This Row],[Preračunana masa/volumen/kos na enoto kg]],"")</f>
        <v/>
      </c>
      <c r="J35" s="91"/>
      <c r="K35" s="87"/>
      <c r="L35" s="87"/>
      <c r="M35" s="93"/>
      <c r="N35" s="88"/>
      <c r="O35" s="88"/>
      <c r="P35" s="94"/>
      <c r="Q35" s="88">
        <f>+Sklop10[[#This Row],[cena/enota brez DDV v EUR]]*Sklop10[[#This Row],[Stopnja DDV (%)]]</f>
        <v>0</v>
      </c>
      <c r="R35" s="88">
        <f>+Sklop10[[#This Row],[cena/enota brez DDV v EUR]]+Sklop10[[#This Row],[Davek (EUR)]]</f>
        <v>0</v>
      </c>
      <c r="S35" s="88">
        <f>+Sklop10[[#This Row],[cena/enota brez DDV v EUR]]*Sklop10[[#This Row],[Okvirna količina]]</f>
        <v>0</v>
      </c>
      <c r="T35" s="88">
        <f>+Sklop10[[#This Row],[Končna cena/enoto mere (EUR) z DDV]]*Sklop10[[#This Row],[Okvirna količina]]</f>
        <v>0</v>
      </c>
      <c r="U35" s="96"/>
    </row>
    <row r="36" spans="1:21" s="52" customFormat="1" ht="12">
      <c r="A36" s="80" t="s">
        <v>23</v>
      </c>
      <c r="B36" s="73" t="s">
        <v>679</v>
      </c>
      <c r="C36" s="72">
        <v>5000</v>
      </c>
      <c r="D36" s="518" t="s">
        <v>158</v>
      </c>
      <c r="E36" s="217"/>
      <c r="F36" s="119">
        <v>60</v>
      </c>
      <c r="G36" s="517" t="s">
        <v>0</v>
      </c>
      <c r="H36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6" s="81" t="str">
        <f>IF(Sklop10[[#This Row],[ZAHTEVANA SHEMA KAKOVOSTI]]&lt;&gt;"",Sklop10[[#This Row],[Preračunana masa/volumen/kos na enoto kg]],"")</f>
        <v/>
      </c>
      <c r="J36" s="91"/>
      <c r="K36" s="87"/>
      <c r="L36" s="87"/>
      <c r="M36" s="93"/>
      <c r="N36" s="88"/>
      <c r="O36" s="88"/>
      <c r="P36" s="94"/>
      <c r="Q36" s="88">
        <f>+Sklop10[[#This Row],[cena/enota brez DDV v EUR]]*Sklop10[[#This Row],[Stopnja DDV (%)]]</f>
        <v>0</v>
      </c>
      <c r="R36" s="88">
        <f>+Sklop10[[#This Row],[cena/enota brez DDV v EUR]]+Sklop10[[#This Row],[Davek (EUR)]]</f>
        <v>0</v>
      </c>
      <c r="S36" s="88">
        <f>+Sklop10[[#This Row],[cena/enota brez DDV v EUR]]*Sklop10[[#This Row],[Okvirna količina]]</f>
        <v>0</v>
      </c>
      <c r="T36" s="88">
        <f>+Sklop10[[#This Row],[Končna cena/enoto mere (EUR) z DDV]]*Sklop10[[#This Row],[Okvirna količina]]</f>
        <v>0</v>
      </c>
      <c r="U36" s="96"/>
    </row>
    <row r="37" spans="1:21" s="52" customFormat="1" ht="12">
      <c r="A37" s="80" t="s">
        <v>24</v>
      </c>
      <c r="B37" s="74" t="s">
        <v>340</v>
      </c>
      <c r="C37" s="72">
        <v>700</v>
      </c>
      <c r="D37" s="518" t="s">
        <v>158</v>
      </c>
      <c r="E37" s="217"/>
      <c r="F37" s="119">
        <v>5</v>
      </c>
      <c r="G37" s="517" t="s">
        <v>0</v>
      </c>
      <c r="H37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</v>
      </c>
      <c r="I37" s="81" t="str">
        <f>IF(Sklop10[[#This Row],[ZAHTEVANA SHEMA KAKOVOSTI]]&lt;&gt;"",Sklop10[[#This Row],[Preračunana masa/volumen/kos na enoto kg]],"")</f>
        <v/>
      </c>
      <c r="J37" s="91"/>
      <c r="K37" s="87"/>
      <c r="L37" s="87"/>
      <c r="M37" s="93"/>
      <c r="N37" s="88"/>
      <c r="O37" s="88"/>
      <c r="P37" s="94"/>
      <c r="Q37" s="88">
        <f>+Sklop10[[#This Row],[cena/enota brez DDV v EUR]]*Sklop10[[#This Row],[Stopnja DDV (%)]]</f>
        <v>0</v>
      </c>
      <c r="R37" s="88">
        <f>+Sklop10[[#This Row],[cena/enota brez DDV v EUR]]+Sklop10[[#This Row],[Davek (EUR)]]</f>
        <v>0</v>
      </c>
      <c r="S37" s="88">
        <f>+Sklop10[[#This Row],[cena/enota brez DDV v EUR]]*Sklop10[[#This Row],[Okvirna količina]]</f>
        <v>0</v>
      </c>
      <c r="T37" s="88">
        <f>+Sklop10[[#This Row],[Končna cena/enoto mere (EUR) z DDV]]*Sklop10[[#This Row],[Okvirna količina]]</f>
        <v>0</v>
      </c>
      <c r="U37" s="96"/>
    </row>
    <row r="38" spans="1:21" s="52" customFormat="1" ht="12">
      <c r="A38" s="80" t="s">
        <v>25</v>
      </c>
      <c r="B38" s="9" t="s">
        <v>689</v>
      </c>
      <c r="C38" s="72">
        <v>3000</v>
      </c>
      <c r="D38" s="518" t="s">
        <v>158</v>
      </c>
      <c r="E38" s="217"/>
      <c r="F38" s="119">
        <v>50</v>
      </c>
      <c r="G38" s="517" t="s">
        <v>0</v>
      </c>
      <c r="H38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8" s="81" t="str">
        <f>IF(Sklop10[[#This Row],[ZAHTEVANA SHEMA KAKOVOSTI]]&lt;&gt;"",Sklop10[[#This Row],[Preračunana masa/volumen/kos na enoto kg]],"")</f>
        <v/>
      </c>
      <c r="J38" s="91"/>
      <c r="K38" s="87"/>
      <c r="L38" s="87"/>
      <c r="M38" s="93"/>
      <c r="N38" s="88"/>
      <c r="O38" s="88"/>
      <c r="P38" s="94"/>
      <c r="Q38" s="88">
        <f>+Sklop10[[#This Row],[cena/enota brez DDV v EUR]]*Sklop10[[#This Row],[Stopnja DDV (%)]]</f>
        <v>0</v>
      </c>
      <c r="R38" s="88">
        <f>+Sklop10[[#This Row],[cena/enota brez DDV v EUR]]+Sklop10[[#This Row],[Davek (EUR)]]</f>
        <v>0</v>
      </c>
      <c r="S38" s="88">
        <f>+Sklop10[[#This Row],[cena/enota brez DDV v EUR]]*Sklop10[[#This Row],[Okvirna količina]]</f>
        <v>0</v>
      </c>
      <c r="T38" s="88">
        <f>+Sklop10[[#This Row],[Končna cena/enoto mere (EUR) z DDV]]*Sklop10[[#This Row],[Okvirna količina]]</f>
        <v>0</v>
      </c>
      <c r="U38" s="96"/>
    </row>
    <row r="39" spans="1:21" s="52" customFormat="1" ht="12">
      <c r="A39" s="80" t="s">
        <v>26</v>
      </c>
      <c r="B39" s="177" t="s">
        <v>992</v>
      </c>
      <c r="C39" s="223">
        <v>300</v>
      </c>
      <c r="D39" s="246" t="s">
        <v>158</v>
      </c>
      <c r="E39" s="110"/>
      <c r="F39" s="119">
        <v>20</v>
      </c>
      <c r="G39" s="517" t="s">
        <v>0</v>
      </c>
      <c r="H39" s="2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39" s="153" t="str">
        <f>IF(Sklop10[[#This Row],[ZAHTEVANA SHEMA KAKOVOSTI]]&lt;&gt;"",Sklop10[[#This Row],[Preračunana masa/volumen/kos na enoto kg]],"")</f>
        <v/>
      </c>
      <c r="J39" s="154"/>
      <c r="K39" s="392"/>
      <c r="L39" s="392"/>
      <c r="M39" s="155"/>
      <c r="N39" s="156"/>
      <c r="O39" s="156"/>
      <c r="P39" s="157"/>
      <c r="Q39" s="156">
        <f>+Sklop10[[#This Row],[cena/enota brez DDV v EUR]]*Sklop10[[#This Row],[Stopnja DDV (%)]]</f>
        <v>0</v>
      </c>
      <c r="R39" s="156">
        <f>+Sklop10[[#This Row],[cena/enota brez DDV v EUR]]+Sklop10[[#This Row],[Davek (EUR)]]</f>
        <v>0</v>
      </c>
      <c r="S39" s="156">
        <f>+Sklop10[[#This Row],[cena/enota brez DDV v EUR]]*Sklop10[[#This Row],[Okvirna količina]]</f>
        <v>0</v>
      </c>
      <c r="T39" s="214">
        <f>+Sklop10[[#This Row],[Končna cena/enoto mere (EUR) z DDV]]*Sklop10[[#This Row],[Okvirna količina]]</f>
        <v>0</v>
      </c>
      <c r="U39" s="213"/>
    </row>
    <row r="40" spans="1:21" s="52" customFormat="1" ht="12">
      <c r="A40" s="80" t="s">
        <v>27</v>
      </c>
      <c r="B40" s="73" t="s">
        <v>683</v>
      </c>
      <c r="C40" s="72">
        <v>680</v>
      </c>
      <c r="D40" s="518" t="s">
        <v>158</v>
      </c>
      <c r="E40" s="217"/>
      <c r="F40" s="119">
        <v>50</v>
      </c>
      <c r="G40" s="517" t="s">
        <v>0</v>
      </c>
      <c r="H40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34</v>
      </c>
      <c r="I40" s="81" t="str">
        <f>IF(Sklop10[[#This Row],[ZAHTEVANA SHEMA KAKOVOSTI]]&lt;&gt;"",Sklop10[[#This Row],[Preračunana masa/volumen/kos na enoto kg]],"")</f>
        <v/>
      </c>
      <c r="J40" s="91"/>
      <c r="K40" s="87"/>
      <c r="L40" s="87"/>
      <c r="M40" s="93"/>
      <c r="N40" s="88"/>
      <c r="O40" s="88"/>
      <c r="P40" s="94"/>
      <c r="Q40" s="88">
        <f>+Sklop10[[#This Row],[cena/enota brez DDV v EUR]]*Sklop10[[#This Row],[Stopnja DDV (%)]]</f>
        <v>0</v>
      </c>
      <c r="R40" s="88">
        <f>+Sklop10[[#This Row],[cena/enota brez DDV v EUR]]+Sklop10[[#This Row],[Davek (EUR)]]</f>
        <v>0</v>
      </c>
      <c r="S40" s="88">
        <f>+Sklop10[[#This Row],[cena/enota brez DDV v EUR]]*Sklop10[[#This Row],[Okvirna količina]]</f>
        <v>0</v>
      </c>
      <c r="T40" s="88">
        <f>+Sklop10[[#This Row],[Končna cena/enoto mere (EUR) z DDV]]*Sklop10[[#This Row],[Okvirna količina]]</f>
        <v>0</v>
      </c>
      <c r="U40" s="96"/>
    </row>
    <row r="41" spans="1:21" s="52" customFormat="1" ht="12">
      <c r="A41" s="80" t="s">
        <v>28</v>
      </c>
      <c r="B41" s="8" t="s">
        <v>1011</v>
      </c>
      <c r="C41" s="72">
        <v>4100</v>
      </c>
      <c r="D41" s="518" t="s">
        <v>158</v>
      </c>
      <c r="E41" s="217"/>
      <c r="F41" s="119">
        <v>100</v>
      </c>
      <c r="G41" s="517" t="s">
        <v>0</v>
      </c>
      <c r="H41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409.99999999999994</v>
      </c>
      <c r="I41" s="81" t="str">
        <f>IF(Sklop10[[#This Row],[ZAHTEVANA SHEMA KAKOVOSTI]]&lt;&gt;"",Sklop10[[#This Row],[Preračunana masa/volumen/kos na enoto kg]],"")</f>
        <v/>
      </c>
      <c r="J41" s="91"/>
      <c r="K41" s="87"/>
      <c r="L41" s="87"/>
      <c r="M41" s="93"/>
      <c r="N41" s="88"/>
      <c r="O41" s="88"/>
      <c r="P41" s="94"/>
      <c r="Q41" s="88">
        <f>+Sklop10[[#This Row],[cena/enota brez DDV v EUR]]*Sklop10[[#This Row],[Stopnja DDV (%)]]</f>
        <v>0</v>
      </c>
      <c r="R41" s="88">
        <f>+Sklop10[[#This Row],[cena/enota brez DDV v EUR]]+Sklop10[[#This Row],[Davek (EUR)]]</f>
        <v>0</v>
      </c>
      <c r="S41" s="88">
        <f>+Sklop10[[#This Row],[cena/enota brez DDV v EUR]]*Sklop10[[#This Row],[Okvirna količina]]</f>
        <v>0</v>
      </c>
      <c r="T41" s="88">
        <f>+Sklop10[[#This Row],[Končna cena/enoto mere (EUR) z DDV]]*Sklop10[[#This Row],[Okvirna količina]]</f>
        <v>0</v>
      </c>
      <c r="U41" s="96"/>
    </row>
    <row r="42" spans="1:21" s="52" customFormat="1" ht="12">
      <c r="A42" s="80" t="s">
        <v>29</v>
      </c>
      <c r="B42" s="166" t="s">
        <v>1012</v>
      </c>
      <c r="C42" s="540">
        <v>4100</v>
      </c>
      <c r="D42" s="311" t="s">
        <v>158</v>
      </c>
      <c r="E42" s="541"/>
      <c r="F42" s="542">
        <v>50</v>
      </c>
      <c r="G42" s="517" t="s">
        <v>0</v>
      </c>
      <c r="H42" s="5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204.99999999999997</v>
      </c>
      <c r="I42" s="542" t="str">
        <f>IF(Sklop10[[#This Row],[ZAHTEVANA SHEMA KAKOVOSTI]]&lt;&gt;"",Sklop10[[#This Row],[Preračunana masa/volumen/kos na enoto kg]],"")</f>
        <v/>
      </c>
      <c r="J42" s="544"/>
      <c r="K42" s="545"/>
      <c r="L42" s="545"/>
      <c r="M42" s="546"/>
      <c r="N42" s="547"/>
      <c r="O42" s="547"/>
      <c r="P42" s="548"/>
      <c r="Q42" s="547">
        <f>+Sklop10[[#This Row],[cena/enota brez DDV v EUR]]*Sklop10[[#This Row],[Stopnja DDV (%)]]</f>
        <v>0</v>
      </c>
      <c r="R42" s="547">
        <f>+Sklop10[[#This Row],[cena/enota brez DDV v EUR]]+Sklop10[[#This Row],[Davek (EUR)]]</f>
        <v>0</v>
      </c>
      <c r="S42" s="547">
        <f>+Sklop10[[#This Row],[cena/enota brez DDV v EUR]]*Sklop10[[#This Row],[Okvirna količina]]</f>
        <v>0</v>
      </c>
      <c r="T42" s="549">
        <f>+Sklop10[[#This Row],[Končna cena/enoto mere (EUR) z DDV]]*Sklop10[[#This Row],[Okvirna količina]]</f>
        <v>0</v>
      </c>
      <c r="U42" s="550"/>
    </row>
    <row r="43" spans="1:21" s="52" customFormat="1" ht="12">
      <c r="A43" s="80" t="s">
        <v>30</v>
      </c>
      <c r="B43" s="9" t="s">
        <v>688</v>
      </c>
      <c r="C43" s="72">
        <v>3000</v>
      </c>
      <c r="D43" s="518" t="s">
        <v>158</v>
      </c>
      <c r="E43" s="217"/>
      <c r="F43" s="119">
        <v>10</v>
      </c>
      <c r="G43" s="517" t="s">
        <v>0</v>
      </c>
      <c r="H43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3" s="81" t="str">
        <f>IF(Sklop10[[#This Row],[ZAHTEVANA SHEMA KAKOVOSTI]]&lt;&gt;"",Sklop10[[#This Row],[Preračunana masa/volumen/kos na enoto kg]],"")</f>
        <v/>
      </c>
      <c r="J43" s="91"/>
      <c r="K43" s="87"/>
      <c r="L43" s="87"/>
      <c r="M43" s="93"/>
      <c r="N43" s="88"/>
      <c r="O43" s="88"/>
      <c r="P43" s="94"/>
      <c r="Q43" s="88">
        <f>+Sklop10[[#This Row],[cena/enota brez DDV v EUR]]*Sklop10[[#This Row],[Stopnja DDV (%)]]</f>
        <v>0</v>
      </c>
      <c r="R43" s="88">
        <f>+Sklop10[[#This Row],[cena/enota brez DDV v EUR]]+Sklop10[[#This Row],[Davek (EUR)]]</f>
        <v>0</v>
      </c>
      <c r="S43" s="88">
        <f>+Sklop10[[#This Row],[cena/enota brez DDV v EUR]]*Sklop10[[#This Row],[Okvirna količina]]</f>
        <v>0</v>
      </c>
      <c r="T43" s="88">
        <f>+Sklop10[[#This Row],[Končna cena/enoto mere (EUR) z DDV]]*Sklop10[[#This Row],[Okvirna količina]]</f>
        <v>0</v>
      </c>
      <c r="U43" s="96"/>
    </row>
    <row r="44" spans="1:21" s="52" customFormat="1" ht="12">
      <c r="A44" s="80" t="s">
        <v>31</v>
      </c>
      <c r="B44" s="148" t="s">
        <v>692</v>
      </c>
      <c r="C44" s="149">
        <v>3000</v>
      </c>
      <c r="D44" s="519" t="s">
        <v>158</v>
      </c>
      <c r="E44" s="217"/>
      <c r="F44" s="119">
        <v>5</v>
      </c>
      <c r="G44" s="517" t="s">
        <v>0</v>
      </c>
      <c r="H44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4" s="119" t="str">
        <f>IF(Sklop10[[#This Row],[ZAHTEVANA SHEMA KAKOVOSTI]]&lt;&gt;"",Sklop10[[#This Row],[Preračunana masa/volumen/kos na enoto kg]],"")</f>
        <v/>
      </c>
      <c r="J44" s="144"/>
      <c r="K44" s="145"/>
      <c r="L44" s="145"/>
      <c r="M44" s="151"/>
      <c r="N44" s="146"/>
      <c r="O44" s="146"/>
      <c r="P44" s="147"/>
      <c r="Q44" s="146">
        <f>+Sklop10[[#This Row],[cena/enota brez DDV v EUR]]*Sklop10[[#This Row],[Stopnja DDV (%)]]</f>
        <v>0</v>
      </c>
      <c r="R44" s="146">
        <f>+Sklop10[[#This Row],[cena/enota brez DDV v EUR]]+Sklop10[[#This Row],[Davek (EUR)]]</f>
        <v>0</v>
      </c>
      <c r="S44" s="146">
        <f>+Sklop10[[#This Row],[cena/enota brez DDV v EUR]]*Sklop10[[#This Row],[Okvirna količina]]</f>
        <v>0</v>
      </c>
      <c r="T44" s="214">
        <f>+Sklop10[[#This Row],[Končna cena/enoto mere (EUR) z DDV]]*Sklop10[[#This Row],[Okvirna količina]]</f>
        <v>0</v>
      </c>
      <c r="U44" s="213"/>
    </row>
    <row r="45" spans="1:21" s="52" customFormat="1" ht="12">
      <c r="A45" s="80" t="s">
        <v>32</v>
      </c>
      <c r="B45" s="75" t="s">
        <v>691</v>
      </c>
      <c r="C45" s="72">
        <v>3000</v>
      </c>
      <c r="D45" s="518" t="s">
        <v>158</v>
      </c>
      <c r="E45" s="217"/>
      <c r="F45" s="119">
        <v>5</v>
      </c>
      <c r="G45" s="517" t="s">
        <v>0</v>
      </c>
      <c r="H45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5" s="81" t="str">
        <f>IF(Sklop10[[#This Row],[ZAHTEVANA SHEMA KAKOVOSTI]]&lt;&gt;"",Sklop10[[#This Row],[Preračunana masa/volumen/kos na enoto kg]],"")</f>
        <v/>
      </c>
      <c r="J45" s="91"/>
      <c r="K45" s="87"/>
      <c r="L45" s="87"/>
      <c r="M45" s="93"/>
      <c r="N45" s="88"/>
      <c r="O45" s="88"/>
      <c r="P45" s="94"/>
      <c r="Q45" s="88">
        <f>+Sklop10[[#This Row],[cena/enota brez DDV v EUR]]*Sklop10[[#This Row],[Stopnja DDV (%)]]</f>
        <v>0</v>
      </c>
      <c r="R45" s="88">
        <f>+Sklop10[[#This Row],[cena/enota brez DDV v EUR]]+Sklop10[[#This Row],[Davek (EUR)]]</f>
        <v>0</v>
      </c>
      <c r="S45" s="88">
        <f>+Sklop10[[#This Row],[cena/enota brez DDV v EUR]]*Sklop10[[#This Row],[Okvirna količina]]</f>
        <v>0</v>
      </c>
      <c r="T45" s="88">
        <f>+Sklop10[[#This Row],[Končna cena/enoto mere (EUR) z DDV]]*Sklop10[[#This Row],[Okvirna količina]]</f>
        <v>0</v>
      </c>
      <c r="U45" s="96"/>
    </row>
    <row r="46" spans="1:21" s="52" customFormat="1" ht="12">
      <c r="A46" s="80" t="s">
        <v>33</v>
      </c>
      <c r="B46" s="152" t="s">
        <v>697</v>
      </c>
      <c r="C46" s="72">
        <v>3000</v>
      </c>
      <c r="D46" s="518" t="s">
        <v>158</v>
      </c>
      <c r="E46" s="217"/>
      <c r="F46" s="119">
        <v>5</v>
      </c>
      <c r="G46" s="517" t="s">
        <v>0</v>
      </c>
      <c r="H46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6" s="81" t="str">
        <f>IF(Sklop10[[#This Row],[ZAHTEVANA SHEMA KAKOVOSTI]]&lt;&gt;"",Sklop10[[#This Row],[Preračunana masa/volumen/kos na enoto kg]],"")</f>
        <v/>
      </c>
      <c r="J46" s="144"/>
      <c r="K46" s="145"/>
      <c r="L46" s="145"/>
      <c r="M46" s="151"/>
      <c r="N46" s="146"/>
      <c r="O46" s="146"/>
      <c r="P46" s="147"/>
      <c r="Q46" s="146">
        <f>+Sklop10[[#This Row],[cena/enota brez DDV v EUR]]*Sklop10[[#This Row],[Stopnja DDV (%)]]</f>
        <v>0</v>
      </c>
      <c r="R46" s="146">
        <f>+Sklop10[[#This Row],[cena/enota brez DDV v EUR]]+Sklop10[[#This Row],[Davek (EUR)]]</f>
        <v>0</v>
      </c>
      <c r="S46" s="146">
        <f>+Sklop10[[#This Row],[cena/enota brez DDV v EUR]]*Sklop10[[#This Row],[Okvirna količina]]</f>
        <v>0</v>
      </c>
      <c r="T46" s="146">
        <f>+Sklop10[[#This Row],[Končna cena/enoto mere (EUR) z DDV]]*Sklop10[[#This Row],[Okvirna količina]]</f>
        <v>0</v>
      </c>
      <c r="U46" s="150"/>
    </row>
    <row r="47" spans="1:21" s="52" customFormat="1" ht="12">
      <c r="A47" s="80" t="s">
        <v>34</v>
      </c>
      <c r="B47" s="152" t="s">
        <v>690</v>
      </c>
      <c r="C47" s="72">
        <v>3000</v>
      </c>
      <c r="D47" s="518" t="s">
        <v>158</v>
      </c>
      <c r="E47" s="217"/>
      <c r="F47" s="119">
        <v>5</v>
      </c>
      <c r="G47" s="517" t="s">
        <v>0</v>
      </c>
      <c r="H47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7" s="81" t="str">
        <f>IF(Sklop10[[#This Row],[ZAHTEVANA SHEMA KAKOVOSTI]]&lt;&gt;"",Sklop10[[#This Row],[Preračunana masa/volumen/kos na enoto kg]],"")</f>
        <v/>
      </c>
      <c r="J47" s="144"/>
      <c r="K47" s="145"/>
      <c r="L47" s="145"/>
      <c r="M47" s="151"/>
      <c r="N47" s="146"/>
      <c r="O47" s="146"/>
      <c r="P47" s="147"/>
      <c r="Q47" s="146">
        <f>+Sklop10[[#This Row],[cena/enota brez DDV v EUR]]*Sklop10[[#This Row],[Stopnja DDV (%)]]</f>
        <v>0</v>
      </c>
      <c r="R47" s="146">
        <f>+Sklop10[[#This Row],[cena/enota brez DDV v EUR]]+Sklop10[[#This Row],[Davek (EUR)]]</f>
        <v>0</v>
      </c>
      <c r="S47" s="146">
        <f>+Sklop10[[#This Row],[cena/enota brez DDV v EUR]]*Sklop10[[#This Row],[Okvirna količina]]</f>
        <v>0</v>
      </c>
      <c r="T47" s="146">
        <f>+Sklop10[[#This Row],[Končna cena/enoto mere (EUR) z DDV]]*Sklop10[[#This Row],[Okvirna količina]]</f>
        <v>0</v>
      </c>
      <c r="U47" s="150"/>
    </row>
    <row r="48" spans="1:21" s="52" customFormat="1" ht="12">
      <c r="A48" s="80" t="s">
        <v>35</v>
      </c>
      <c r="B48" s="166" t="s">
        <v>505</v>
      </c>
      <c r="C48" s="72">
        <v>20</v>
      </c>
      <c r="D48" s="365" t="s">
        <v>158</v>
      </c>
      <c r="E48" s="110"/>
      <c r="F48" s="119">
        <v>200</v>
      </c>
      <c r="G48" s="517" t="s">
        <v>0</v>
      </c>
      <c r="H48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48" s="81" t="str">
        <f>IF(Sklop10[[#This Row],[ZAHTEVANA SHEMA KAKOVOSTI]]&lt;&gt;"",Sklop10[[#This Row],[Preračunana masa/volumen/kos na enoto kg]],"")</f>
        <v/>
      </c>
      <c r="J48" s="144"/>
      <c r="K48" s="209"/>
      <c r="L48" s="209"/>
      <c r="M48" s="210"/>
      <c r="N48" s="146"/>
      <c r="O48" s="146"/>
      <c r="P48" s="147"/>
      <c r="Q48" s="146">
        <f>+Sklop10[[#This Row],[cena/enota brez DDV v EUR]]*Sklop10[[#This Row],[Stopnja DDV (%)]]</f>
        <v>0</v>
      </c>
      <c r="R48" s="146">
        <f>+Sklop10[[#This Row],[cena/enota brez DDV v EUR]]+Sklop10[[#This Row],[Davek (EUR)]]</f>
        <v>0</v>
      </c>
      <c r="S48" s="146">
        <f>+Sklop10[[#This Row],[cena/enota brez DDV v EUR]]*Sklop10[[#This Row],[Okvirna količina]]</f>
        <v>0</v>
      </c>
      <c r="T48" s="146">
        <f>+Sklop10[[#This Row],[Končna cena/enoto mere (EUR) z DDV]]*Sklop10[[#This Row],[Okvirna količina]]</f>
        <v>0</v>
      </c>
      <c r="U48" s="150"/>
    </row>
    <row r="49" spans="1:22" s="52" customFormat="1" ht="12">
      <c r="A49" s="80" t="s">
        <v>36</v>
      </c>
      <c r="B49" s="152" t="s">
        <v>465</v>
      </c>
      <c r="C49" s="72">
        <v>680</v>
      </c>
      <c r="D49" s="518" t="s">
        <v>158</v>
      </c>
      <c r="E49" s="110"/>
      <c r="F49" s="119">
        <v>5</v>
      </c>
      <c r="G49" s="517" t="s">
        <v>0</v>
      </c>
      <c r="H49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3.4000000000000004</v>
      </c>
      <c r="I49" s="81" t="str">
        <f>IF(Sklop10[[#This Row],[ZAHTEVANA SHEMA KAKOVOSTI]]&lt;&gt;"",Sklop10[[#This Row],[Preračunana masa/volumen/kos na enoto kg]],"")</f>
        <v/>
      </c>
      <c r="J49" s="144"/>
      <c r="K49" s="145"/>
      <c r="L49" s="145"/>
      <c r="M49" s="151"/>
      <c r="N49" s="146"/>
      <c r="O49" s="146"/>
      <c r="P49" s="147"/>
      <c r="Q49" s="146">
        <f>+Sklop10[[#This Row],[cena/enota brez DDV v EUR]]*Sklop10[[#This Row],[Stopnja DDV (%)]]</f>
        <v>0</v>
      </c>
      <c r="R49" s="146">
        <f>+Sklop10[[#This Row],[cena/enota brez DDV v EUR]]+Sklop10[[#This Row],[Davek (EUR)]]</f>
        <v>0</v>
      </c>
      <c r="S49" s="146">
        <f>+Sklop10[[#This Row],[cena/enota brez DDV v EUR]]*Sklop10[[#This Row],[Okvirna količina]]</f>
        <v>0</v>
      </c>
      <c r="T49" s="146">
        <f>+Sklop10[[#This Row],[Končna cena/enoto mere (EUR) z DDV]]*Sklop10[[#This Row],[Okvirna količina]]</f>
        <v>0</v>
      </c>
      <c r="U49" s="150"/>
    </row>
    <row r="50" spans="1:22" s="52" customFormat="1" ht="12">
      <c r="A50" s="80" t="s">
        <v>37</v>
      </c>
      <c r="B50" s="152" t="s">
        <v>341</v>
      </c>
      <c r="C50" s="72">
        <v>1000</v>
      </c>
      <c r="D50" s="518" t="s">
        <v>158</v>
      </c>
      <c r="E50" s="110"/>
      <c r="F50" s="119">
        <v>20</v>
      </c>
      <c r="G50" s="517" t="s">
        <v>0</v>
      </c>
      <c r="H50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0" s="81" t="str">
        <f>IF(Sklop10[[#This Row],[ZAHTEVANA SHEMA KAKOVOSTI]]&lt;&gt;"",Sklop10[[#This Row],[Preračunana masa/volumen/kos na enoto kg]],"")</f>
        <v/>
      </c>
      <c r="J50" s="144"/>
      <c r="K50" s="145"/>
      <c r="L50" s="145"/>
      <c r="M50" s="151"/>
      <c r="N50" s="146"/>
      <c r="O50" s="146"/>
      <c r="P50" s="147"/>
      <c r="Q50" s="146">
        <f>+Sklop10[[#This Row],[cena/enota brez DDV v EUR]]*Sklop10[[#This Row],[Stopnja DDV (%)]]</f>
        <v>0</v>
      </c>
      <c r="R50" s="146">
        <f>+Sklop10[[#This Row],[cena/enota brez DDV v EUR]]+Sklop10[[#This Row],[Davek (EUR)]]</f>
        <v>0</v>
      </c>
      <c r="S50" s="146">
        <f>+Sklop10[[#This Row],[cena/enota brez DDV v EUR]]*Sklop10[[#This Row],[Okvirna količina]]</f>
        <v>0</v>
      </c>
      <c r="T50" s="146">
        <f>+Sklop10[[#This Row],[Končna cena/enoto mere (EUR) z DDV]]*Sklop10[[#This Row],[Okvirna količina]]</f>
        <v>0</v>
      </c>
      <c r="U50" s="150"/>
    </row>
    <row r="51" spans="1:22" s="52" customFormat="1" ht="12">
      <c r="A51" s="80" t="s">
        <v>38</v>
      </c>
      <c r="B51" s="152" t="s">
        <v>342</v>
      </c>
      <c r="C51" s="72">
        <v>1000</v>
      </c>
      <c r="D51" s="518" t="s">
        <v>158</v>
      </c>
      <c r="E51" s="110"/>
      <c r="F51" s="119">
        <v>20</v>
      </c>
      <c r="G51" s="517" t="s">
        <v>0</v>
      </c>
      <c r="H51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1" s="81" t="str">
        <f>IF(Sklop10[[#This Row],[ZAHTEVANA SHEMA KAKOVOSTI]]&lt;&gt;"",Sklop10[[#This Row],[Preračunana masa/volumen/kos na enoto kg]],"")</f>
        <v/>
      </c>
      <c r="J51" s="144"/>
      <c r="K51" s="145"/>
      <c r="L51" s="145"/>
      <c r="M51" s="151"/>
      <c r="N51" s="146"/>
      <c r="O51" s="146"/>
      <c r="P51" s="147"/>
      <c r="Q51" s="146">
        <f>+Sklop10[[#This Row],[cena/enota brez DDV v EUR]]*Sklop10[[#This Row],[Stopnja DDV (%)]]</f>
        <v>0</v>
      </c>
      <c r="R51" s="146">
        <f>+Sklop10[[#This Row],[cena/enota brez DDV v EUR]]+Sklop10[[#This Row],[Davek (EUR)]]</f>
        <v>0</v>
      </c>
      <c r="S51" s="146">
        <f>+Sklop10[[#This Row],[cena/enota brez DDV v EUR]]*Sklop10[[#This Row],[Okvirna količina]]</f>
        <v>0</v>
      </c>
      <c r="T51" s="146">
        <f>+Sklop10[[#This Row],[Končna cena/enoto mere (EUR) z DDV]]*Sklop10[[#This Row],[Okvirna količina]]</f>
        <v>0</v>
      </c>
      <c r="U51" s="150"/>
    </row>
    <row r="52" spans="1:22" s="52" customFormat="1" ht="12">
      <c r="A52" s="80" t="s">
        <v>39</v>
      </c>
      <c r="B52" s="152" t="s">
        <v>684</v>
      </c>
      <c r="C52" s="149">
        <v>3000</v>
      </c>
      <c r="D52" s="518" t="s">
        <v>158</v>
      </c>
      <c r="E52" s="110"/>
      <c r="F52" s="119">
        <v>10</v>
      </c>
      <c r="G52" s="517" t="s">
        <v>0</v>
      </c>
      <c r="H52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2" s="81" t="str">
        <f>IF(Sklop10[[#This Row],[ZAHTEVANA SHEMA KAKOVOSTI]]&lt;&gt;"",Sklop10[[#This Row],[Preračunana masa/volumen/kos na enoto kg]],"")</f>
        <v/>
      </c>
      <c r="J52" s="144"/>
      <c r="K52" s="145"/>
      <c r="L52" s="145"/>
      <c r="M52" s="151"/>
      <c r="N52" s="146"/>
      <c r="O52" s="146"/>
      <c r="P52" s="147"/>
      <c r="Q52" s="146">
        <f>+Sklop10[[#This Row],[cena/enota brez DDV v EUR]]*Sklop10[[#This Row],[Stopnja DDV (%)]]</f>
        <v>0</v>
      </c>
      <c r="R52" s="146">
        <f>+Sklop10[[#This Row],[cena/enota brez DDV v EUR]]+Sklop10[[#This Row],[Davek (EUR)]]</f>
        <v>0</v>
      </c>
      <c r="S52" s="146">
        <f>+Sklop10[[#This Row],[cena/enota brez DDV v EUR]]*Sklop10[[#This Row],[Okvirna količina]]</f>
        <v>0</v>
      </c>
      <c r="T52" s="146">
        <f>+Sklop10[[#This Row],[Končna cena/enoto mere (EUR) z DDV]]*Sklop10[[#This Row],[Okvirna količina]]</f>
        <v>0</v>
      </c>
      <c r="U52" s="150"/>
    </row>
    <row r="53" spans="1:22" s="52" customFormat="1" ht="12">
      <c r="A53" s="590" t="s">
        <v>40</v>
      </c>
      <c r="B53" s="587" t="s">
        <v>1013</v>
      </c>
      <c r="C53" s="149">
        <v>800</v>
      </c>
      <c r="D53" s="518" t="s">
        <v>158</v>
      </c>
      <c r="E53" s="110"/>
      <c r="F53" s="119">
        <v>100</v>
      </c>
      <c r="G53" s="517" t="s">
        <v>0</v>
      </c>
      <c r="H53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53" s="81" t="str">
        <f>IF(Sklop10[[#This Row],[ZAHTEVANA SHEMA KAKOVOSTI]]&lt;&gt;"",Sklop10[[#This Row],[Preračunana masa/volumen/kos na enoto kg]],"")</f>
        <v/>
      </c>
      <c r="J53" s="144"/>
      <c r="K53" s="145"/>
      <c r="L53" s="145"/>
      <c r="M53" s="151"/>
      <c r="N53" s="146"/>
      <c r="O53" s="146"/>
      <c r="P53" s="147"/>
      <c r="Q53" s="146">
        <f>+Sklop10[[#This Row],[cena/enota brez DDV v EUR]]*Sklop10[[#This Row],[Stopnja DDV (%)]]</f>
        <v>0</v>
      </c>
      <c r="R53" s="146">
        <f>+Sklop10[[#This Row],[cena/enota brez DDV v EUR]]+Sklop10[[#This Row],[Davek (EUR)]]</f>
        <v>0</v>
      </c>
      <c r="S53" s="146">
        <f>+Sklop10[[#This Row],[cena/enota brez DDV v EUR]]*Sklop10[[#This Row],[Okvirna količina]]</f>
        <v>0</v>
      </c>
      <c r="T53" s="146">
        <f>+Sklop10[[#This Row],[Končna cena/enoto mere (EUR) z DDV]]*Sklop10[[#This Row],[Okvirna količina]]</f>
        <v>0</v>
      </c>
      <c r="U53" s="150"/>
    </row>
    <row r="54" spans="1:22" s="52" customFormat="1" ht="12">
      <c r="A54" s="80" t="s">
        <v>41</v>
      </c>
      <c r="B54" s="152" t="s">
        <v>685</v>
      </c>
      <c r="C54" s="149">
        <v>1000</v>
      </c>
      <c r="D54" s="518" t="s">
        <v>158</v>
      </c>
      <c r="E54" s="110"/>
      <c r="F54" s="119">
        <v>50</v>
      </c>
      <c r="G54" s="517" t="s">
        <v>0</v>
      </c>
      <c r="H54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4" s="81" t="str">
        <f>IF(Sklop10[[#This Row],[ZAHTEVANA SHEMA KAKOVOSTI]]&lt;&gt;"",Sklop10[[#This Row],[Preračunana masa/volumen/kos na enoto kg]],"")</f>
        <v/>
      </c>
      <c r="J54" s="144"/>
      <c r="K54" s="145"/>
      <c r="L54" s="145"/>
      <c r="M54" s="151"/>
      <c r="N54" s="146"/>
      <c r="O54" s="146"/>
      <c r="P54" s="147"/>
      <c r="Q54" s="146">
        <f>+Sklop10[[#This Row],[cena/enota brez DDV v EUR]]*Sklop10[[#This Row],[Stopnja DDV (%)]]</f>
        <v>0</v>
      </c>
      <c r="R54" s="146">
        <f>+Sklop10[[#This Row],[cena/enota brez DDV v EUR]]+Sklop10[[#This Row],[Davek (EUR)]]</f>
        <v>0</v>
      </c>
      <c r="S54" s="146">
        <f>+Sklop10[[#This Row],[cena/enota brez DDV v EUR]]*Sklop10[[#This Row],[Okvirna količina]]</f>
        <v>0</v>
      </c>
      <c r="T54" s="146">
        <f>+Sklop10[[#This Row],[Končna cena/enoto mere (EUR) z DDV]]*Sklop10[[#This Row],[Okvirna količina]]</f>
        <v>0</v>
      </c>
      <c r="U54" s="150"/>
    </row>
    <row r="55" spans="1:22" s="52" customFormat="1" ht="12">
      <c r="A55" s="80" t="s">
        <v>42</v>
      </c>
      <c r="B55" s="152" t="s">
        <v>686</v>
      </c>
      <c r="C55" s="149">
        <v>4000</v>
      </c>
      <c r="D55" s="518" t="s">
        <v>158</v>
      </c>
      <c r="E55" s="110"/>
      <c r="F55" s="119">
        <v>100</v>
      </c>
      <c r="G55" s="517" t="s">
        <v>0</v>
      </c>
      <c r="H55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55" s="81" t="str">
        <f>IF(Sklop10[[#This Row],[ZAHTEVANA SHEMA KAKOVOSTI]]&lt;&gt;"",Sklop10[[#This Row],[Preračunana masa/volumen/kos na enoto kg]],"")</f>
        <v/>
      </c>
      <c r="J55" s="144"/>
      <c r="K55" s="145"/>
      <c r="L55" s="145"/>
      <c r="M55" s="151"/>
      <c r="N55" s="146"/>
      <c r="O55" s="146"/>
      <c r="P55" s="147"/>
      <c r="Q55" s="146">
        <f>+Sklop10[[#This Row],[cena/enota brez DDV v EUR]]*Sklop10[[#This Row],[Stopnja DDV (%)]]</f>
        <v>0</v>
      </c>
      <c r="R55" s="146">
        <f>+Sklop10[[#This Row],[cena/enota brez DDV v EUR]]+Sklop10[[#This Row],[Davek (EUR)]]</f>
        <v>0</v>
      </c>
      <c r="S55" s="146">
        <f>+Sklop10[[#This Row],[cena/enota brez DDV v EUR]]*Sklop10[[#This Row],[Okvirna količina]]</f>
        <v>0</v>
      </c>
      <c r="T55" s="146">
        <f>+Sklop10[[#This Row],[Končna cena/enoto mere (EUR) z DDV]]*Sklop10[[#This Row],[Okvirna količina]]</f>
        <v>0</v>
      </c>
      <c r="U55" s="150"/>
    </row>
    <row r="56" spans="1:22">
      <c r="A56" s="551" t="s">
        <v>182</v>
      </c>
      <c r="B56" s="552"/>
      <c r="C56" s="553"/>
      <c r="D56" s="553"/>
      <c r="E56" s="554"/>
      <c r="F56" s="555"/>
      <c r="G56" s="556"/>
      <c r="H56" s="557">
        <f>SUBTOTAL(109,Sklop10[Preračunana masa/volumen/kos na enoto kg])</f>
        <v>2547.8500000000004</v>
      </c>
      <c r="I56" s="557">
        <f>SUBTOTAL(109,Sklop10[Živila iz shem kakovosti (kg)])</f>
        <v>0</v>
      </c>
      <c r="J56" s="555"/>
      <c r="K56" s="558"/>
      <c r="L56" s="558"/>
      <c r="M56" s="559"/>
      <c r="N56" s="560"/>
      <c r="O56" s="560"/>
      <c r="P56" s="560"/>
      <c r="Q56" s="561"/>
      <c r="R56" s="555"/>
      <c r="S56" s="561">
        <f>SUBTOTAL(109,Sklop10[Vrednost za okvirno količino (EUR) brez DDV])</f>
        <v>0</v>
      </c>
      <c r="T56" s="561">
        <f>SUBTOTAL(109,Sklop10[Vrednost za okvirno količino (EUR) z DDV])</f>
        <v>0</v>
      </c>
      <c r="U56" s="562">
        <f>SUBTOTAL(103,Sklop10[Shema kakovosti
(nacionalne, evropske)
])</f>
        <v>0</v>
      </c>
    </row>
    <row r="57" spans="1:22" ht="15">
      <c r="A57" s="5"/>
      <c r="B57" s="3"/>
      <c r="C57" s="27"/>
      <c r="D57" s="27"/>
      <c r="E57" s="26"/>
      <c r="F57" s="6"/>
      <c r="H57" s="7"/>
      <c r="I57" s="7"/>
      <c r="J57" s="7"/>
      <c r="K57" s="7"/>
      <c r="L57" s="21"/>
      <c r="M57" s="21"/>
      <c r="N57" s="7"/>
      <c r="O57" s="7"/>
      <c r="P57" s="7"/>
      <c r="Q57" s="7"/>
      <c r="R57" s="7"/>
      <c r="S57" s="2"/>
      <c r="T57" s="2"/>
      <c r="U57" s="6"/>
    </row>
    <row r="58" spans="1:22">
      <c r="A58" s="45" t="s">
        <v>178</v>
      </c>
      <c r="B58" s="17"/>
      <c r="C58" s="29"/>
      <c r="D58" s="29"/>
      <c r="E58" s="104"/>
      <c r="Q58" s="45"/>
      <c r="R58" s="45"/>
      <c r="S58" s="45"/>
      <c r="T58" s="45"/>
    </row>
    <row r="59" spans="1:22">
      <c r="A59" s="12" t="s">
        <v>180</v>
      </c>
      <c r="B59" s="17"/>
      <c r="C59" s="29"/>
      <c r="D59" s="29"/>
      <c r="E59" s="104"/>
    </row>
    <row r="60" spans="1:22">
      <c r="A60" s="99" t="s">
        <v>250</v>
      </c>
      <c r="F60" s="65"/>
      <c r="G60" s="65"/>
      <c r="H60" s="30"/>
      <c r="I60" s="30"/>
      <c r="J60" s="30"/>
      <c r="K60" s="30"/>
      <c r="L60" s="51"/>
      <c r="M60" s="51"/>
      <c r="N60" s="30"/>
      <c r="O60" s="30"/>
      <c r="P60" s="30"/>
      <c r="Q60" s="30"/>
      <c r="R60" s="30"/>
    </row>
    <row r="61" spans="1:22">
      <c r="A61" s="113" t="s">
        <v>219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1"/>
    </row>
    <row r="62" spans="1:22">
      <c r="A62" s="586" t="s">
        <v>240</v>
      </c>
      <c r="B62" s="586"/>
      <c r="C62" s="586"/>
      <c r="D62" s="586"/>
      <c r="E62" s="586"/>
      <c r="F62" s="586"/>
      <c r="G62" s="586"/>
      <c r="H62" s="586"/>
      <c r="I62" s="586"/>
      <c r="J62" s="586"/>
      <c r="K62" s="586"/>
      <c r="L62" s="586"/>
      <c r="M62" s="51"/>
      <c r="N62" s="30"/>
      <c r="O62" s="30"/>
      <c r="P62" s="30"/>
      <c r="Q62" s="30"/>
      <c r="R62" s="30"/>
    </row>
    <row r="63" spans="1:22">
      <c r="A63" s="575" t="s">
        <v>445</v>
      </c>
      <c r="B63" s="575"/>
      <c r="C63" s="575"/>
      <c r="D63" s="575"/>
      <c r="E63" s="575"/>
      <c r="F63" s="575"/>
      <c r="G63" s="575"/>
      <c r="H63" s="575"/>
      <c r="I63" s="575"/>
      <c r="J63" s="575"/>
      <c r="K63" s="575"/>
      <c r="L63" s="575"/>
      <c r="N63" s="30"/>
      <c r="O63" s="30"/>
      <c r="P63" s="30"/>
      <c r="Q63" s="30"/>
      <c r="R63" s="30"/>
    </row>
    <row r="64" spans="1:22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N64" s="30"/>
      <c r="O64" s="30"/>
      <c r="P64" s="30"/>
      <c r="Q64" s="30"/>
      <c r="R64" s="30"/>
    </row>
    <row r="65" spans="1:21">
      <c r="A65" s="99" t="s">
        <v>66</v>
      </c>
      <c r="F65" s="65"/>
      <c r="G65" s="65" t="s">
        <v>67</v>
      </c>
      <c r="H65" s="30"/>
      <c r="I65" s="30"/>
      <c r="J65" s="30"/>
      <c r="K65" s="30"/>
      <c r="L65" s="51"/>
      <c r="M65" s="51"/>
      <c r="N65" s="30"/>
      <c r="O65" s="30"/>
      <c r="P65" s="30"/>
      <c r="Q65" s="30" t="s">
        <v>68</v>
      </c>
      <c r="R65" s="30"/>
    </row>
    <row r="66" spans="1:21" ht="15">
      <c r="A66" s="5"/>
      <c r="B66" s="3"/>
      <c r="C66" s="27"/>
      <c r="D66" s="27"/>
      <c r="E66" s="26"/>
      <c r="F66" s="6"/>
      <c r="H66" s="7"/>
      <c r="I66" s="7"/>
      <c r="J66" s="7"/>
      <c r="K66" s="7"/>
      <c r="L66" s="21"/>
      <c r="M66" s="21"/>
      <c r="N66" s="7"/>
      <c r="O66" s="7"/>
      <c r="P66" s="7"/>
      <c r="Q66" s="7"/>
      <c r="R66" s="7"/>
      <c r="S66" s="2"/>
      <c r="T66" s="2"/>
      <c r="U66" s="6"/>
    </row>
    <row r="67" spans="1:21">
      <c r="B67" s="17"/>
      <c r="C67" s="29"/>
      <c r="D67" s="29"/>
      <c r="E67" s="104"/>
    </row>
    <row r="68" spans="1:21">
      <c r="B68" s="17"/>
      <c r="C68" s="29"/>
      <c r="D68" s="29"/>
      <c r="E68" s="104"/>
    </row>
    <row r="69" spans="1:21">
      <c r="B69" s="17"/>
      <c r="C69" s="29"/>
      <c r="D69" s="29"/>
      <c r="E69" s="104"/>
    </row>
    <row r="70" spans="1:21">
      <c r="B70" s="17"/>
      <c r="C70" s="29"/>
      <c r="D70" s="29"/>
      <c r="E70" s="104"/>
    </row>
    <row r="71" spans="1:21">
      <c r="B71" s="17"/>
      <c r="C71" s="29"/>
      <c r="D71" s="29"/>
      <c r="E71" s="104"/>
    </row>
    <row r="72" spans="1:21">
      <c r="B72" s="17"/>
      <c r="C72" s="29"/>
      <c r="D72" s="29"/>
      <c r="E72" s="104"/>
    </row>
    <row r="73" spans="1:21">
      <c r="B73" s="17"/>
      <c r="C73" s="29"/>
      <c r="D73" s="29"/>
      <c r="E73" s="104"/>
    </row>
    <row r="74" spans="1:21">
      <c r="B74" s="17"/>
      <c r="C74" s="29"/>
      <c r="D74" s="29"/>
      <c r="E74" s="104"/>
    </row>
    <row r="75" spans="1:21">
      <c r="B75" s="17"/>
      <c r="C75" s="29"/>
      <c r="D75" s="29"/>
      <c r="E75" s="104"/>
    </row>
    <row r="76" spans="1:21">
      <c r="B76" s="17"/>
      <c r="C76" s="29"/>
      <c r="D76" s="29"/>
      <c r="E76" s="104"/>
    </row>
    <row r="77" spans="1:21">
      <c r="B77" s="17"/>
      <c r="C77" s="29"/>
      <c r="D77" s="29"/>
      <c r="E77" s="104"/>
    </row>
    <row r="78" spans="1:21">
      <c r="B78" s="17"/>
      <c r="C78" s="29"/>
      <c r="D78" s="29"/>
      <c r="E78" s="104"/>
    </row>
    <row r="79" spans="1:21">
      <c r="B79" s="17"/>
      <c r="C79" s="29"/>
      <c r="D79" s="29"/>
      <c r="E79" s="104"/>
    </row>
    <row r="80" spans="1:21">
      <c r="B80" s="17"/>
      <c r="C80" s="29"/>
      <c r="D80" s="29"/>
      <c r="E80" s="104"/>
    </row>
    <row r="81" spans="1:22" s="19" customFormat="1">
      <c r="A81" s="12"/>
      <c r="B81" s="17"/>
      <c r="C81" s="29"/>
      <c r="D81" s="29"/>
      <c r="E81" s="104"/>
      <c r="F81" s="105"/>
      <c r="G81" s="105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9"/>
      <c r="D82" s="29"/>
      <c r="E82" s="104"/>
      <c r="F82" s="105"/>
      <c r="G82" s="105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9"/>
      <c r="D83" s="29"/>
      <c r="E83" s="104"/>
      <c r="F83" s="105"/>
      <c r="G83" s="105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9"/>
      <c r="D84" s="29"/>
      <c r="E84" s="104"/>
      <c r="F84" s="105"/>
      <c r="G84" s="105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9"/>
      <c r="D85" s="29"/>
      <c r="E85" s="104"/>
      <c r="F85" s="105"/>
      <c r="G85" s="105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9"/>
      <c r="D86" s="29"/>
      <c r="E86" s="104"/>
      <c r="F86" s="105"/>
      <c r="G86" s="105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9"/>
      <c r="D87" s="29"/>
      <c r="E87" s="104"/>
      <c r="F87" s="105"/>
      <c r="G87" s="105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9"/>
      <c r="D88" s="29"/>
      <c r="E88" s="104"/>
      <c r="F88" s="105"/>
      <c r="G88" s="105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9"/>
      <c r="D89" s="29"/>
      <c r="E89" s="104"/>
      <c r="F89" s="105"/>
      <c r="G89" s="105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9"/>
      <c r="D90" s="29"/>
      <c r="E90" s="104"/>
      <c r="F90" s="105"/>
      <c r="G90" s="105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9"/>
      <c r="D91" s="29"/>
      <c r="E91" s="104"/>
      <c r="F91" s="105"/>
      <c r="G91" s="105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9"/>
      <c r="D92" s="29"/>
      <c r="E92" s="104"/>
      <c r="F92" s="105"/>
      <c r="G92" s="105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9"/>
      <c r="D93" s="29"/>
      <c r="E93" s="104"/>
      <c r="F93" s="105"/>
      <c r="G93" s="105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9"/>
      <c r="D94" s="29"/>
      <c r="E94" s="104"/>
      <c r="F94" s="105"/>
      <c r="G94" s="105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9"/>
      <c r="D95" s="29"/>
      <c r="E95" s="104"/>
      <c r="F95" s="105"/>
      <c r="G95" s="105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9"/>
      <c r="D96" s="29"/>
      <c r="E96" s="104"/>
      <c r="F96" s="105"/>
      <c r="G96" s="105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9"/>
      <c r="D97" s="29"/>
      <c r="E97" s="104"/>
      <c r="F97" s="105"/>
      <c r="G97" s="105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9"/>
      <c r="D98" s="29"/>
      <c r="E98" s="104"/>
      <c r="F98" s="105"/>
      <c r="G98" s="105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9"/>
      <c r="D99" s="29"/>
      <c r="E99" s="104"/>
      <c r="F99" s="105"/>
      <c r="G99" s="105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9"/>
      <c r="D100" s="29"/>
      <c r="E100" s="104"/>
      <c r="F100" s="105"/>
      <c r="G100" s="105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9"/>
      <c r="D101" s="29"/>
      <c r="E101" s="104"/>
      <c r="F101" s="105"/>
      <c r="G101" s="105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9"/>
      <c r="D102" s="29"/>
      <c r="E102" s="104"/>
      <c r="F102" s="105"/>
      <c r="G102" s="105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9"/>
      <c r="D103" s="29"/>
      <c r="E103" s="104"/>
      <c r="F103" s="105"/>
      <c r="G103" s="105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9"/>
      <c r="D104" s="29"/>
      <c r="E104" s="104"/>
      <c r="F104" s="105"/>
      <c r="G104" s="105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9"/>
      <c r="D105" s="29"/>
      <c r="E105" s="104"/>
      <c r="F105" s="105"/>
      <c r="G105" s="105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105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9"/>
      <c r="D253" s="29"/>
      <c r="E253" s="104"/>
      <c r="F253" s="105"/>
      <c r="G253" s="105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9"/>
      <c r="D254" s="29"/>
      <c r="E254" s="104"/>
      <c r="F254" s="105"/>
      <c r="G254" s="105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9"/>
      <c r="D255" s="29"/>
      <c r="E255" s="104"/>
      <c r="F255" s="105"/>
      <c r="G255" s="105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9"/>
      <c r="D256" s="29"/>
      <c r="E256" s="104"/>
      <c r="F256" s="105"/>
      <c r="G256" s="105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9"/>
      <c r="D257" s="29"/>
      <c r="E257" s="104"/>
      <c r="F257" s="105"/>
      <c r="G257" s="105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9"/>
      <c r="D258" s="29"/>
      <c r="E258" s="104"/>
      <c r="F258" s="105"/>
      <c r="G258" s="105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9"/>
      <c r="D259" s="29"/>
      <c r="E259" s="104"/>
      <c r="F259" s="105"/>
      <c r="G259" s="105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9"/>
      <c r="D260" s="29"/>
      <c r="E260" s="104"/>
      <c r="F260" s="105"/>
      <c r="G260" s="105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9"/>
      <c r="D261" s="29"/>
      <c r="E261" s="104"/>
      <c r="F261" s="105"/>
      <c r="G261" s="105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9"/>
      <c r="D262" s="29"/>
      <c r="E262" s="104"/>
      <c r="F262" s="105"/>
      <c r="G262" s="105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9"/>
      <c r="D263" s="29"/>
      <c r="E263" s="104"/>
      <c r="F263" s="105"/>
      <c r="G263" s="105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9"/>
      <c r="D264" s="29"/>
      <c r="E264" s="104"/>
      <c r="F264" s="105"/>
      <c r="G264" s="105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9"/>
      <c r="D265" s="29"/>
      <c r="E265" s="104"/>
      <c r="F265" s="105"/>
      <c r="G265" s="105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9"/>
      <c r="D266" s="29"/>
      <c r="E266" s="104"/>
      <c r="F266" s="105"/>
      <c r="G266" s="105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9"/>
      <c r="D267" s="29"/>
      <c r="E267" s="104"/>
      <c r="F267" s="105"/>
      <c r="G267" s="105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9"/>
      <c r="D268" s="29"/>
      <c r="E268" s="104"/>
      <c r="F268" s="105"/>
      <c r="G268" s="105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9"/>
      <c r="D269" s="29"/>
      <c r="E269" s="104"/>
      <c r="F269" s="105"/>
      <c r="G269" s="105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9"/>
      <c r="D270" s="29"/>
      <c r="E270" s="104"/>
      <c r="F270" s="105"/>
      <c r="G270" s="105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9"/>
      <c r="D271" s="29"/>
      <c r="E271" s="104"/>
      <c r="F271" s="105"/>
      <c r="G271" s="105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9"/>
      <c r="D272" s="29"/>
      <c r="E272" s="104"/>
      <c r="F272" s="105"/>
      <c r="G272" s="105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9"/>
      <c r="D273" s="29"/>
      <c r="E273" s="104"/>
      <c r="F273" s="105"/>
      <c r="G273" s="105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9"/>
      <c r="D274" s="29"/>
      <c r="E274" s="104"/>
      <c r="F274" s="105"/>
      <c r="G274" s="105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9"/>
      <c r="D275" s="29"/>
      <c r="E275" s="104"/>
      <c r="F275" s="105"/>
      <c r="G275" s="105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9"/>
      <c r="D276" s="29"/>
      <c r="E276" s="104"/>
      <c r="F276" s="105"/>
      <c r="G276" s="105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9"/>
      <c r="D277" s="29"/>
      <c r="E277" s="104"/>
      <c r="F277" s="105"/>
      <c r="G277" s="105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9"/>
      <c r="D278" s="29"/>
      <c r="E278" s="104"/>
      <c r="F278" s="105"/>
      <c r="G278" s="105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9"/>
      <c r="D279" s="29"/>
      <c r="E279" s="104"/>
      <c r="F279" s="105"/>
      <c r="G279" s="105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9"/>
      <c r="D280" s="29"/>
      <c r="E280" s="104"/>
      <c r="F280" s="105"/>
      <c r="G280" s="105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9"/>
      <c r="D281" s="29"/>
      <c r="E281" s="104"/>
      <c r="F281" s="105"/>
      <c r="G281" s="105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9"/>
      <c r="D282" s="29"/>
      <c r="E282" s="104"/>
      <c r="F282" s="105"/>
      <c r="G282" s="105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9"/>
      <c r="D283" s="29"/>
      <c r="E283" s="104"/>
      <c r="F283" s="105"/>
      <c r="G283" s="105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9"/>
      <c r="D284" s="29"/>
      <c r="E284" s="104"/>
      <c r="F284" s="105"/>
      <c r="G284" s="105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9"/>
      <c r="D285" s="29"/>
      <c r="E285" s="104"/>
      <c r="F285" s="105"/>
      <c r="G285" s="105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9"/>
      <c r="D286" s="29"/>
      <c r="E286" s="104"/>
      <c r="F286" s="105"/>
      <c r="G286" s="105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9"/>
      <c r="D287" s="29"/>
      <c r="E287" s="104"/>
      <c r="F287" s="105"/>
      <c r="G287" s="105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9"/>
      <c r="D288" s="29"/>
      <c r="E288" s="104"/>
      <c r="F288" s="105"/>
      <c r="G288" s="105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9"/>
      <c r="D289" s="29"/>
      <c r="E289" s="104"/>
      <c r="F289" s="105"/>
      <c r="G289" s="105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</sheetData>
  <sheetProtection insertRows="0" deleteRows="0"/>
  <protectedRanges>
    <protectedRange sqref="J65:P1048576 M62:P64 U1:U1048576 J1:P61" name="Obseg1"/>
    <protectedRange sqref="J62:L62" name="Obseg1_2"/>
    <protectedRange sqref="J63:L64" name="Obseg1_1"/>
  </protectedRanges>
  <mergeCells count="9">
    <mergeCell ref="A63:L63"/>
    <mergeCell ref="A62:L6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7">
    <cfRule type="colorScale" priority="4">
      <colorScale>
        <cfvo type="min"/>
        <cfvo type="max"/>
        <color rgb="FFFCFCFF"/>
        <color rgb="FFF8696B"/>
      </colorScale>
    </cfRule>
  </conditionalFormatting>
  <conditionalFormatting sqref="B28:B29 B41:B42 B31:B32 B34:B37">
    <cfRule type="colorScale" priority="6477">
      <colorScale>
        <cfvo type="min"/>
        <cfvo type="max"/>
        <color rgb="FFFCFCFF"/>
        <color rgb="FFF8696B"/>
      </colorScale>
    </cfRule>
  </conditionalFormatting>
  <conditionalFormatting sqref="B3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43"/>
  <sheetViews>
    <sheetView zoomScale="98" zoomScaleNormal="98" zoomScaleSheetLayoutView="100" workbookViewId="0">
      <selection activeCell="O11" sqref="O1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2" customWidth="1"/>
    <col min="6" max="6" width="7.42578125" style="451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77" t="str">
        <f>+'prva stran'!B6</f>
        <v>OSNOVNA ŠOLA ZREČE</v>
      </c>
      <c r="D2" s="578"/>
      <c r="E2" s="578"/>
      <c r="F2" s="578"/>
      <c r="G2" s="578"/>
      <c r="H2" s="578"/>
      <c r="I2" s="578"/>
      <c r="J2" s="578"/>
    </row>
    <row r="3" spans="1:21" ht="15">
      <c r="B3" s="47" t="s">
        <v>131</v>
      </c>
      <c r="C3" s="579" t="str">
        <f>+'prva stran'!B7</f>
        <v>ŠOLSKA CESTA 3, 3214 ZREČE</v>
      </c>
      <c r="D3" s="580"/>
      <c r="E3" s="580"/>
      <c r="F3" s="580"/>
      <c r="G3" s="580"/>
      <c r="H3" s="580"/>
      <c r="I3" s="580"/>
      <c r="J3" s="580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81">
        <f>+'prva stran'!B10</f>
        <v>0</v>
      </c>
      <c r="D6" s="582"/>
      <c r="E6" s="582"/>
      <c r="F6" s="582"/>
      <c r="G6" s="582"/>
      <c r="H6" s="582"/>
      <c r="I6" s="582"/>
      <c r="J6" s="582"/>
    </row>
    <row r="7" spans="1:21" ht="17.45" customHeight="1">
      <c r="B7" s="48" t="s">
        <v>131</v>
      </c>
      <c r="C7" s="583">
        <f>+'prva stran'!B11</f>
        <v>0</v>
      </c>
      <c r="D7" s="584"/>
      <c r="E7" s="584"/>
      <c r="F7" s="584"/>
      <c r="G7" s="584"/>
      <c r="H7" s="584"/>
      <c r="I7" s="584"/>
      <c r="J7" s="584"/>
    </row>
    <row r="8" spans="1:21" ht="17.45" customHeight="1">
      <c r="B8" s="48" t="s">
        <v>132</v>
      </c>
      <c r="C8" s="583">
        <f>+'prva stran'!B12</f>
        <v>0</v>
      </c>
      <c r="D8" s="584"/>
      <c r="E8" s="584"/>
      <c r="F8" s="584"/>
      <c r="G8" s="584"/>
      <c r="H8" s="584"/>
      <c r="I8" s="584"/>
      <c r="J8" s="584"/>
    </row>
    <row r="9" spans="1:21" s="13" customFormat="1" ht="17.45" customHeight="1">
      <c r="A9" s="10"/>
      <c r="B9" s="49" t="s">
        <v>134</v>
      </c>
      <c r="C9" s="585">
        <f>+'prva stran'!B13</f>
        <v>0</v>
      </c>
      <c r="D9" s="584"/>
      <c r="E9" s="584"/>
      <c r="F9" s="584"/>
      <c r="G9" s="584"/>
      <c r="H9" s="584"/>
      <c r="I9" s="584"/>
      <c r="J9" s="58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452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452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pred_rekapitulacija'!A24</f>
        <v>11. sklop:</v>
      </c>
      <c r="C12" s="79"/>
      <c r="D12" s="25"/>
      <c r="E12" s="26"/>
      <c r="F12" s="452"/>
      <c r="G12" s="106"/>
      <c r="H12" s="15"/>
      <c r="I12" s="15"/>
      <c r="J12" s="15"/>
      <c r="K12" s="15"/>
      <c r="U12" s="6"/>
    </row>
    <row r="13" spans="1:21" s="13" customFormat="1" ht="21.2" customHeight="1">
      <c r="B13" s="576" t="str">
        <f>+'Ponudbeni pred_rekapitulacija'!B24</f>
        <v>KRUH, PEKOVSKO PECIVO IN SLAŠČIČARSKI IZDELKI</v>
      </c>
      <c r="C13" s="576"/>
      <c r="D13" s="576"/>
      <c r="E13" s="576"/>
      <c r="F13" s="576"/>
      <c r="G13" s="576"/>
      <c r="H13" s="576"/>
      <c r="I13" s="576"/>
      <c r="J13" s="576"/>
      <c r="K13" s="576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245" customFormat="1" ht="12">
      <c r="A16" s="80" t="s">
        <v>2</v>
      </c>
      <c r="B16" s="77" t="s">
        <v>797</v>
      </c>
      <c r="C16" s="78">
        <v>1</v>
      </c>
      <c r="D16" s="78" t="s">
        <v>1</v>
      </c>
      <c r="E16" s="110"/>
      <c r="F16" s="167">
        <v>50</v>
      </c>
      <c r="G16" s="346" t="s">
        <v>0</v>
      </c>
      <c r="H16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6" s="239" t="str">
        <f>IF(Sklop11[[#This Row],[ZAHTEVANA SHEMA KAKOVOSTI]]&lt;&gt;"",Sklop11[[#This Row],[Preračunana masa/volumen/kos na enoto kg]],"")</f>
        <v/>
      </c>
      <c r="J16" s="240"/>
      <c r="K16" s="241"/>
      <c r="L16" s="241"/>
      <c r="M16" s="242"/>
      <c r="N16" s="243"/>
      <c r="O16" s="243"/>
      <c r="P16" s="244"/>
      <c r="Q16" s="243">
        <f>+Sklop11[[#This Row],[cena/enota brez DDV v EUR]]*Sklop11[[#This Row],[Stopnja DDV (%)]]</f>
        <v>0</v>
      </c>
      <c r="R16" s="243">
        <f>+Sklop11[[#This Row],[cena/enota brez DDV v EUR]]+Sklop11[[#This Row],[Davek (EUR)]]</f>
        <v>0</v>
      </c>
      <c r="S16" s="243">
        <f>+Sklop11[[#This Row],[cena/enota brez DDV v EUR]]*Sklop11[[#This Row],[Okvirna količina]]</f>
        <v>0</v>
      </c>
      <c r="T16" s="243">
        <f>+Sklop11[[#This Row],[Končna cena/enoto mere (EUR) z DDV]]*Sklop11[[#This Row],[Okvirna količina]]</f>
        <v>0</v>
      </c>
      <c r="U16" s="110"/>
    </row>
    <row r="17" spans="1:21" s="245" customFormat="1" ht="12">
      <c r="A17" s="80" t="s">
        <v>4</v>
      </c>
      <c r="B17" s="73" t="s">
        <v>351</v>
      </c>
      <c r="C17" s="78">
        <v>100</v>
      </c>
      <c r="D17" s="78" t="s">
        <v>158</v>
      </c>
      <c r="E17" s="110"/>
      <c r="F17" s="167">
        <v>500</v>
      </c>
      <c r="G17" s="346" t="s">
        <v>0</v>
      </c>
      <c r="H17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7" s="239" t="str">
        <f>IF(Sklop11[[#This Row],[ZAHTEVANA SHEMA KAKOVOSTI]]&lt;&gt;"",Sklop11[[#This Row],[Preračunana masa/volumen/kos na enoto kg]],"")</f>
        <v/>
      </c>
      <c r="J17" s="292"/>
      <c r="K17" s="293"/>
      <c r="L17" s="293"/>
      <c r="M17" s="348"/>
      <c r="N17" s="297"/>
      <c r="O17" s="297"/>
      <c r="P17" s="349"/>
      <c r="Q17" s="297">
        <f>+Sklop11[[#This Row],[cena/enota brez DDV v EUR]]*Sklop11[[#This Row],[Stopnja DDV (%)]]</f>
        <v>0</v>
      </c>
      <c r="R17" s="297">
        <f>+Sklop11[[#This Row],[cena/enota brez DDV v EUR]]+Sklop11[[#This Row],[Davek (EUR)]]</f>
        <v>0</v>
      </c>
      <c r="S17" s="297">
        <f>+Sklop11[[#This Row],[cena/enota brez DDV v EUR]]*Sklop11[[#This Row],[Okvirna količina]]</f>
        <v>0</v>
      </c>
      <c r="T17" s="297">
        <f>+Sklop11[[#This Row],[Končna cena/enoto mere (EUR) z DDV]]*Sklop11[[#This Row],[Okvirna količina]]</f>
        <v>0</v>
      </c>
      <c r="U17" s="110"/>
    </row>
    <row r="18" spans="1:21" s="245" customFormat="1" ht="12">
      <c r="A18" s="80" t="s">
        <v>5</v>
      </c>
      <c r="B18" s="73" t="s">
        <v>736</v>
      </c>
      <c r="C18" s="149">
        <v>80</v>
      </c>
      <c r="D18" s="211" t="s">
        <v>158</v>
      </c>
      <c r="E18" s="110"/>
      <c r="F18" s="167">
        <v>500</v>
      </c>
      <c r="G18" s="346" t="s">
        <v>0</v>
      </c>
      <c r="H18" s="2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8" s="167" t="str">
        <f>IF(Sklop11[[#This Row],[ZAHTEVANA SHEMA KAKOVOSTI]]&lt;&gt;"",Sklop11[[#This Row],[Preračunana masa/volumen/kos na enoto kg]],"")</f>
        <v/>
      </c>
      <c r="J18" s="309"/>
      <c r="K18" s="310"/>
      <c r="L18" s="310"/>
      <c r="M18" s="311"/>
      <c r="N18" s="314"/>
      <c r="O18" s="314"/>
      <c r="P18" s="340"/>
      <c r="Q18" s="314">
        <f>+Sklop11[[#This Row],[cena/enota brez DDV v EUR]]*Sklop11[[#This Row],[Stopnja DDV (%)]]</f>
        <v>0</v>
      </c>
      <c r="R18" s="314">
        <f>+Sklop11[[#This Row],[cena/enota brez DDV v EUR]]+Sklop11[[#This Row],[Davek (EUR)]]</f>
        <v>0</v>
      </c>
      <c r="S18" s="314">
        <f>+Sklop11[[#This Row],[cena/enota brez DDV v EUR]]*Sklop11[[#This Row],[Okvirna količina]]</f>
        <v>0</v>
      </c>
      <c r="T18" s="314">
        <f>+Sklop11[[#This Row],[Končna cena/enoto mere (EUR) z DDV]]*Sklop11[[#This Row],[Okvirna količina]]</f>
        <v>0</v>
      </c>
      <c r="U18" s="217"/>
    </row>
    <row r="19" spans="1:21" s="245" customFormat="1" ht="12">
      <c r="A19" s="80" t="s">
        <v>6</v>
      </c>
      <c r="B19" s="73" t="s">
        <v>726</v>
      </c>
      <c r="C19" s="78">
        <v>80</v>
      </c>
      <c r="D19" s="78" t="s">
        <v>158</v>
      </c>
      <c r="E19" s="110"/>
      <c r="F19" s="300">
        <v>3000</v>
      </c>
      <c r="G19" s="346" t="s">
        <v>0</v>
      </c>
      <c r="H19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19" s="239" t="str">
        <f>IF(Sklop11[[#This Row],[ZAHTEVANA SHEMA KAKOVOSTI]]&lt;&gt;"",Sklop11[[#This Row],[Preračunana masa/volumen/kos na enoto kg]],"")</f>
        <v/>
      </c>
      <c r="J19" s="292"/>
      <c r="K19" s="293"/>
      <c r="L19" s="293"/>
      <c r="M19" s="348"/>
      <c r="N19" s="297"/>
      <c r="O19" s="297"/>
      <c r="P19" s="349"/>
      <c r="Q19" s="297">
        <f>+Sklop11[[#This Row],[cena/enota brez DDV v EUR]]*Sklop11[[#This Row],[Stopnja DDV (%)]]</f>
        <v>0</v>
      </c>
      <c r="R19" s="297">
        <f>+Sklop11[[#This Row],[cena/enota brez DDV v EUR]]+Sklop11[[#This Row],[Davek (EUR)]]</f>
        <v>0</v>
      </c>
      <c r="S19" s="297">
        <f>+Sklop11[[#This Row],[cena/enota brez DDV v EUR]]*Sklop11[[#This Row],[Okvirna količina]]</f>
        <v>0</v>
      </c>
      <c r="T19" s="297">
        <f>+Sklop11[[#This Row],[Končna cena/enoto mere (EUR) z DDV]]*Sklop11[[#This Row],[Okvirna količina]]</f>
        <v>0</v>
      </c>
      <c r="U19" s="110"/>
    </row>
    <row r="20" spans="1:21" s="245" customFormat="1" ht="12">
      <c r="A20" s="80" t="s">
        <v>7</v>
      </c>
      <c r="B20" s="73" t="s">
        <v>727</v>
      </c>
      <c r="C20" s="149">
        <v>80</v>
      </c>
      <c r="D20" s="211" t="s">
        <v>158</v>
      </c>
      <c r="E20" s="110"/>
      <c r="F20" s="300">
        <v>1000</v>
      </c>
      <c r="G20" s="456" t="s">
        <v>0</v>
      </c>
      <c r="H20" s="2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0" s="119" t="str">
        <f>IF(Sklop11[[#This Row],[ZAHTEVANA SHEMA KAKOVOSTI]]&lt;&gt;"",Sklop11[[#This Row],[Preračunana masa/volumen/kos na enoto kg]],"")</f>
        <v/>
      </c>
      <c r="J20" s="144"/>
      <c r="K20" s="209"/>
      <c r="L20" s="209"/>
      <c r="M20" s="210"/>
      <c r="N20" s="146"/>
      <c r="O20" s="146"/>
      <c r="P20" s="147"/>
      <c r="Q20" s="146">
        <f>+Sklop11[[#This Row],[cena/enota brez DDV v EUR]]*Sklop11[[#This Row],[Stopnja DDV (%)]]</f>
        <v>0</v>
      </c>
      <c r="R20" s="146">
        <f>+Sklop11[[#This Row],[cena/enota brez DDV v EUR]]+Sklop11[[#This Row],[Davek (EUR)]]</f>
        <v>0</v>
      </c>
      <c r="S20" s="146">
        <f>+Sklop11[[#This Row],[cena/enota brez DDV v EUR]]*Sklop11[[#This Row],[Okvirna količina]]</f>
        <v>0</v>
      </c>
      <c r="T20" s="146">
        <f>+Sklop11[[#This Row],[Končna cena/enoto mere (EUR) z DDV]]*Sklop11[[#This Row],[Okvirna količina]]</f>
        <v>0</v>
      </c>
      <c r="U20" s="216"/>
    </row>
    <row r="21" spans="1:21" s="245" customFormat="1" ht="12">
      <c r="A21" s="80" t="s">
        <v>8</v>
      </c>
      <c r="B21" s="8" t="s">
        <v>755</v>
      </c>
      <c r="C21" s="78">
        <v>80</v>
      </c>
      <c r="D21" s="78" t="s">
        <v>158</v>
      </c>
      <c r="E21" s="110"/>
      <c r="F21" s="300">
        <v>1200</v>
      </c>
      <c r="G21" s="346" t="s">
        <v>0</v>
      </c>
      <c r="H21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96</v>
      </c>
      <c r="I21" s="239" t="str">
        <f>IF(Sklop11[[#This Row],[ZAHTEVANA SHEMA KAKOVOSTI]]&lt;&gt;"",Sklop11[[#This Row],[Preračunana masa/volumen/kos na enoto kg]],"")</f>
        <v/>
      </c>
      <c r="J21" s="292"/>
      <c r="K21" s="293"/>
      <c r="L21" s="293"/>
      <c r="M21" s="348"/>
      <c r="N21" s="297"/>
      <c r="O21" s="297"/>
      <c r="P21" s="349"/>
      <c r="Q21" s="297">
        <f>+Sklop11[[#This Row],[cena/enota brez DDV v EUR]]*Sklop11[[#This Row],[Stopnja DDV (%)]]</f>
        <v>0</v>
      </c>
      <c r="R21" s="297">
        <f>+Sklop11[[#This Row],[cena/enota brez DDV v EUR]]+Sklop11[[#This Row],[Davek (EUR)]]</f>
        <v>0</v>
      </c>
      <c r="S21" s="297">
        <f>+Sklop11[[#This Row],[cena/enota brez DDV v EUR]]*Sklop11[[#This Row],[Okvirna količina]]</f>
        <v>0</v>
      </c>
      <c r="T21" s="297">
        <f>+Sklop11[[#This Row],[Končna cena/enoto mere (EUR) z DDV]]*Sklop11[[#This Row],[Okvirna količina]]</f>
        <v>0</v>
      </c>
      <c r="U21" s="110"/>
    </row>
    <row r="22" spans="1:21" s="245" customFormat="1" ht="12">
      <c r="A22" s="80" t="s">
        <v>9</v>
      </c>
      <c r="B22" s="8" t="s">
        <v>754</v>
      </c>
      <c r="C22" s="78">
        <v>80</v>
      </c>
      <c r="D22" s="78" t="s">
        <v>158</v>
      </c>
      <c r="E22" s="224"/>
      <c r="F22" s="300">
        <v>2000</v>
      </c>
      <c r="G22" s="368" t="s">
        <v>0</v>
      </c>
      <c r="H22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22" s="239" t="str">
        <f>IF(Sklop11[[#This Row],[ZAHTEVANA SHEMA KAKOVOSTI]]&lt;&gt;"",Sklop11[[#This Row],[Preračunana masa/volumen/kos na enoto kg]],"")</f>
        <v/>
      </c>
      <c r="J22" s="292"/>
      <c r="K22" s="293"/>
      <c r="L22" s="293"/>
      <c r="M22" s="348"/>
      <c r="N22" s="297"/>
      <c r="O22" s="297"/>
      <c r="P22" s="349"/>
      <c r="Q22" s="297">
        <f>+Sklop11[[#This Row],[cena/enota brez DDV v EUR]]*Sklop11[[#This Row],[Stopnja DDV (%)]]</f>
        <v>0</v>
      </c>
      <c r="R22" s="297">
        <f>+Sklop11[[#This Row],[cena/enota brez DDV v EUR]]+Sklop11[[#This Row],[Davek (EUR)]]</f>
        <v>0</v>
      </c>
      <c r="S22" s="297">
        <f>+Sklop11[[#This Row],[cena/enota brez DDV v EUR]]*Sklop11[[#This Row],[Okvirna količina]]</f>
        <v>0</v>
      </c>
      <c r="T22" s="297">
        <f>+Sklop11[[#This Row],[Končna cena/enoto mere (EUR) z DDV]]*Sklop11[[#This Row],[Okvirna količina]]</f>
        <v>0</v>
      </c>
      <c r="U22" s="110"/>
    </row>
    <row r="23" spans="1:21" s="245" customFormat="1" ht="12">
      <c r="A23" s="80" t="s">
        <v>10</v>
      </c>
      <c r="B23" s="73" t="s">
        <v>352</v>
      </c>
      <c r="C23" s="78">
        <v>50</v>
      </c>
      <c r="D23" s="78" t="s">
        <v>158</v>
      </c>
      <c r="E23" s="224"/>
      <c r="F23" s="300">
        <v>1500</v>
      </c>
      <c r="G23" s="368" t="s">
        <v>0</v>
      </c>
      <c r="H23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23" s="239" t="str">
        <f>IF(Sklop11[[#This Row],[ZAHTEVANA SHEMA KAKOVOSTI]]&lt;&gt;"",Sklop11[[#This Row],[Preračunana masa/volumen/kos na enoto kg]],"")</f>
        <v/>
      </c>
      <c r="J23" s="292"/>
      <c r="K23" s="293"/>
      <c r="L23" s="293"/>
      <c r="M23" s="348"/>
      <c r="N23" s="297"/>
      <c r="O23" s="297"/>
      <c r="P23" s="349"/>
      <c r="Q23" s="297">
        <f>+Sklop11[[#This Row],[cena/enota brez DDV v EUR]]*Sklop11[[#This Row],[Stopnja DDV (%)]]</f>
        <v>0</v>
      </c>
      <c r="R23" s="297">
        <f>+Sklop11[[#This Row],[cena/enota brez DDV v EUR]]+Sklop11[[#This Row],[Davek (EUR)]]</f>
        <v>0</v>
      </c>
      <c r="S23" s="297">
        <f>+Sklop11[[#This Row],[cena/enota brez DDV v EUR]]*Sklop11[[#This Row],[Okvirna količina]]</f>
        <v>0</v>
      </c>
      <c r="T23" s="297">
        <f>+Sklop11[[#This Row],[Končna cena/enoto mere (EUR) z DDV]]*Sklop11[[#This Row],[Okvirna količina]]</f>
        <v>0</v>
      </c>
      <c r="U23" s="110"/>
    </row>
    <row r="24" spans="1:21" s="245" customFormat="1" ht="12">
      <c r="A24" s="80" t="s">
        <v>11</v>
      </c>
      <c r="B24" s="73" t="s">
        <v>353</v>
      </c>
      <c r="C24" s="78">
        <v>60</v>
      </c>
      <c r="D24" s="78" t="s">
        <v>158</v>
      </c>
      <c r="E24" s="224"/>
      <c r="F24" s="300">
        <v>500</v>
      </c>
      <c r="G24" s="368" t="s">
        <v>0</v>
      </c>
      <c r="H24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4" s="239" t="str">
        <f>IF(Sklop11[[#This Row],[ZAHTEVANA SHEMA KAKOVOSTI]]&lt;&gt;"",Sklop11[[#This Row],[Preračunana masa/volumen/kos na enoto kg]],"")</f>
        <v/>
      </c>
      <c r="J24" s="292"/>
      <c r="K24" s="293"/>
      <c r="L24" s="293"/>
      <c r="M24" s="348"/>
      <c r="N24" s="297"/>
      <c r="O24" s="297"/>
      <c r="P24" s="349"/>
      <c r="Q24" s="297">
        <f>+Sklop11[[#This Row],[cena/enota brez DDV v EUR]]*Sklop11[[#This Row],[Stopnja DDV (%)]]</f>
        <v>0</v>
      </c>
      <c r="R24" s="297">
        <f>+Sklop11[[#This Row],[cena/enota brez DDV v EUR]]+Sklop11[[#This Row],[Davek (EUR)]]</f>
        <v>0</v>
      </c>
      <c r="S24" s="297">
        <f>+Sklop11[[#This Row],[cena/enota brez DDV v EUR]]*Sklop11[[#This Row],[Okvirna količina]]</f>
        <v>0</v>
      </c>
      <c r="T24" s="297">
        <f>+Sklop11[[#This Row],[Končna cena/enoto mere (EUR) z DDV]]*Sklop11[[#This Row],[Okvirna količina]]</f>
        <v>0</v>
      </c>
      <c r="U24" s="110"/>
    </row>
    <row r="25" spans="1:21" s="245" customFormat="1" ht="12">
      <c r="A25" s="80" t="s">
        <v>12</v>
      </c>
      <c r="B25" s="166" t="s">
        <v>756</v>
      </c>
      <c r="C25" s="149">
        <v>100</v>
      </c>
      <c r="D25" s="211" t="s">
        <v>158</v>
      </c>
      <c r="E25" s="224"/>
      <c r="F25" s="300">
        <v>500</v>
      </c>
      <c r="G25" s="400" t="s">
        <v>0</v>
      </c>
      <c r="H25" s="2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5" s="119" t="str">
        <f>IF(Sklop11[[#This Row],[ZAHTEVANA SHEMA KAKOVOSTI]]&lt;&gt;"",Sklop11[[#This Row],[Preračunana masa/volumen/kos na enoto kg]],"")</f>
        <v/>
      </c>
      <c r="J25" s="144"/>
      <c r="K25" s="209"/>
      <c r="L25" s="209"/>
      <c r="M25" s="210"/>
      <c r="N25" s="146"/>
      <c r="O25" s="146"/>
      <c r="P25" s="147"/>
      <c r="Q25" s="146">
        <f>+Sklop11[[#This Row],[cena/enota brez DDV v EUR]]*Sklop11[[#This Row],[Stopnja DDV (%)]]</f>
        <v>0</v>
      </c>
      <c r="R25" s="146">
        <f>+Sklop11[[#This Row],[cena/enota brez DDV v EUR]]+Sklop11[[#This Row],[Davek (EUR)]]</f>
        <v>0</v>
      </c>
      <c r="S25" s="146">
        <f>+Sklop11[[#This Row],[cena/enota brez DDV v EUR]]*Sklop11[[#This Row],[Okvirna količina]]</f>
        <v>0</v>
      </c>
      <c r="T25" s="146">
        <f>+Sklop11[[#This Row],[Končna cena/enoto mere (EUR) z DDV]]*Sklop11[[#This Row],[Okvirna količina]]</f>
        <v>0</v>
      </c>
      <c r="U25" s="216"/>
    </row>
    <row r="26" spans="1:21" s="245" customFormat="1" ht="12">
      <c r="A26" s="80" t="s">
        <v>13</v>
      </c>
      <c r="B26" s="73" t="s">
        <v>709</v>
      </c>
      <c r="C26" s="78">
        <v>60</v>
      </c>
      <c r="D26" s="78" t="s">
        <v>158</v>
      </c>
      <c r="E26" s="103"/>
      <c r="F26" s="345">
        <v>500</v>
      </c>
      <c r="G26" s="346" t="s">
        <v>0</v>
      </c>
      <c r="H26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6" s="239" t="str">
        <f>IF(Sklop11[[#This Row],[ZAHTEVANA SHEMA KAKOVOSTI]]&lt;&gt;"",Sklop11[[#This Row],[Preračunana masa/volumen/kos na enoto kg]],"")</f>
        <v/>
      </c>
      <c r="J26" s="292"/>
      <c r="K26" s="293"/>
      <c r="L26" s="293"/>
      <c r="M26" s="348"/>
      <c r="N26" s="297"/>
      <c r="O26" s="297"/>
      <c r="P26" s="349"/>
      <c r="Q26" s="297">
        <f>+Sklop11[[#This Row],[cena/enota brez DDV v EUR]]*Sklop11[[#This Row],[Stopnja DDV (%)]]</f>
        <v>0</v>
      </c>
      <c r="R26" s="297">
        <f>+Sklop11[[#This Row],[cena/enota brez DDV v EUR]]+Sklop11[[#This Row],[Davek (EUR)]]</f>
        <v>0</v>
      </c>
      <c r="S26" s="297">
        <f>+Sklop11[[#This Row],[cena/enota brez DDV v EUR]]*Sklop11[[#This Row],[Okvirna količina]]</f>
        <v>0</v>
      </c>
      <c r="T26" s="297">
        <f>+Sklop11[[#This Row],[Končna cena/enoto mere (EUR) z DDV]]*Sklop11[[#This Row],[Okvirna količina]]</f>
        <v>0</v>
      </c>
      <c r="U26" s="110"/>
    </row>
    <row r="27" spans="1:21" s="245" customFormat="1" ht="12">
      <c r="A27" s="80" t="s">
        <v>14</v>
      </c>
      <c r="B27" s="475" t="s">
        <v>467</v>
      </c>
      <c r="C27" s="78">
        <v>80</v>
      </c>
      <c r="D27" s="78" t="s">
        <v>158</v>
      </c>
      <c r="E27" s="103"/>
      <c r="F27" s="345">
        <v>500</v>
      </c>
      <c r="G27" s="346" t="s">
        <v>0</v>
      </c>
      <c r="H27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7" s="239" t="str">
        <f>IF(Sklop11[[#This Row],[ZAHTEVANA SHEMA KAKOVOSTI]]&lt;&gt;"",Sklop11[[#This Row],[Preračunana masa/volumen/kos na enoto kg]],"")</f>
        <v/>
      </c>
      <c r="J27" s="292"/>
      <c r="K27" s="316"/>
      <c r="L27" s="316"/>
      <c r="M27" s="350"/>
      <c r="N27" s="297"/>
      <c r="O27" s="297"/>
      <c r="P27" s="349"/>
      <c r="Q27" s="297">
        <f>+Sklop11[[#This Row],[cena/enota brez DDV v EUR]]*Sklop11[[#This Row],[Stopnja DDV (%)]]</f>
        <v>0</v>
      </c>
      <c r="R27" s="297">
        <f>+Sklop11[[#This Row],[cena/enota brez DDV v EUR]]+Sklop11[[#This Row],[Davek (EUR)]]</f>
        <v>0</v>
      </c>
      <c r="S27" s="297">
        <f>+Sklop11[[#This Row],[cena/enota brez DDV v EUR]]*Sklop11[[#This Row],[Okvirna količina]]</f>
        <v>0</v>
      </c>
      <c r="T27" s="297">
        <f>+Sklop11[[#This Row],[Končna cena/enoto mere (EUR) z DDV]]*Sklop11[[#This Row],[Okvirna količina]]</f>
        <v>0</v>
      </c>
      <c r="U27" s="110"/>
    </row>
    <row r="28" spans="1:21" s="245" customFormat="1" ht="12">
      <c r="A28" s="80" t="s">
        <v>15</v>
      </c>
      <c r="B28" s="73" t="s">
        <v>757</v>
      </c>
      <c r="C28" s="78">
        <v>60</v>
      </c>
      <c r="D28" s="78" t="s">
        <v>158</v>
      </c>
      <c r="E28" s="103"/>
      <c r="F28" s="345">
        <v>500</v>
      </c>
      <c r="G28" s="346" t="s">
        <v>0</v>
      </c>
      <c r="H28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8" s="239" t="str">
        <f>IF(Sklop11[[#This Row],[ZAHTEVANA SHEMA KAKOVOSTI]]&lt;&gt;"",Sklop11[[#This Row],[Preračunana masa/volumen/kos na enoto kg]],"")</f>
        <v/>
      </c>
      <c r="J28" s="292"/>
      <c r="K28" s="293"/>
      <c r="L28" s="293"/>
      <c r="M28" s="348"/>
      <c r="N28" s="297"/>
      <c r="O28" s="297"/>
      <c r="P28" s="349"/>
      <c r="Q28" s="297">
        <f>+Sklop11[[#This Row],[cena/enota brez DDV v EUR]]*Sklop11[[#This Row],[Stopnja DDV (%)]]</f>
        <v>0</v>
      </c>
      <c r="R28" s="297">
        <f>+Sklop11[[#This Row],[cena/enota brez DDV v EUR]]+Sklop11[[#This Row],[Davek (EUR)]]</f>
        <v>0</v>
      </c>
      <c r="S28" s="297">
        <f>+Sklop11[[#This Row],[cena/enota brez DDV v EUR]]*Sklop11[[#This Row],[Okvirna količina]]</f>
        <v>0</v>
      </c>
      <c r="T28" s="297">
        <f>+Sklop11[[#This Row],[Končna cena/enoto mere (EUR) z DDV]]*Sklop11[[#This Row],[Okvirna količina]]</f>
        <v>0</v>
      </c>
      <c r="U28" s="110"/>
    </row>
    <row r="29" spans="1:21" s="245" customFormat="1" ht="12">
      <c r="A29" s="80" t="s">
        <v>16</v>
      </c>
      <c r="B29" s="73" t="s">
        <v>758</v>
      </c>
      <c r="C29" s="78">
        <v>60</v>
      </c>
      <c r="D29" s="78" t="s">
        <v>158</v>
      </c>
      <c r="E29" s="103"/>
      <c r="F29" s="345">
        <v>500</v>
      </c>
      <c r="G29" s="346" t="s">
        <v>0</v>
      </c>
      <c r="H29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9" s="239" t="str">
        <f>IF(Sklop11[[#This Row],[ZAHTEVANA SHEMA KAKOVOSTI]]&lt;&gt;"",Sklop11[[#This Row],[Preračunana masa/volumen/kos na enoto kg]],"")</f>
        <v/>
      </c>
      <c r="J29" s="292"/>
      <c r="K29" s="293"/>
      <c r="L29" s="293"/>
      <c r="M29" s="348"/>
      <c r="N29" s="297"/>
      <c r="O29" s="297"/>
      <c r="P29" s="349"/>
      <c r="Q29" s="297">
        <f>+Sklop11[[#This Row],[cena/enota brez DDV v EUR]]*Sklop11[[#This Row],[Stopnja DDV (%)]]</f>
        <v>0</v>
      </c>
      <c r="R29" s="297">
        <f>+Sklop11[[#This Row],[cena/enota brez DDV v EUR]]+Sklop11[[#This Row],[Davek (EUR)]]</f>
        <v>0</v>
      </c>
      <c r="S29" s="297">
        <f>+Sklop11[[#This Row],[cena/enota brez DDV v EUR]]*Sklop11[[#This Row],[Okvirna količina]]</f>
        <v>0</v>
      </c>
      <c r="T29" s="297">
        <f>+Sklop11[[#This Row],[Končna cena/enoto mere (EUR) z DDV]]*Sklop11[[#This Row],[Okvirna količina]]</f>
        <v>0</v>
      </c>
      <c r="U29" s="110"/>
    </row>
    <row r="30" spans="1:21" s="245" customFormat="1" ht="12">
      <c r="A30" s="80" t="s">
        <v>17</v>
      </c>
      <c r="B30" s="74" t="s">
        <v>744</v>
      </c>
      <c r="C30" s="78">
        <v>100</v>
      </c>
      <c r="D30" s="78" t="s">
        <v>158</v>
      </c>
      <c r="E30" s="103"/>
      <c r="F30" s="345">
        <v>1000</v>
      </c>
      <c r="G30" s="346" t="s">
        <v>0</v>
      </c>
      <c r="H30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0" s="239" t="str">
        <f>IF(Sklop11[[#This Row],[ZAHTEVANA SHEMA KAKOVOSTI]]&lt;&gt;"",Sklop11[[#This Row],[Preračunana masa/volumen/kos na enoto kg]],"")</f>
        <v/>
      </c>
      <c r="J30" s="292"/>
      <c r="K30" s="293"/>
      <c r="L30" s="293"/>
      <c r="M30" s="348"/>
      <c r="N30" s="297"/>
      <c r="O30" s="297"/>
      <c r="P30" s="349"/>
      <c r="Q30" s="297">
        <f>+Sklop11[[#This Row],[cena/enota brez DDV v EUR]]*Sklop11[[#This Row],[Stopnja DDV (%)]]</f>
        <v>0</v>
      </c>
      <c r="R30" s="297">
        <f>+Sklop11[[#This Row],[cena/enota brez DDV v EUR]]+Sklop11[[#This Row],[Davek (EUR)]]</f>
        <v>0</v>
      </c>
      <c r="S30" s="297">
        <f>+Sklop11[[#This Row],[cena/enota brez DDV v EUR]]*Sklop11[[#This Row],[Okvirna količina]]</f>
        <v>0</v>
      </c>
      <c r="T30" s="297">
        <f>+Sklop11[[#This Row],[Končna cena/enoto mere (EUR) z DDV]]*Sklop11[[#This Row],[Okvirna količina]]</f>
        <v>0</v>
      </c>
      <c r="U30" s="110"/>
    </row>
    <row r="31" spans="1:21" s="245" customFormat="1" ht="12">
      <c r="A31" s="80" t="s">
        <v>18</v>
      </c>
      <c r="B31" s="73" t="s">
        <v>343</v>
      </c>
      <c r="C31" s="78">
        <v>100</v>
      </c>
      <c r="D31" s="78" t="s">
        <v>158</v>
      </c>
      <c r="E31" s="103"/>
      <c r="F31" s="345">
        <v>300</v>
      </c>
      <c r="G31" s="346" t="s">
        <v>0</v>
      </c>
      <c r="H31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1" s="239" t="str">
        <f>IF(Sklop11[[#This Row],[ZAHTEVANA SHEMA KAKOVOSTI]]&lt;&gt;"",Sklop11[[#This Row],[Preračunana masa/volumen/kos na enoto kg]],"")</f>
        <v/>
      </c>
      <c r="J31" s="292"/>
      <c r="K31" s="293"/>
      <c r="L31" s="293"/>
      <c r="M31" s="348"/>
      <c r="N31" s="297"/>
      <c r="O31" s="297"/>
      <c r="P31" s="349"/>
      <c r="Q31" s="297">
        <f>+Sklop11[[#This Row],[cena/enota brez DDV v EUR]]*Sklop11[[#This Row],[Stopnja DDV (%)]]</f>
        <v>0</v>
      </c>
      <c r="R31" s="297">
        <f>+Sklop11[[#This Row],[cena/enota brez DDV v EUR]]+Sklop11[[#This Row],[Davek (EUR)]]</f>
        <v>0</v>
      </c>
      <c r="S31" s="297">
        <f>+Sklop11[[#This Row],[cena/enota brez DDV v EUR]]*Sklop11[[#This Row],[Okvirna količina]]</f>
        <v>0</v>
      </c>
      <c r="T31" s="297">
        <f>+Sklop11[[#This Row],[Končna cena/enoto mere (EUR) z DDV]]*Sklop11[[#This Row],[Okvirna količina]]</f>
        <v>0</v>
      </c>
      <c r="U31" s="110"/>
    </row>
    <row r="32" spans="1:21" s="245" customFormat="1" ht="12">
      <c r="A32" s="80" t="s">
        <v>19</v>
      </c>
      <c r="B32" s="8" t="s">
        <v>745</v>
      </c>
      <c r="C32" s="78">
        <v>60</v>
      </c>
      <c r="D32" s="78" t="s">
        <v>158</v>
      </c>
      <c r="E32" s="103"/>
      <c r="F32" s="345">
        <v>500</v>
      </c>
      <c r="G32" s="346" t="s">
        <v>0</v>
      </c>
      <c r="H32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2" s="239" t="str">
        <f>IF(Sklop11[[#This Row],[ZAHTEVANA SHEMA KAKOVOSTI]]&lt;&gt;"",Sklop11[[#This Row],[Preračunana masa/volumen/kos na enoto kg]],"")</f>
        <v/>
      </c>
      <c r="J32" s="292"/>
      <c r="K32" s="293"/>
      <c r="L32" s="293"/>
      <c r="M32" s="348"/>
      <c r="N32" s="297"/>
      <c r="O32" s="297"/>
      <c r="P32" s="349"/>
      <c r="Q32" s="297">
        <f>+Sklop11[[#This Row],[cena/enota brez DDV v EUR]]*Sklop11[[#This Row],[Stopnja DDV (%)]]</f>
        <v>0</v>
      </c>
      <c r="R32" s="297">
        <f>+Sklop11[[#This Row],[cena/enota brez DDV v EUR]]+Sklop11[[#This Row],[Davek (EUR)]]</f>
        <v>0</v>
      </c>
      <c r="S32" s="297">
        <f>+Sklop11[[#This Row],[cena/enota brez DDV v EUR]]*Sklop11[[#This Row],[Okvirna količina]]</f>
        <v>0</v>
      </c>
      <c r="T32" s="297">
        <f>+Sklop11[[#This Row],[Končna cena/enoto mere (EUR) z DDV]]*Sklop11[[#This Row],[Okvirna količina]]</f>
        <v>0</v>
      </c>
      <c r="U32" s="110"/>
    </row>
    <row r="33" spans="1:21" s="245" customFormat="1" ht="12">
      <c r="A33" s="80" t="s">
        <v>20</v>
      </c>
      <c r="B33" s="8" t="s">
        <v>748</v>
      </c>
      <c r="C33" s="78">
        <v>800</v>
      </c>
      <c r="D33" s="78" t="s">
        <v>158</v>
      </c>
      <c r="E33" s="103"/>
      <c r="F33" s="345">
        <v>180</v>
      </c>
      <c r="G33" s="346" t="s">
        <v>0</v>
      </c>
      <c r="H33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144</v>
      </c>
      <c r="I33" s="239" t="str">
        <f>IF(Sklop11[[#This Row],[ZAHTEVANA SHEMA KAKOVOSTI]]&lt;&gt;"",Sklop11[[#This Row],[Preračunana masa/volumen/kos na enoto kg]],"")</f>
        <v/>
      </c>
      <c r="J33" s="292"/>
      <c r="K33" s="293"/>
      <c r="L33" s="293"/>
      <c r="M33" s="348"/>
      <c r="N33" s="297"/>
      <c r="O33" s="297"/>
      <c r="P33" s="349"/>
      <c r="Q33" s="297">
        <f>+Sklop11[[#This Row],[cena/enota brez DDV v EUR]]*Sklop11[[#This Row],[Stopnja DDV (%)]]</f>
        <v>0</v>
      </c>
      <c r="R33" s="297">
        <f>+Sklop11[[#This Row],[cena/enota brez DDV v EUR]]+Sklop11[[#This Row],[Davek (EUR)]]</f>
        <v>0</v>
      </c>
      <c r="S33" s="297">
        <f>+Sklop11[[#This Row],[cena/enota brez DDV v EUR]]*Sklop11[[#This Row],[Okvirna količina]]</f>
        <v>0</v>
      </c>
      <c r="T33" s="297">
        <f>+Sklop11[[#This Row],[Končna cena/enoto mere (EUR) z DDV]]*Sklop11[[#This Row],[Okvirna količina]]</f>
        <v>0</v>
      </c>
      <c r="U33" s="110"/>
    </row>
    <row r="34" spans="1:21" s="245" customFormat="1" ht="12">
      <c r="A34" s="80" t="s">
        <v>21</v>
      </c>
      <c r="B34" s="8" t="s">
        <v>749</v>
      </c>
      <c r="C34" s="78">
        <v>800</v>
      </c>
      <c r="D34" s="78" t="s">
        <v>158</v>
      </c>
      <c r="E34" s="103"/>
      <c r="F34" s="345">
        <v>100</v>
      </c>
      <c r="G34" s="346" t="s">
        <v>0</v>
      </c>
      <c r="H34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4" s="239" t="str">
        <f>IF(Sklop11[[#This Row],[ZAHTEVANA SHEMA KAKOVOSTI]]&lt;&gt;"",Sklop11[[#This Row],[Preračunana masa/volumen/kos na enoto kg]],"")</f>
        <v/>
      </c>
      <c r="J34" s="292"/>
      <c r="K34" s="293"/>
      <c r="L34" s="293"/>
      <c r="M34" s="348"/>
      <c r="N34" s="297"/>
      <c r="O34" s="297"/>
      <c r="P34" s="349"/>
      <c r="Q34" s="297">
        <f>+Sklop11[[#This Row],[cena/enota brez DDV v EUR]]*Sklop11[[#This Row],[Stopnja DDV (%)]]</f>
        <v>0</v>
      </c>
      <c r="R34" s="297">
        <f>+Sklop11[[#This Row],[cena/enota brez DDV v EUR]]+Sklop11[[#This Row],[Davek (EUR)]]</f>
        <v>0</v>
      </c>
      <c r="S34" s="297">
        <f>+Sklop11[[#This Row],[cena/enota brez DDV v EUR]]*Sklop11[[#This Row],[Okvirna količina]]</f>
        <v>0</v>
      </c>
      <c r="T34" s="297">
        <f>+Sklop11[[#This Row],[Končna cena/enoto mere (EUR) z DDV]]*Sklop11[[#This Row],[Okvirna količina]]</f>
        <v>0</v>
      </c>
      <c r="U34" s="110"/>
    </row>
    <row r="35" spans="1:21" s="245" customFormat="1" ht="12">
      <c r="A35" s="80" t="s">
        <v>22</v>
      </c>
      <c r="B35" s="8" t="s">
        <v>698</v>
      </c>
      <c r="C35" s="78">
        <v>800</v>
      </c>
      <c r="D35" s="78" t="s">
        <v>158</v>
      </c>
      <c r="E35" s="103"/>
      <c r="F35" s="345">
        <v>200</v>
      </c>
      <c r="G35" s="346" t="s">
        <v>0</v>
      </c>
      <c r="H35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35" s="239" t="str">
        <f>IF(Sklop11[[#This Row],[ZAHTEVANA SHEMA KAKOVOSTI]]&lt;&gt;"",Sklop11[[#This Row],[Preračunana masa/volumen/kos na enoto kg]],"")</f>
        <v/>
      </c>
      <c r="J35" s="292"/>
      <c r="K35" s="293"/>
      <c r="L35" s="293"/>
      <c r="M35" s="348"/>
      <c r="N35" s="297"/>
      <c r="O35" s="297"/>
      <c r="P35" s="349"/>
      <c r="Q35" s="297">
        <f>+Sklop11[[#This Row],[cena/enota brez DDV v EUR]]*Sklop11[[#This Row],[Stopnja DDV (%)]]</f>
        <v>0</v>
      </c>
      <c r="R35" s="297">
        <f>+Sklop11[[#This Row],[cena/enota brez DDV v EUR]]+Sklop11[[#This Row],[Davek (EUR)]]</f>
        <v>0</v>
      </c>
      <c r="S35" s="297">
        <f>+Sklop11[[#This Row],[cena/enota brez DDV v EUR]]*Sklop11[[#This Row],[Okvirna količina]]</f>
        <v>0</v>
      </c>
      <c r="T35" s="297">
        <f>+Sklop11[[#This Row],[Končna cena/enoto mere (EUR) z DDV]]*Sklop11[[#This Row],[Okvirna količina]]</f>
        <v>0</v>
      </c>
      <c r="U35" s="110"/>
    </row>
    <row r="36" spans="1:21" s="245" customFormat="1" ht="12">
      <c r="A36" s="80" t="s">
        <v>23</v>
      </c>
      <c r="B36" s="8" t="s">
        <v>750</v>
      </c>
      <c r="C36" s="78">
        <v>800</v>
      </c>
      <c r="D36" s="78" t="s">
        <v>158</v>
      </c>
      <c r="E36" s="103"/>
      <c r="F36" s="345">
        <v>400</v>
      </c>
      <c r="G36" s="346" t="s">
        <v>0</v>
      </c>
      <c r="H36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36" s="239" t="str">
        <f>IF(Sklop11[[#This Row],[ZAHTEVANA SHEMA KAKOVOSTI]]&lt;&gt;"",Sklop11[[#This Row],[Preračunana masa/volumen/kos na enoto kg]],"")</f>
        <v/>
      </c>
      <c r="J36" s="292"/>
      <c r="K36" s="293"/>
      <c r="L36" s="293"/>
      <c r="M36" s="348"/>
      <c r="N36" s="297"/>
      <c r="O36" s="297"/>
      <c r="P36" s="349"/>
      <c r="Q36" s="297">
        <f>+Sklop11[[#This Row],[cena/enota brez DDV v EUR]]*Sklop11[[#This Row],[Stopnja DDV (%)]]</f>
        <v>0</v>
      </c>
      <c r="R36" s="297">
        <f>+Sklop11[[#This Row],[cena/enota brez DDV v EUR]]+Sklop11[[#This Row],[Davek (EUR)]]</f>
        <v>0</v>
      </c>
      <c r="S36" s="297">
        <f>+Sklop11[[#This Row],[cena/enota brez DDV v EUR]]*Sklop11[[#This Row],[Okvirna količina]]</f>
        <v>0</v>
      </c>
      <c r="T36" s="297">
        <f>+Sklop11[[#This Row],[Končna cena/enoto mere (EUR) z DDV]]*Sklop11[[#This Row],[Okvirna količina]]</f>
        <v>0</v>
      </c>
      <c r="U36" s="110"/>
    </row>
    <row r="37" spans="1:21" s="245" customFormat="1" ht="12">
      <c r="A37" s="80" t="s">
        <v>24</v>
      </c>
      <c r="B37" s="8" t="s">
        <v>699</v>
      </c>
      <c r="C37" s="78">
        <v>1000</v>
      </c>
      <c r="D37" s="78" t="s">
        <v>158</v>
      </c>
      <c r="E37" s="103"/>
      <c r="F37" s="345">
        <v>200</v>
      </c>
      <c r="G37" s="346" t="s">
        <v>0</v>
      </c>
      <c r="H37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7" s="239" t="str">
        <f>IF(Sklop11[[#This Row],[ZAHTEVANA SHEMA KAKOVOSTI]]&lt;&gt;"",Sklop11[[#This Row],[Preračunana masa/volumen/kos na enoto kg]],"")</f>
        <v/>
      </c>
      <c r="J37" s="292"/>
      <c r="K37" s="293"/>
      <c r="L37" s="293"/>
      <c r="M37" s="348"/>
      <c r="N37" s="297"/>
      <c r="O37" s="297"/>
      <c r="P37" s="349"/>
      <c r="Q37" s="297">
        <f>+Sklop11[[#This Row],[cena/enota brez DDV v EUR]]*Sklop11[[#This Row],[Stopnja DDV (%)]]</f>
        <v>0</v>
      </c>
      <c r="R37" s="297">
        <f>+Sklop11[[#This Row],[cena/enota brez DDV v EUR]]+Sklop11[[#This Row],[Davek (EUR)]]</f>
        <v>0</v>
      </c>
      <c r="S37" s="297">
        <f>+Sklop11[[#This Row],[cena/enota brez DDV v EUR]]*Sklop11[[#This Row],[Okvirna količina]]</f>
        <v>0</v>
      </c>
      <c r="T37" s="297">
        <f>+Sklop11[[#This Row],[Končna cena/enoto mere (EUR) z DDV]]*Sklop11[[#This Row],[Okvirna količina]]</f>
        <v>0</v>
      </c>
      <c r="U37" s="110"/>
    </row>
    <row r="38" spans="1:21" s="245" customFormat="1" ht="12">
      <c r="A38" s="80" t="s">
        <v>25</v>
      </c>
      <c r="B38" s="73" t="s">
        <v>751</v>
      </c>
      <c r="C38" s="78">
        <v>800</v>
      </c>
      <c r="D38" s="78" t="s">
        <v>158</v>
      </c>
      <c r="E38" s="103"/>
      <c r="F38" s="345">
        <v>700</v>
      </c>
      <c r="G38" s="346" t="s">
        <v>0</v>
      </c>
      <c r="H38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560</v>
      </c>
      <c r="I38" s="239" t="str">
        <f>IF(Sklop11[[#This Row],[ZAHTEVANA SHEMA KAKOVOSTI]]&lt;&gt;"",Sklop11[[#This Row],[Preračunana masa/volumen/kos na enoto kg]],"")</f>
        <v/>
      </c>
      <c r="J38" s="292"/>
      <c r="K38" s="293"/>
      <c r="L38" s="293"/>
      <c r="M38" s="348"/>
      <c r="N38" s="297"/>
      <c r="O38" s="297"/>
      <c r="P38" s="349"/>
      <c r="Q38" s="297">
        <f>+Sklop11[[#This Row],[cena/enota brez DDV v EUR]]*Sklop11[[#This Row],[Stopnja DDV (%)]]</f>
        <v>0</v>
      </c>
      <c r="R38" s="297">
        <f>+Sklop11[[#This Row],[cena/enota brez DDV v EUR]]+Sklop11[[#This Row],[Davek (EUR)]]</f>
        <v>0</v>
      </c>
      <c r="S38" s="297">
        <f>+Sklop11[[#This Row],[cena/enota brez DDV v EUR]]*Sklop11[[#This Row],[Okvirna količina]]</f>
        <v>0</v>
      </c>
      <c r="T38" s="297">
        <f>+Sklop11[[#This Row],[Končna cena/enoto mere (EUR) z DDV]]*Sklop11[[#This Row],[Okvirna količina]]</f>
        <v>0</v>
      </c>
      <c r="U38" s="110"/>
    </row>
    <row r="39" spans="1:21" s="245" customFormat="1" ht="12">
      <c r="A39" s="80" t="s">
        <v>26</v>
      </c>
      <c r="B39" s="8" t="s">
        <v>700</v>
      </c>
      <c r="C39" s="78">
        <v>800</v>
      </c>
      <c r="D39" s="78" t="s">
        <v>158</v>
      </c>
      <c r="E39" s="103"/>
      <c r="F39" s="345">
        <v>1000</v>
      </c>
      <c r="G39" s="346" t="s">
        <v>0</v>
      </c>
      <c r="H39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39" s="239" t="str">
        <f>IF(Sklop11[[#This Row],[ZAHTEVANA SHEMA KAKOVOSTI]]&lt;&gt;"",Sklop11[[#This Row],[Preračunana masa/volumen/kos na enoto kg]],"")</f>
        <v/>
      </c>
      <c r="J39" s="292"/>
      <c r="K39" s="293"/>
      <c r="L39" s="293"/>
      <c r="M39" s="348"/>
      <c r="N39" s="297"/>
      <c r="O39" s="297"/>
      <c r="P39" s="349"/>
      <c r="Q39" s="297">
        <f>+Sklop11[[#This Row],[cena/enota brez DDV v EUR]]*Sklop11[[#This Row],[Stopnja DDV (%)]]</f>
        <v>0</v>
      </c>
      <c r="R39" s="297">
        <f>+Sklop11[[#This Row],[cena/enota brez DDV v EUR]]+Sklop11[[#This Row],[Davek (EUR)]]</f>
        <v>0</v>
      </c>
      <c r="S39" s="297">
        <f>+Sklop11[[#This Row],[cena/enota brez DDV v EUR]]*Sklop11[[#This Row],[Okvirna količina]]</f>
        <v>0</v>
      </c>
      <c r="T39" s="297">
        <f>+Sklop11[[#This Row],[Končna cena/enoto mere (EUR) z DDV]]*Sklop11[[#This Row],[Okvirna količina]]</f>
        <v>0</v>
      </c>
      <c r="U39" s="110"/>
    </row>
    <row r="40" spans="1:21" s="245" customFormat="1" ht="12">
      <c r="A40" s="80" t="s">
        <v>27</v>
      </c>
      <c r="B40" s="8" t="s">
        <v>752</v>
      </c>
      <c r="C40" s="78">
        <v>800</v>
      </c>
      <c r="D40" s="78" t="s">
        <v>158</v>
      </c>
      <c r="E40" s="103"/>
      <c r="F40" s="345">
        <v>3500</v>
      </c>
      <c r="G40" s="346" t="s">
        <v>0</v>
      </c>
      <c r="H40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2800</v>
      </c>
      <c r="I40" s="239" t="str">
        <f>IF(Sklop11[[#This Row],[ZAHTEVANA SHEMA KAKOVOSTI]]&lt;&gt;"",Sklop11[[#This Row],[Preračunana masa/volumen/kos na enoto kg]],"")</f>
        <v/>
      </c>
      <c r="J40" s="292"/>
      <c r="K40" s="293"/>
      <c r="L40" s="293"/>
      <c r="M40" s="348"/>
      <c r="N40" s="297"/>
      <c r="O40" s="297"/>
      <c r="P40" s="349"/>
      <c r="Q40" s="297">
        <f>+Sklop11[[#This Row],[cena/enota brez DDV v EUR]]*Sklop11[[#This Row],[Stopnja DDV (%)]]</f>
        <v>0</v>
      </c>
      <c r="R40" s="297">
        <f>+Sklop11[[#This Row],[cena/enota brez DDV v EUR]]+Sklop11[[#This Row],[Davek (EUR)]]</f>
        <v>0</v>
      </c>
      <c r="S40" s="297">
        <f>+Sklop11[[#This Row],[cena/enota brez DDV v EUR]]*Sklop11[[#This Row],[Okvirna količina]]</f>
        <v>0</v>
      </c>
      <c r="T40" s="297">
        <f>+Sklop11[[#This Row],[Končna cena/enoto mere (EUR) z DDV]]*Sklop11[[#This Row],[Okvirna količina]]</f>
        <v>0</v>
      </c>
      <c r="U40" s="110"/>
    </row>
    <row r="41" spans="1:21" s="245" customFormat="1" ht="12">
      <c r="A41" s="80" t="s">
        <v>28</v>
      </c>
      <c r="B41" s="8" t="s">
        <v>701</v>
      </c>
      <c r="C41" s="78">
        <v>800</v>
      </c>
      <c r="D41" s="78" t="s">
        <v>158</v>
      </c>
      <c r="E41" s="103"/>
      <c r="F41" s="345">
        <v>100</v>
      </c>
      <c r="G41" s="346" t="s">
        <v>0</v>
      </c>
      <c r="H41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41" s="239" t="str">
        <f>IF(Sklop11[[#This Row],[ZAHTEVANA SHEMA KAKOVOSTI]]&lt;&gt;"",Sklop11[[#This Row],[Preračunana masa/volumen/kos na enoto kg]],"")</f>
        <v/>
      </c>
      <c r="J41" s="292"/>
      <c r="K41" s="293"/>
      <c r="L41" s="293"/>
      <c r="M41" s="348"/>
      <c r="N41" s="297"/>
      <c r="O41" s="297"/>
      <c r="P41" s="349"/>
      <c r="Q41" s="297">
        <f>+Sklop11[[#This Row],[cena/enota brez DDV v EUR]]*Sklop11[[#This Row],[Stopnja DDV (%)]]</f>
        <v>0</v>
      </c>
      <c r="R41" s="297">
        <f>+Sklop11[[#This Row],[cena/enota brez DDV v EUR]]+Sklop11[[#This Row],[Davek (EUR)]]</f>
        <v>0</v>
      </c>
      <c r="S41" s="297">
        <f>+Sklop11[[#This Row],[cena/enota brez DDV v EUR]]*Sklop11[[#This Row],[Okvirna količina]]</f>
        <v>0</v>
      </c>
      <c r="T41" s="297">
        <f>+Sklop11[[#This Row],[Končna cena/enoto mere (EUR) z DDV]]*Sklop11[[#This Row],[Okvirna količina]]</f>
        <v>0</v>
      </c>
      <c r="U41" s="110"/>
    </row>
    <row r="42" spans="1:21" s="245" customFormat="1" ht="12">
      <c r="A42" s="80" t="s">
        <v>29</v>
      </c>
      <c r="B42" s="8" t="s">
        <v>702</v>
      </c>
      <c r="C42" s="78">
        <v>1000</v>
      </c>
      <c r="D42" s="78" t="s">
        <v>158</v>
      </c>
      <c r="E42" s="103"/>
      <c r="F42" s="345">
        <v>350</v>
      </c>
      <c r="G42" s="346" t="s">
        <v>0</v>
      </c>
      <c r="H42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42" s="239" t="str">
        <f>IF(Sklop11[[#This Row],[ZAHTEVANA SHEMA KAKOVOSTI]]&lt;&gt;"",Sklop11[[#This Row],[Preračunana masa/volumen/kos na enoto kg]],"")</f>
        <v/>
      </c>
      <c r="J42" s="292"/>
      <c r="K42" s="293"/>
      <c r="L42" s="293"/>
      <c r="M42" s="348"/>
      <c r="N42" s="297"/>
      <c r="O42" s="297"/>
      <c r="P42" s="349"/>
      <c r="Q42" s="297">
        <f>+Sklop11[[#This Row],[cena/enota brez DDV v EUR]]*Sklop11[[#This Row],[Stopnja DDV (%)]]</f>
        <v>0</v>
      </c>
      <c r="R42" s="297">
        <f>+Sklop11[[#This Row],[cena/enota brez DDV v EUR]]+Sklop11[[#This Row],[Davek (EUR)]]</f>
        <v>0</v>
      </c>
      <c r="S42" s="297">
        <f>+Sklop11[[#This Row],[cena/enota brez DDV v EUR]]*Sklop11[[#This Row],[Okvirna količina]]</f>
        <v>0</v>
      </c>
      <c r="T42" s="297">
        <f>+Sklop11[[#This Row],[Končna cena/enoto mere (EUR) z DDV]]*Sklop11[[#This Row],[Okvirna količina]]</f>
        <v>0</v>
      </c>
      <c r="U42" s="110"/>
    </row>
    <row r="43" spans="1:21" s="245" customFormat="1" ht="12">
      <c r="A43" s="80" t="s">
        <v>30</v>
      </c>
      <c r="B43" s="8" t="s">
        <v>746</v>
      </c>
      <c r="C43" s="78">
        <v>800</v>
      </c>
      <c r="D43" s="78" t="s">
        <v>158</v>
      </c>
      <c r="E43" s="103"/>
      <c r="F43" s="345">
        <v>100</v>
      </c>
      <c r="G43" s="346" t="s">
        <v>0</v>
      </c>
      <c r="H43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43" s="239" t="str">
        <f>IF(Sklop11[[#This Row],[ZAHTEVANA SHEMA KAKOVOSTI]]&lt;&gt;"",Sklop11[[#This Row],[Preračunana masa/volumen/kos na enoto kg]],"")</f>
        <v/>
      </c>
      <c r="J43" s="292"/>
      <c r="K43" s="293"/>
      <c r="L43" s="293"/>
      <c r="M43" s="348"/>
      <c r="N43" s="297"/>
      <c r="O43" s="297"/>
      <c r="P43" s="349"/>
      <c r="Q43" s="297">
        <f>+Sklop11[[#This Row],[cena/enota brez DDV v EUR]]*Sklop11[[#This Row],[Stopnja DDV (%)]]</f>
        <v>0</v>
      </c>
      <c r="R43" s="297">
        <f>+Sklop11[[#This Row],[cena/enota brez DDV v EUR]]+Sklop11[[#This Row],[Davek (EUR)]]</f>
        <v>0</v>
      </c>
      <c r="S43" s="297">
        <f>+Sklop11[[#This Row],[cena/enota brez DDV v EUR]]*Sklop11[[#This Row],[Okvirna količina]]</f>
        <v>0</v>
      </c>
      <c r="T43" s="297">
        <f>+Sklop11[[#This Row],[Končna cena/enoto mere (EUR) z DDV]]*Sklop11[[#This Row],[Okvirna količina]]</f>
        <v>0</v>
      </c>
      <c r="U43" s="110"/>
    </row>
    <row r="44" spans="1:21" s="245" customFormat="1" ht="12">
      <c r="A44" s="80" t="s">
        <v>31</v>
      </c>
      <c r="B44" s="378" t="s">
        <v>747</v>
      </c>
      <c r="C44" s="78">
        <v>800</v>
      </c>
      <c r="D44" s="78" t="s">
        <v>158</v>
      </c>
      <c r="E44" s="118"/>
      <c r="F44" s="167">
        <v>50</v>
      </c>
      <c r="G44" s="346" t="s">
        <v>0</v>
      </c>
      <c r="H44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4" s="239" t="str">
        <f>IF(Sklop11[[#This Row],[ZAHTEVANA SHEMA KAKOVOSTI]]&lt;&gt;"",Sklop11[[#This Row],[Preračunana masa/volumen/kos na enoto kg]],"")</f>
        <v/>
      </c>
      <c r="J44" s="292"/>
      <c r="K44" s="293"/>
      <c r="L44" s="293"/>
      <c r="M44" s="348"/>
      <c r="N44" s="297"/>
      <c r="O44" s="297"/>
      <c r="P44" s="349"/>
      <c r="Q44" s="297">
        <f>+Sklop11[[#This Row],[cena/enota brez DDV v EUR]]*Sklop11[[#This Row],[Stopnja DDV (%)]]</f>
        <v>0</v>
      </c>
      <c r="R44" s="297">
        <f>+Sklop11[[#This Row],[cena/enota brez DDV v EUR]]+Sklop11[[#This Row],[Davek (EUR)]]</f>
        <v>0</v>
      </c>
      <c r="S44" s="297">
        <f>+Sklop11[[#This Row],[cena/enota brez DDV v EUR]]*Sklop11[[#This Row],[Okvirna količina]]</f>
        <v>0</v>
      </c>
      <c r="T44" s="297">
        <f>+Sklop11[[#This Row],[Končna cena/enoto mere (EUR) z DDV]]*Sklop11[[#This Row],[Okvirna količina]]</f>
        <v>0</v>
      </c>
      <c r="U44" s="110"/>
    </row>
    <row r="45" spans="1:21" s="245" customFormat="1" ht="12">
      <c r="A45" s="80" t="s">
        <v>32</v>
      </c>
      <c r="B45" s="148" t="s">
        <v>344</v>
      </c>
      <c r="C45" s="149">
        <v>1000</v>
      </c>
      <c r="D45" s="78" t="s">
        <v>158</v>
      </c>
      <c r="E45" s="118"/>
      <c r="F45" s="167">
        <v>10</v>
      </c>
      <c r="G45" s="346" t="s">
        <v>0</v>
      </c>
      <c r="H45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5" s="239" t="str">
        <f>IF(Sklop11[[#This Row],[ZAHTEVANA SHEMA KAKOVOSTI]]&lt;&gt;"",Sklop11[[#This Row],[Preračunana masa/volumen/kos na enoto kg]],"")</f>
        <v/>
      </c>
      <c r="J45" s="292"/>
      <c r="K45" s="293"/>
      <c r="L45" s="293"/>
      <c r="M45" s="348"/>
      <c r="N45" s="297"/>
      <c r="O45" s="297"/>
      <c r="P45" s="349"/>
      <c r="Q45" s="297">
        <f>+Sklop11[[#This Row],[cena/enota brez DDV v EUR]]*Sklop11[[#This Row],[Stopnja DDV (%)]]</f>
        <v>0</v>
      </c>
      <c r="R45" s="297">
        <f>+Sklop11[[#This Row],[cena/enota brez DDV v EUR]]+Sklop11[[#This Row],[Davek (EUR)]]</f>
        <v>0</v>
      </c>
      <c r="S45" s="297">
        <f>+Sklop11[[#This Row],[cena/enota brez DDV v EUR]]*Sklop11[[#This Row],[Okvirna količina]]</f>
        <v>0</v>
      </c>
      <c r="T45" s="297">
        <f>+Sklop11[[#This Row],[Končna cena/enoto mere (EUR) z DDV]]*Sklop11[[#This Row],[Okvirna količina]]</f>
        <v>0</v>
      </c>
      <c r="U45" s="110"/>
    </row>
    <row r="46" spans="1:21" s="245" customFormat="1" ht="12">
      <c r="A46" s="80" t="s">
        <v>33</v>
      </c>
      <c r="B46" s="143" t="s">
        <v>354</v>
      </c>
      <c r="C46" s="149">
        <v>90</v>
      </c>
      <c r="D46" s="78" t="s">
        <v>158</v>
      </c>
      <c r="E46" s="118"/>
      <c r="F46" s="167">
        <v>500</v>
      </c>
      <c r="G46" s="346" t="s">
        <v>0</v>
      </c>
      <c r="H46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46" s="239" t="str">
        <f>IF(Sklop11[[#This Row],[ZAHTEVANA SHEMA KAKOVOSTI]]&lt;&gt;"",Sklop11[[#This Row],[Preračunana masa/volumen/kos na enoto kg]],"")</f>
        <v/>
      </c>
      <c r="J46" s="292"/>
      <c r="K46" s="293"/>
      <c r="L46" s="293"/>
      <c r="M46" s="348"/>
      <c r="N46" s="297"/>
      <c r="O46" s="297"/>
      <c r="P46" s="349"/>
      <c r="Q46" s="297">
        <f>+Sklop11[[#This Row],[cena/enota brez DDV v EUR]]*Sklop11[[#This Row],[Stopnja DDV (%)]]</f>
        <v>0</v>
      </c>
      <c r="R46" s="297">
        <f>+Sklop11[[#This Row],[cena/enota brez DDV v EUR]]+Sklop11[[#This Row],[Davek (EUR)]]</f>
        <v>0</v>
      </c>
      <c r="S46" s="297">
        <f>+Sklop11[[#This Row],[cena/enota brez DDV v EUR]]*Sklop11[[#This Row],[Okvirna količina]]</f>
        <v>0</v>
      </c>
      <c r="T46" s="297">
        <f>+Sklop11[[#This Row],[Končna cena/enoto mere (EUR) z DDV]]*Sklop11[[#This Row],[Okvirna količina]]</f>
        <v>0</v>
      </c>
      <c r="U46" s="110"/>
    </row>
    <row r="47" spans="1:21" s="245" customFormat="1" ht="12">
      <c r="A47" s="80" t="s">
        <v>34</v>
      </c>
      <c r="B47" s="143" t="s">
        <v>345</v>
      </c>
      <c r="C47" s="149">
        <v>1000</v>
      </c>
      <c r="D47" s="78" t="s">
        <v>158</v>
      </c>
      <c r="E47" s="118"/>
      <c r="F47" s="167">
        <v>150</v>
      </c>
      <c r="G47" s="346" t="s">
        <v>0</v>
      </c>
      <c r="H47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7" s="239" t="str">
        <f>IF(Sklop11[[#This Row],[ZAHTEVANA SHEMA KAKOVOSTI]]&lt;&gt;"",Sklop11[[#This Row],[Preračunana masa/volumen/kos na enoto kg]],"")</f>
        <v/>
      </c>
      <c r="J47" s="292"/>
      <c r="K47" s="293"/>
      <c r="L47" s="293"/>
      <c r="M47" s="348"/>
      <c r="N47" s="297"/>
      <c r="O47" s="297"/>
      <c r="P47" s="349"/>
      <c r="Q47" s="297">
        <f>+Sklop11[[#This Row],[cena/enota brez DDV v EUR]]*Sklop11[[#This Row],[Stopnja DDV (%)]]</f>
        <v>0</v>
      </c>
      <c r="R47" s="297">
        <f>+Sklop11[[#This Row],[cena/enota brez DDV v EUR]]+Sklop11[[#This Row],[Davek (EUR)]]</f>
        <v>0</v>
      </c>
      <c r="S47" s="297">
        <f>+Sklop11[[#This Row],[cena/enota brez DDV v EUR]]*Sklop11[[#This Row],[Okvirna količina]]</f>
        <v>0</v>
      </c>
      <c r="T47" s="297">
        <f>+Sklop11[[#This Row],[Končna cena/enoto mere (EUR) z DDV]]*Sklop11[[#This Row],[Okvirna količina]]</f>
        <v>0</v>
      </c>
      <c r="U47" s="110"/>
    </row>
    <row r="48" spans="1:21" s="245" customFormat="1" ht="12">
      <c r="A48" s="80" t="s">
        <v>35</v>
      </c>
      <c r="B48" s="143" t="s">
        <v>355</v>
      </c>
      <c r="C48" s="149">
        <v>100</v>
      </c>
      <c r="D48" s="78" t="s">
        <v>158</v>
      </c>
      <c r="E48" s="118"/>
      <c r="F48" s="167">
        <v>2000</v>
      </c>
      <c r="G48" s="346" t="s">
        <v>0</v>
      </c>
      <c r="H48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8" s="239" t="str">
        <f>IF(Sklop11[[#This Row],[ZAHTEVANA SHEMA KAKOVOSTI]]&lt;&gt;"",Sklop11[[#This Row],[Preračunana masa/volumen/kos na enoto kg]],"")</f>
        <v/>
      </c>
      <c r="J48" s="292"/>
      <c r="K48" s="293"/>
      <c r="L48" s="293"/>
      <c r="M48" s="348"/>
      <c r="N48" s="297"/>
      <c r="O48" s="297"/>
      <c r="P48" s="349"/>
      <c r="Q48" s="297">
        <f>+Sklop11[[#This Row],[cena/enota brez DDV v EUR]]*Sklop11[[#This Row],[Stopnja DDV (%)]]</f>
        <v>0</v>
      </c>
      <c r="R48" s="297">
        <f>+Sklop11[[#This Row],[cena/enota brez DDV v EUR]]+Sklop11[[#This Row],[Davek (EUR)]]</f>
        <v>0</v>
      </c>
      <c r="S48" s="297">
        <f>+Sklop11[[#This Row],[cena/enota brez DDV v EUR]]*Sklop11[[#This Row],[Okvirna količina]]</f>
        <v>0</v>
      </c>
      <c r="T48" s="297">
        <f>+Sklop11[[#This Row],[Končna cena/enoto mere (EUR) z DDV]]*Sklop11[[#This Row],[Okvirna količina]]</f>
        <v>0</v>
      </c>
      <c r="U48" s="110"/>
    </row>
    <row r="49" spans="1:21" s="245" customFormat="1" ht="12">
      <c r="A49" s="80" t="s">
        <v>36</v>
      </c>
      <c r="B49" s="148" t="s">
        <v>734</v>
      </c>
      <c r="C49" s="149">
        <v>1000</v>
      </c>
      <c r="D49" s="78" t="s">
        <v>158</v>
      </c>
      <c r="E49" s="118"/>
      <c r="F49" s="167">
        <v>20</v>
      </c>
      <c r="G49" s="346" t="s">
        <v>0</v>
      </c>
      <c r="H49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9" s="239" t="str">
        <f>IF(Sklop11[[#This Row],[ZAHTEVANA SHEMA KAKOVOSTI]]&lt;&gt;"",Sklop11[[#This Row],[Preračunana masa/volumen/kos na enoto kg]],"")</f>
        <v/>
      </c>
      <c r="J49" s="292"/>
      <c r="K49" s="315"/>
      <c r="L49" s="315"/>
      <c r="M49" s="350"/>
      <c r="N49" s="297"/>
      <c r="O49" s="297"/>
      <c r="P49" s="349"/>
      <c r="Q49" s="297">
        <f>+Sklop11[[#This Row],[cena/enota brez DDV v EUR]]*Sklop11[[#This Row],[Stopnja DDV (%)]]</f>
        <v>0</v>
      </c>
      <c r="R49" s="297">
        <f>+Sklop11[[#This Row],[cena/enota brez DDV v EUR]]+Sklop11[[#This Row],[Davek (EUR)]]</f>
        <v>0</v>
      </c>
      <c r="S49" s="297">
        <f>+Sklop11[[#This Row],[cena/enota brez DDV v EUR]]*Sklop11[[#This Row],[Okvirna količina]]</f>
        <v>0</v>
      </c>
      <c r="T49" s="297">
        <f>+Sklop11[[#This Row],[Končna cena/enoto mere (EUR) z DDV]]*Sklop11[[#This Row],[Okvirna količina]]</f>
        <v>0</v>
      </c>
      <c r="U49" s="110"/>
    </row>
    <row r="50" spans="1:21" s="245" customFormat="1" ht="12">
      <c r="A50" s="80" t="s">
        <v>37</v>
      </c>
      <c r="B50" s="148" t="s">
        <v>346</v>
      </c>
      <c r="C50" s="149">
        <v>80</v>
      </c>
      <c r="D50" s="78" t="s">
        <v>158</v>
      </c>
      <c r="E50" s="118"/>
      <c r="F50" s="167">
        <v>500</v>
      </c>
      <c r="G50" s="346" t="s">
        <v>0</v>
      </c>
      <c r="H50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0" s="239" t="str">
        <f>IF(Sklop11[[#This Row],[ZAHTEVANA SHEMA KAKOVOSTI]]&lt;&gt;"",Sklop11[[#This Row],[Preračunana masa/volumen/kos na enoto kg]],"")</f>
        <v/>
      </c>
      <c r="J50" s="292"/>
      <c r="K50" s="315"/>
      <c r="L50" s="315"/>
      <c r="M50" s="350"/>
      <c r="N50" s="297"/>
      <c r="O50" s="297"/>
      <c r="P50" s="349"/>
      <c r="Q50" s="297">
        <f>+Sklop11[[#This Row],[cena/enota brez DDV v EUR]]*Sklop11[[#This Row],[Stopnja DDV (%)]]</f>
        <v>0</v>
      </c>
      <c r="R50" s="297">
        <f>+Sklop11[[#This Row],[cena/enota brez DDV v EUR]]+Sklop11[[#This Row],[Davek (EUR)]]</f>
        <v>0</v>
      </c>
      <c r="S50" s="297">
        <f>+Sklop11[[#This Row],[cena/enota brez DDV v EUR]]*Sklop11[[#This Row],[Okvirna količina]]</f>
        <v>0</v>
      </c>
      <c r="T50" s="297">
        <f>+Sklop11[[#This Row],[Končna cena/enoto mere (EUR) z DDV]]*Sklop11[[#This Row],[Okvirna količina]]</f>
        <v>0</v>
      </c>
      <c r="U50" s="110"/>
    </row>
    <row r="51" spans="1:21" s="245" customFormat="1" ht="12">
      <c r="A51" s="80" t="s">
        <v>38</v>
      </c>
      <c r="B51" s="143" t="s">
        <v>347</v>
      </c>
      <c r="C51" s="149">
        <v>80</v>
      </c>
      <c r="D51" s="78" t="s">
        <v>158</v>
      </c>
      <c r="E51" s="118"/>
      <c r="F51" s="167">
        <v>500</v>
      </c>
      <c r="G51" s="346" t="s">
        <v>0</v>
      </c>
      <c r="H51" s="3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1" s="345" t="str">
        <f>IF(Sklop11[[#This Row],[ZAHTEVANA SHEMA KAKOVOSTI]]&lt;&gt;"",Sklop11[[#This Row],[Preračunana masa/volumen/kos na enoto kg]],"")</f>
        <v/>
      </c>
      <c r="J51" s="292"/>
      <c r="K51" s="315"/>
      <c r="L51" s="315"/>
      <c r="M51" s="350"/>
      <c r="N51" s="297"/>
      <c r="O51" s="297"/>
      <c r="P51" s="349"/>
      <c r="Q51" s="297">
        <f>+Sklop11[[#This Row],[cena/enota brez DDV v EUR]]*Sklop11[[#This Row],[Stopnja DDV (%)]]</f>
        <v>0</v>
      </c>
      <c r="R51" s="297">
        <f>+Sklop11[[#This Row],[cena/enota brez DDV v EUR]]+Sklop11[[#This Row],[Davek (EUR)]]</f>
        <v>0</v>
      </c>
      <c r="S51" s="297">
        <f>+Sklop11[[#This Row],[cena/enota brez DDV v EUR]]*Sklop11[[#This Row],[Okvirna količina]]</f>
        <v>0</v>
      </c>
      <c r="T51" s="297">
        <f>+Sklop11[[#This Row],[Končna cena/enoto mere (EUR) z DDV]]*Sklop11[[#This Row],[Okvirna količina]]</f>
        <v>0</v>
      </c>
      <c r="U51" s="110"/>
    </row>
    <row r="52" spans="1:21" s="245" customFormat="1" ht="12">
      <c r="A52" s="80" t="s">
        <v>39</v>
      </c>
      <c r="B52" s="166" t="s">
        <v>753</v>
      </c>
      <c r="C52" s="149">
        <v>80</v>
      </c>
      <c r="D52" s="78" t="s">
        <v>158</v>
      </c>
      <c r="E52" s="118"/>
      <c r="F52" s="167">
        <v>500</v>
      </c>
      <c r="G52" s="346" t="s">
        <v>0</v>
      </c>
      <c r="H52" s="3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2" s="345" t="str">
        <f>IF(Sklop11[[#This Row],[ZAHTEVANA SHEMA KAKOVOSTI]]&lt;&gt;"",Sklop11[[#This Row],[Preračunana masa/volumen/kos na enoto kg]],"")</f>
        <v/>
      </c>
      <c r="J52" s="292"/>
      <c r="K52" s="316"/>
      <c r="L52" s="316"/>
      <c r="M52" s="350"/>
      <c r="N52" s="297"/>
      <c r="O52" s="297"/>
      <c r="P52" s="349"/>
      <c r="Q52" s="297">
        <f>+Sklop11[[#This Row],[cena/enota brez DDV v EUR]]*Sklop11[[#This Row],[Stopnja DDV (%)]]</f>
        <v>0</v>
      </c>
      <c r="R52" s="297">
        <f>+Sklop11[[#This Row],[cena/enota brez DDV v EUR]]+Sklop11[[#This Row],[Davek (EUR)]]</f>
        <v>0</v>
      </c>
      <c r="S52" s="297">
        <f>+Sklop11[[#This Row],[cena/enota brez DDV v EUR]]*Sklop11[[#This Row],[Okvirna količina]]</f>
        <v>0</v>
      </c>
      <c r="T52" s="297">
        <f>+Sklop11[[#This Row],[Končna cena/enoto mere (EUR) z DDV]]*Sklop11[[#This Row],[Okvirna količina]]</f>
        <v>0</v>
      </c>
      <c r="U52" s="110"/>
    </row>
    <row r="53" spans="1:21" s="245" customFormat="1" ht="12">
      <c r="A53" s="80" t="s">
        <v>40</v>
      </c>
      <c r="B53" s="166" t="s">
        <v>759</v>
      </c>
      <c r="C53" s="149">
        <v>100</v>
      </c>
      <c r="D53" s="78" t="s">
        <v>158</v>
      </c>
      <c r="E53" s="118"/>
      <c r="F53" s="167">
        <v>500</v>
      </c>
      <c r="G53" s="346" t="s">
        <v>0</v>
      </c>
      <c r="H53" s="3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3" s="345" t="str">
        <f>IF(Sklop11[[#This Row],[ZAHTEVANA SHEMA KAKOVOSTI]]&lt;&gt;"",Sklop11[[#This Row],[Preračunana masa/volumen/kos na enoto kg]],"")</f>
        <v/>
      </c>
      <c r="J53" s="292"/>
      <c r="K53" s="316"/>
      <c r="L53" s="351"/>
      <c r="M53" s="352"/>
      <c r="N53" s="297"/>
      <c r="O53" s="317"/>
      <c r="P53" s="349"/>
      <c r="Q53" s="317">
        <f>+Sklop11[[#This Row],[cena/enota brez DDV v EUR]]*Sklop11[[#This Row],[Stopnja DDV (%)]]</f>
        <v>0</v>
      </c>
      <c r="R53" s="317">
        <f>+Sklop11[[#This Row],[cena/enota brez DDV v EUR]]+Sklop11[[#This Row],[Davek (EUR)]]</f>
        <v>0</v>
      </c>
      <c r="S53" s="317">
        <f>+Sklop11[[#This Row],[cena/enota brez DDV v EUR]]*Sklop11[[#This Row],[Okvirna količina]]</f>
        <v>0</v>
      </c>
      <c r="T53" s="317">
        <f>+Sklop11[[#This Row],[Končna cena/enoto mere (EUR) z DDV]]*Sklop11[[#This Row],[Okvirna količina]]</f>
        <v>0</v>
      </c>
      <c r="U53" s="110"/>
    </row>
    <row r="54" spans="1:21" s="245" customFormat="1" ht="12">
      <c r="A54" s="80" t="s">
        <v>41</v>
      </c>
      <c r="B54" s="166" t="s">
        <v>902</v>
      </c>
      <c r="C54" s="149">
        <v>120</v>
      </c>
      <c r="D54" s="211" t="s">
        <v>158</v>
      </c>
      <c r="E54" s="118"/>
      <c r="F54" s="167">
        <v>20</v>
      </c>
      <c r="G54" s="346" t="s">
        <v>0</v>
      </c>
      <c r="H54" s="2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2.4</v>
      </c>
      <c r="I54" s="167" t="str">
        <f>IF(Sklop11[[#This Row],[ZAHTEVANA SHEMA KAKOVOSTI]]&lt;&gt;"",Sklop11[[#This Row],[Preračunana masa/volumen/kos na enoto kg]],"")</f>
        <v/>
      </c>
      <c r="J54" s="309"/>
      <c r="K54" s="310"/>
      <c r="L54" s="310"/>
      <c r="M54" s="311"/>
      <c r="N54" s="314"/>
      <c r="O54" s="314"/>
      <c r="P54" s="340"/>
      <c r="Q54" s="314">
        <f>+Sklop11[[#This Row],[cena/enota brez DDV v EUR]]*Sklop11[[#This Row],[Stopnja DDV (%)]]</f>
        <v>0</v>
      </c>
      <c r="R54" s="314">
        <f>+Sklop11[[#This Row],[cena/enota brez DDV v EUR]]+Sklop11[[#This Row],[Davek (EUR)]]</f>
        <v>0</v>
      </c>
      <c r="S54" s="314">
        <f>+Sklop11[[#This Row],[cena/enota brez DDV v EUR]]*Sklop11[[#This Row],[Okvirna količina]]</f>
        <v>0</v>
      </c>
      <c r="T54" s="314">
        <f>+Sklop11[[#This Row],[Končna cena/enoto mere (EUR) z DDV]]*Sklop11[[#This Row],[Okvirna količina]]</f>
        <v>0</v>
      </c>
      <c r="U54" s="217"/>
    </row>
    <row r="55" spans="1:21" s="245" customFormat="1" ht="12">
      <c r="A55" s="80" t="s">
        <v>42</v>
      </c>
      <c r="B55" s="166" t="s">
        <v>903</v>
      </c>
      <c r="C55" s="149">
        <v>120</v>
      </c>
      <c r="D55" s="78" t="s">
        <v>158</v>
      </c>
      <c r="E55" s="118"/>
      <c r="F55" s="167">
        <v>1000</v>
      </c>
      <c r="G55" s="346" t="s">
        <v>0</v>
      </c>
      <c r="H55" s="3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55" s="345" t="str">
        <f>IF(Sklop11[[#This Row],[ZAHTEVANA SHEMA KAKOVOSTI]]&lt;&gt;"",Sklop11[[#This Row],[Preračunana masa/volumen/kos na enoto kg]],"")</f>
        <v/>
      </c>
      <c r="J55" s="292"/>
      <c r="K55" s="316"/>
      <c r="L55" s="316"/>
      <c r="M55" s="350"/>
      <c r="N55" s="297"/>
      <c r="O55" s="297"/>
      <c r="P55" s="349"/>
      <c r="Q55" s="317">
        <f>+Sklop11[[#This Row],[cena/enota brez DDV v EUR]]*Sklop11[[#This Row],[Stopnja DDV (%)]]</f>
        <v>0</v>
      </c>
      <c r="R55" s="317">
        <f>+Sklop11[[#This Row],[cena/enota brez DDV v EUR]]+Sklop11[[#This Row],[Davek (EUR)]]</f>
        <v>0</v>
      </c>
      <c r="S55" s="317">
        <f>+Sklop11[[#This Row],[cena/enota brez DDV v EUR]]*Sklop11[[#This Row],[Okvirna količina]]</f>
        <v>0</v>
      </c>
      <c r="T55" s="317">
        <f>+Sklop11[[#This Row],[Končna cena/enoto mere (EUR) z DDV]]*Sklop11[[#This Row],[Okvirna količina]]</f>
        <v>0</v>
      </c>
      <c r="U55" s="110"/>
    </row>
    <row r="56" spans="1:21" s="245" customFormat="1" ht="12">
      <c r="A56" s="80" t="s">
        <v>43</v>
      </c>
      <c r="B56" s="166" t="s">
        <v>732</v>
      </c>
      <c r="C56" s="149">
        <v>500</v>
      </c>
      <c r="D56" s="78" t="s">
        <v>158</v>
      </c>
      <c r="E56" s="118"/>
      <c r="F56" s="167">
        <v>12</v>
      </c>
      <c r="G56" s="346" t="s">
        <v>0</v>
      </c>
      <c r="H56" s="3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56" s="345" t="str">
        <f>IF(Sklop11[[#This Row],[ZAHTEVANA SHEMA KAKOVOSTI]]&lt;&gt;"",Sklop11[[#This Row],[Preračunana masa/volumen/kos na enoto kg]],"")</f>
        <v/>
      </c>
      <c r="J56" s="292"/>
      <c r="K56" s="316"/>
      <c r="L56" s="316"/>
      <c r="M56" s="350"/>
      <c r="N56" s="297"/>
      <c r="O56" s="297"/>
      <c r="P56" s="349"/>
      <c r="Q56" s="317">
        <f>+Sklop11[[#This Row],[cena/enota brez DDV v EUR]]*Sklop11[[#This Row],[Stopnja DDV (%)]]</f>
        <v>0</v>
      </c>
      <c r="R56" s="317">
        <f>+Sklop11[[#This Row],[cena/enota brez DDV v EUR]]+Sklop11[[#This Row],[Davek (EUR)]]</f>
        <v>0</v>
      </c>
      <c r="S56" s="317">
        <f>+Sklop11[[#This Row],[cena/enota brez DDV v EUR]]*Sklop11[[#This Row],[Okvirna količina]]</f>
        <v>0</v>
      </c>
      <c r="T56" s="317">
        <f>+Sklop11[[#This Row],[Končna cena/enoto mere (EUR) z DDV]]*Sklop11[[#This Row],[Okvirna količina]]</f>
        <v>0</v>
      </c>
      <c r="U56" s="110"/>
    </row>
    <row r="57" spans="1:21" s="245" customFormat="1" ht="12">
      <c r="A57" s="80" t="s">
        <v>44</v>
      </c>
      <c r="B57" s="166" t="s">
        <v>356</v>
      </c>
      <c r="C57" s="149">
        <v>500</v>
      </c>
      <c r="D57" s="78" t="s">
        <v>158</v>
      </c>
      <c r="E57" s="118"/>
      <c r="F57" s="167">
        <v>5</v>
      </c>
      <c r="G57" s="346" t="s">
        <v>0</v>
      </c>
      <c r="H57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57" s="300" t="str">
        <f>IF(Sklop11[[#This Row],[ZAHTEVANA SHEMA KAKOVOSTI]]&lt;&gt;"",Sklop11[[#This Row],[Preračunana masa/volumen/kos na enoto kg]],"")</f>
        <v/>
      </c>
      <c r="J57" s="301"/>
      <c r="K57" s="302"/>
      <c r="L57" s="302"/>
      <c r="M57" s="303"/>
      <c r="N57" s="306"/>
      <c r="O57" s="306"/>
      <c r="P57" s="353"/>
      <c r="Q57" s="354">
        <f>+Sklop11[[#This Row],[cena/enota brez DDV v EUR]]*Sklop11[[#This Row],[Stopnja DDV (%)]]</f>
        <v>0</v>
      </c>
      <c r="R57" s="354">
        <f>+Sklop11[[#This Row],[cena/enota brez DDV v EUR]]+Sklop11[[#This Row],[Davek (EUR)]]</f>
        <v>0</v>
      </c>
      <c r="S57" s="354">
        <f>+Sklop11[[#This Row],[cena/enota brez DDV v EUR]]*Sklop11[[#This Row],[Okvirna količina]]</f>
        <v>0</v>
      </c>
      <c r="T57" s="354">
        <f>+Sklop11[[#This Row],[Končna cena/enoto mere (EUR) z DDV]]*Sklop11[[#This Row],[Okvirna količina]]</f>
        <v>0</v>
      </c>
      <c r="U57" s="110"/>
    </row>
    <row r="58" spans="1:21" s="245" customFormat="1" ht="12">
      <c r="A58" s="80" t="s">
        <v>49</v>
      </c>
      <c r="B58" s="166" t="s">
        <v>733</v>
      </c>
      <c r="C58" s="149">
        <v>500</v>
      </c>
      <c r="D58" s="78" t="s">
        <v>158</v>
      </c>
      <c r="E58" s="118"/>
      <c r="F58" s="167">
        <v>30</v>
      </c>
      <c r="G58" s="346" t="s">
        <v>0</v>
      </c>
      <c r="H58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58" s="300" t="str">
        <f>IF(Sklop11[[#This Row],[ZAHTEVANA SHEMA KAKOVOSTI]]&lt;&gt;"",Sklop11[[#This Row],[Preračunana masa/volumen/kos na enoto kg]],"")</f>
        <v/>
      </c>
      <c r="J58" s="301"/>
      <c r="K58" s="302"/>
      <c r="L58" s="302"/>
      <c r="M58" s="303"/>
      <c r="N58" s="306"/>
      <c r="O58" s="306"/>
      <c r="P58" s="353"/>
      <c r="Q58" s="354">
        <f>+Sklop11[[#This Row],[cena/enota brez DDV v EUR]]*Sklop11[[#This Row],[Stopnja DDV (%)]]</f>
        <v>0</v>
      </c>
      <c r="R58" s="354">
        <f>+Sklop11[[#This Row],[cena/enota brez DDV v EUR]]+Sklop11[[#This Row],[Davek (EUR)]]</f>
        <v>0</v>
      </c>
      <c r="S58" s="354">
        <f>+Sklop11[[#This Row],[cena/enota brez DDV v EUR]]*Sklop11[[#This Row],[Okvirna količina]]</f>
        <v>0</v>
      </c>
      <c r="T58" s="354">
        <f>+Sklop11[[#This Row],[Končna cena/enoto mere (EUR) z DDV]]*Sklop11[[#This Row],[Okvirna količina]]</f>
        <v>0</v>
      </c>
      <c r="U58" s="110"/>
    </row>
    <row r="59" spans="1:21" s="245" customFormat="1" ht="12">
      <c r="A59" s="80" t="s">
        <v>45</v>
      </c>
      <c r="B59" s="166" t="s">
        <v>357</v>
      </c>
      <c r="C59" s="149">
        <v>500</v>
      </c>
      <c r="D59" s="78" t="s">
        <v>158</v>
      </c>
      <c r="E59" s="118"/>
      <c r="F59" s="167">
        <v>5</v>
      </c>
      <c r="G59" s="346" t="s">
        <v>0</v>
      </c>
      <c r="H59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59" s="300" t="str">
        <f>IF(Sklop11[[#This Row],[ZAHTEVANA SHEMA KAKOVOSTI]]&lt;&gt;"",Sklop11[[#This Row],[Preračunana masa/volumen/kos na enoto kg]],"")</f>
        <v/>
      </c>
      <c r="J59" s="301"/>
      <c r="K59" s="302"/>
      <c r="L59" s="302"/>
      <c r="M59" s="303"/>
      <c r="N59" s="306"/>
      <c r="O59" s="306"/>
      <c r="P59" s="353"/>
      <c r="Q59" s="354">
        <f>+Sklop11[[#This Row],[cena/enota brez DDV v EUR]]*Sklop11[[#This Row],[Stopnja DDV (%)]]</f>
        <v>0</v>
      </c>
      <c r="R59" s="354">
        <f>+Sklop11[[#This Row],[cena/enota brez DDV v EUR]]+Sklop11[[#This Row],[Davek (EUR)]]</f>
        <v>0</v>
      </c>
      <c r="S59" s="354">
        <f>+Sklop11[[#This Row],[cena/enota brez DDV v EUR]]*Sklop11[[#This Row],[Okvirna količina]]</f>
        <v>0</v>
      </c>
      <c r="T59" s="354">
        <f>+Sklop11[[#This Row],[Končna cena/enoto mere (EUR) z DDV]]*Sklop11[[#This Row],[Okvirna količina]]</f>
        <v>0</v>
      </c>
      <c r="U59" s="110"/>
    </row>
    <row r="60" spans="1:21" s="245" customFormat="1" ht="12">
      <c r="A60" s="80" t="s">
        <v>46</v>
      </c>
      <c r="B60" s="166" t="s">
        <v>358</v>
      </c>
      <c r="C60" s="149">
        <v>500</v>
      </c>
      <c r="D60" s="78" t="s">
        <v>158</v>
      </c>
      <c r="E60" s="118"/>
      <c r="F60" s="167">
        <v>5</v>
      </c>
      <c r="G60" s="346" t="s">
        <v>0</v>
      </c>
      <c r="H60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60" s="300" t="str">
        <f>IF(Sklop11[[#This Row],[ZAHTEVANA SHEMA KAKOVOSTI]]&lt;&gt;"",Sklop11[[#This Row],[Preračunana masa/volumen/kos na enoto kg]],"")</f>
        <v/>
      </c>
      <c r="J60" s="301"/>
      <c r="K60" s="302"/>
      <c r="L60" s="302"/>
      <c r="M60" s="303"/>
      <c r="N60" s="306"/>
      <c r="O60" s="306"/>
      <c r="P60" s="353"/>
      <c r="Q60" s="354">
        <f>+Sklop11[[#This Row],[cena/enota brez DDV v EUR]]*Sklop11[[#This Row],[Stopnja DDV (%)]]</f>
        <v>0</v>
      </c>
      <c r="R60" s="354">
        <f>+Sklop11[[#This Row],[cena/enota brez DDV v EUR]]+Sklop11[[#This Row],[Davek (EUR)]]</f>
        <v>0</v>
      </c>
      <c r="S60" s="354">
        <f>+Sklop11[[#This Row],[cena/enota brez DDV v EUR]]*Sklop11[[#This Row],[Okvirna količina]]</f>
        <v>0</v>
      </c>
      <c r="T60" s="354">
        <f>+Sklop11[[#This Row],[Končna cena/enoto mere (EUR) z DDV]]*Sklop11[[#This Row],[Okvirna količina]]</f>
        <v>0</v>
      </c>
      <c r="U60" s="110"/>
    </row>
    <row r="61" spans="1:21" s="245" customFormat="1" ht="12">
      <c r="A61" s="80" t="s">
        <v>50</v>
      </c>
      <c r="B61" s="166" t="s">
        <v>359</v>
      </c>
      <c r="C61" s="149">
        <v>500</v>
      </c>
      <c r="D61" s="78" t="s">
        <v>158</v>
      </c>
      <c r="E61" s="118"/>
      <c r="F61" s="167">
        <v>10</v>
      </c>
      <c r="G61" s="346" t="s">
        <v>0</v>
      </c>
      <c r="H61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61" s="300" t="str">
        <f>IF(Sklop11[[#This Row],[ZAHTEVANA SHEMA KAKOVOSTI]]&lt;&gt;"",Sklop11[[#This Row],[Preračunana masa/volumen/kos na enoto kg]],"")</f>
        <v/>
      </c>
      <c r="J61" s="301"/>
      <c r="K61" s="302"/>
      <c r="L61" s="302"/>
      <c r="M61" s="303"/>
      <c r="N61" s="306"/>
      <c r="O61" s="306"/>
      <c r="P61" s="353"/>
      <c r="Q61" s="354">
        <f>+Sklop11[[#This Row],[cena/enota brez DDV v EUR]]*Sklop11[[#This Row],[Stopnja DDV (%)]]</f>
        <v>0</v>
      </c>
      <c r="R61" s="354">
        <f>+Sklop11[[#This Row],[cena/enota brez DDV v EUR]]+Sklop11[[#This Row],[Davek (EUR)]]</f>
        <v>0</v>
      </c>
      <c r="S61" s="354">
        <f>+Sklop11[[#This Row],[cena/enota brez DDV v EUR]]*Sklop11[[#This Row],[Okvirna količina]]</f>
        <v>0</v>
      </c>
      <c r="T61" s="354">
        <f>+Sklop11[[#This Row],[Končna cena/enoto mere (EUR) z DDV]]*Sklop11[[#This Row],[Okvirna količina]]</f>
        <v>0</v>
      </c>
      <c r="U61" s="110"/>
    </row>
    <row r="62" spans="1:21" s="245" customFormat="1" ht="12">
      <c r="A62" s="80" t="s">
        <v>51</v>
      </c>
      <c r="B62" s="166" t="s">
        <v>360</v>
      </c>
      <c r="C62" s="149">
        <v>500</v>
      </c>
      <c r="D62" s="78" t="s">
        <v>158</v>
      </c>
      <c r="E62" s="118"/>
      <c r="F62" s="167">
        <v>10</v>
      </c>
      <c r="G62" s="346" t="s">
        <v>0</v>
      </c>
      <c r="H62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62" s="300" t="str">
        <f>IF(Sklop11[[#This Row],[ZAHTEVANA SHEMA KAKOVOSTI]]&lt;&gt;"",Sklop11[[#This Row],[Preračunana masa/volumen/kos na enoto kg]],"")</f>
        <v/>
      </c>
      <c r="J62" s="301"/>
      <c r="K62" s="302"/>
      <c r="L62" s="302"/>
      <c r="M62" s="303"/>
      <c r="N62" s="306"/>
      <c r="O62" s="306"/>
      <c r="P62" s="353"/>
      <c r="Q62" s="354">
        <f>+Sklop11[[#This Row],[cena/enota brez DDV v EUR]]*Sklop11[[#This Row],[Stopnja DDV (%)]]</f>
        <v>0</v>
      </c>
      <c r="R62" s="354">
        <f>+Sklop11[[#This Row],[cena/enota brez DDV v EUR]]+Sklop11[[#This Row],[Davek (EUR)]]</f>
        <v>0</v>
      </c>
      <c r="S62" s="354">
        <f>+Sklop11[[#This Row],[cena/enota brez DDV v EUR]]*Sklop11[[#This Row],[Okvirna količina]]</f>
        <v>0</v>
      </c>
      <c r="T62" s="354">
        <f>+Sklop11[[#This Row],[Končna cena/enoto mere (EUR) z DDV]]*Sklop11[[#This Row],[Okvirna količina]]</f>
        <v>0</v>
      </c>
      <c r="U62" s="110"/>
    </row>
    <row r="63" spans="1:21" s="245" customFormat="1" ht="12">
      <c r="A63" s="80" t="s">
        <v>47</v>
      </c>
      <c r="B63" s="166" t="s">
        <v>361</v>
      </c>
      <c r="C63" s="149">
        <v>500</v>
      </c>
      <c r="D63" s="78" t="s">
        <v>158</v>
      </c>
      <c r="E63" s="118"/>
      <c r="F63" s="167">
        <v>10</v>
      </c>
      <c r="G63" s="346" t="s">
        <v>0</v>
      </c>
      <c r="H63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63" s="300" t="str">
        <f>IF(Sklop11[[#This Row],[ZAHTEVANA SHEMA KAKOVOSTI]]&lt;&gt;"",Sklop11[[#This Row],[Preračunana masa/volumen/kos na enoto kg]],"")</f>
        <v/>
      </c>
      <c r="J63" s="301"/>
      <c r="K63" s="302"/>
      <c r="L63" s="302"/>
      <c r="M63" s="303"/>
      <c r="N63" s="306"/>
      <c r="O63" s="306"/>
      <c r="P63" s="353"/>
      <c r="Q63" s="354">
        <f>+Sklop11[[#This Row],[cena/enota brez DDV v EUR]]*Sklop11[[#This Row],[Stopnja DDV (%)]]</f>
        <v>0</v>
      </c>
      <c r="R63" s="354">
        <f>+Sklop11[[#This Row],[cena/enota brez DDV v EUR]]+Sklop11[[#This Row],[Davek (EUR)]]</f>
        <v>0</v>
      </c>
      <c r="S63" s="354">
        <f>+Sklop11[[#This Row],[cena/enota brez DDV v EUR]]*Sklop11[[#This Row],[Okvirna količina]]</f>
        <v>0</v>
      </c>
      <c r="T63" s="354">
        <f>+Sklop11[[#This Row],[Končna cena/enoto mere (EUR) z DDV]]*Sklop11[[#This Row],[Okvirna količina]]</f>
        <v>0</v>
      </c>
      <c r="U63" s="110"/>
    </row>
    <row r="64" spans="1:21" s="245" customFormat="1" ht="12">
      <c r="A64" s="80" t="s">
        <v>52</v>
      </c>
      <c r="B64" s="166" t="s">
        <v>362</v>
      </c>
      <c r="C64" s="149">
        <v>500</v>
      </c>
      <c r="D64" s="149" t="s">
        <v>158</v>
      </c>
      <c r="E64" s="217"/>
      <c r="F64" s="167">
        <v>10</v>
      </c>
      <c r="G64" s="346" t="s">
        <v>0</v>
      </c>
      <c r="H64" s="1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64" s="300" t="str">
        <f>IF(Sklop11[[#This Row],[ZAHTEVANA SHEMA KAKOVOSTI]]&lt;&gt;"",Sklop11[[#This Row],[Preračunana masa/volumen/kos na enoto kg]],"")</f>
        <v/>
      </c>
      <c r="J64" s="301"/>
      <c r="K64" s="302"/>
      <c r="L64" s="302"/>
      <c r="M64" s="303"/>
      <c r="N64" s="306"/>
      <c r="O64" s="306"/>
      <c r="P64" s="353"/>
      <c r="Q64" s="354">
        <f>+Sklop11[[#This Row],[cena/enota brez DDV v EUR]]*Sklop11[[#This Row],[Stopnja DDV (%)]]</f>
        <v>0</v>
      </c>
      <c r="R64" s="354">
        <f>+Sklop11[[#This Row],[cena/enota brez DDV v EUR]]+Sklop11[[#This Row],[Davek (EUR)]]</f>
        <v>0</v>
      </c>
      <c r="S64" s="354">
        <f>+Sklop11[[#This Row],[cena/enota brez DDV v EUR]]*Sklop11[[#This Row],[Okvirna količina]]</f>
        <v>0</v>
      </c>
      <c r="T64" s="354">
        <f>+Sklop11[[#This Row],[Končna cena/enoto mere (EUR) z DDV]]*Sklop11[[#This Row],[Okvirna količina]]</f>
        <v>0</v>
      </c>
      <c r="U64" s="110"/>
    </row>
    <row r="65" spans="1:21" s="245" customFormat="1" ht="12">
      <c r="A65" s="80" t="s">
        <v>48</v>
      </c>
      <c r="B65" s="166" t="s">
        <v>704</v>
      </c>
      <c r="C65" s="149">
        <v>50</v>
      </c>
      <c r="D65" s="149" t="s">
        <v>158</v>
      </c>
      <c r="E65" s="217"/>
      <c r="F65" s="167">
        <v>4000</v>
      </c>
      <c r="G65" s="346" t="s">
        <v>0</v>
      </c>
      <c r="H65" s="1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5" s="167" t="str">
        <f>IF(Sklop11[[#This Row],[ZAHTEVANA SHEMA KAKOVOSTI]]&lt;&gt;"",Sklop11[[#This Row],[Preračunana masa/volumen/kos na enoto kg]],"")</f>
        <v/>
      </c>
      <c r="J65" s="309"/>
      <c r="K65" s="310"/>
      <c r="L65" s="310"/>
      <c r="M65" s="311"/>
      <c r="N65" s="314"/>
      <c r="O65" s="314"/>
      <c r="P65" s="340"/>
      <c r="Q65" s="314">
        <f>+Sklop11[[#This Row],[cena/enota brez DDV v EUR]]*Sklop11[[#This Row],[Stopnja DDV (%)]]</f>
        <v>0</v>
      </c>
      <c r="R65" s="314">
        <f>+Sklop11[[#This Row],[cena/enota brez DDV v EUR]]+Sklop11[[#This Row],[Davek (EUR)]]</f>
        <v>0</v>
      </c>
      <c r="S65" s="314">
        <f>+Sklop11[[#This Row],[cena/enota brez DDV v EUR]]*Sklop11[[#This Row],[Okvirna količina]]</f>
        <v>0</v>
      </c>
      <c r="T65" s="314">
        <f>+Sklop11[[#This Row],[Končna cena/enoto mere (EUR) z DDV]]*Sklop11[[#This Row],[Okvirna količina]]</f>
        <v>0</v>
      </c>
      <c r="U65" s="217"/>
    </row>
    <row r="66" spans="1:21" s="245" customFormat="1" ht="12">
      <c r="A66" s="80" t="s">
        <v>53</v>
      </c>
      <c r="B66" s="166" t="s">
        <v>703</v>
      </c>
      <c r="C66" s="149">
        <v>80</v>
      </c>
      <c r="D66" s="211" t="s">
        <v>158</v>
      </c>
      <c r="E66" s="110"/>
      <c r="F66" s="167">
        <v>4000</v>
      </c>
      <c r="G66" s="463" t="s">
        <v>0</v>
      </c>
      <c r="H66" s="2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66" s="167" t="str">
        <f>IF(Sklop11[[#This Row],[ZAHTEVANA SHEMA KAKOVOSTI]]&lt;&gt;"",Sklop11[[#This Row],[Preračunana masa/volumen/kos na enoto kg]],"")</f>
        <v/>
      </c>
      <c r="J66" s="309"/>
      <c r="K66" s="310"/>
      <c r="L66" s="310"/>
      <c r="M66" s="311"/>
      <c r="N66" s="314"/>
      <c r="O66" s="314"/>
      <c r="P66" s="340"/>
      <c r="Q66" s="314">
        <f>+Sklop11[[#This Row],[cena/enota brez DDV v EUR]]*Sklop11[[#This Row],[Stopnja DDV (%)]]</f>
        <v>0</v>
      </c>
      <c r="R66" s="314">
        <f>+Sklop11[[#This Row],[cena/enota brez DDV v EUR]]+Sklop11[[#This Row],[Davek (EUR)]]</f>
        <v>0</v>
      </c>
      <c r="S66" s="314">
        <f>+Sklop11[[#This Row],[cena/enota brez DDV v EUR]]*Sklop11[[#This Row],[Okvirna količina]]</f>
        <v>0</v>
      </c>
      <c r="T66" s="314">
        <f>+Sklop11[[#This Row],[Končna cena/enoto mere (EUR) z DDV]]*Sklop11[[#This Row],[Okvirna količina]]</f>
        <v>0</v>
      </c>
      <c r="U66" s="217"/>
    </row>
    <row r="67" spans="1:21" s="245" customFormat="1" ht="12">
      <c r="A67" s="80" t="s">
        <v>54</v>
      </c>
      <c r="B67" s="166" t="s">
        <v>705</v>
      </c>
      <c r="C67" s="149">
        <v>100</v>
      </c>
      <c r="D67" s="149" t="s">
        <v>158</v>
      </c>
      <c r="E67" s="217"/>
      <c r="F67" s="167">
        <v>1600</v>
      </c>
      <c r="G67" s="462" t="s">
        <v>0</v>
      </c>
      <c r="H67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67" s="119" t="str">
        <f>IF(Sklop11[[#This Row],[ZAHTEVANA SHEMA KAKOVOSTI]]&lt;&gt;"",Sklop11[[#This Row],[Preračunana masa/volumen/kos na enoto kg]],"")</f>
        <v/>
      </c>
      <c r="J67" s="144"/>
      <c r="K67" s="209"/>
      <c r="L67" s="209"/>
      <c r="M67" s="210"/>
      <c r="N67" s="146"/>
      <c r="O67" s="146"/>
      <c r="P67" s="147"/>
      <c r="Q67" s="146">
        <f>+Sklop11[[#This Row],[cena/enota brez DDV v EUR]]*Sklop11[[#This Row],[Stopnja DDV (%)]]</f>
        <v>0</v>
      </c>
      <c r="R67" s="146">
        <f>+Sklop11[[#This Row],[cena/enota brez DDV v EUR]]+Sklop11[[#This Row],[Davek (EUR)]]</f>
        <v>0</v>
      </c>
      <c r="S67" s="146">
        <f>+Sklop11[[#This Row],[cena/enota brez DDV v EUR]]*Sklop11[[#This Row],[Okvirna količina]]</f>
        <v>0</v>
      </c>
      <c r="T67" s="146">
        <f>+Sklop11[[#This Row],[Končna cena/enoto mere (EUR) z DDV]]*Sklop11[[#This Row],[Okvirna količina]]</f>
        <v>0</v>
      </c>
      <c r="U67" s="216"/>
    </row>
    <row r="68" spans="1:21" s="245" customFormat="1" ht="12">
      <c r="A68" s="80" t="s">
        <v>55</v>
      </c>
      <c r="B68" s="166" t="s">
        <v>743</v>
      </c>
      <c r="C68" s="218">
        <v>80</v>
      </c>
      <c r="D68" s="461" t="s">
        <v>158</v>
      </c>
      <c r="E68" s="473"/>
      <c r="F68" s="260">
        <v>1000</v>
      </c>
      <c r="G68" s="346" t="s">
        <v>0</v>
      </c>
      <c r="H68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68" s="260" t="str">
        <f>IF(Sklop11[[#This Row],[ZAHTEVANA SHEMA KAKOVOSTI]]&lt;&gt;"",Sklop11[[#This Row],[Preračunana masa/volumen/kos na enoto kg]],"")</f>
        <v/>
      </c>
      <c r="J68" s="464"/>
      <c r="K68" s="465"/>
      <c r="L68" s="465"/>
      <c r="M68" s="467"/>
      <c r="N68" s="469"/>
      <c r="O68" s="469"/>
      <c r="P68" s="470"/>
      <c r="Q68" s="469">
        <f>+Sklop11[[#This Row],[cena/enota brez DDV v EUR]]*Sklop11[[#This Row],[Stopnja DDV (%)]]</f>
        <v>0</v>
      </c>
      <c r="R68" s="469">
        <f>+Sklop11[[#This Row],[cena/enota brez DDV v EUR]]+Sklop11[[#This Row],[Davek (EUR)]]</f>
        <v>0</v>
      </c>
      <c r="S68" s="469">
        <f>+Sklop11[[#This Row],[cena/enota brez DDV v EUR]]*Sklop11[[#This Row],[Okvirna količina]]</f>
        <v>0</v>
      </c>
      <c r="T68" s="469">
        <f>+Sklop11[[#This Row],[Končna cena/enoto mere (EUR) z DDV]]*Sklop11[[#This Row],[Okvirna količina]]</f>
        <v>0</v>
      </c>
      <c r="U68" s="473"/>
    </row>
    <row r="69" spans="1:21" s="356" customFormat="1" ht="12">
      <c r="A69" s="80" t="s">
        <v>56</v>
      </c>
      <c r="B69" s="166" t="s">
        <v>711</v>
      </c>
      <c r="C69" s="149">
        <v>80</v>
      </c>
      <c r="D69" s="78" t="s">
        <v>158</v>
      </c>
      <c r="E69" s="217"/>
      <c r="F69" s="167">
        <v>2200</v>
      </c>
      <c r="G69" s="346" t="s">
        <v>0</v>
      </c>
      <c r="H69" s="1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176</v>
      </c>
      <c r="I69" s="300" t="str">
        <f>IF(Sklop11[[#This Row],[ZAHTEVANA SHEMA KAKOVOSTI]]&lt;&gt;"",Sklop11[[#This Row],[Preračunana masa/volumen/kos na enoto kg]],"")</f>
        <v/>
      </c>
      <c r="J69" s="301"/>
      <c r="K69" s="302"/>
      <c r="L69" s="302"/>
      <c r="M69" s="303"/>
      <c r="N69" s="306"/>
      <c r="O69" s="306"/>
      <c r="P69" s="353"/>
      <c r="Q69" s="354">
        <f>+Sklop11[[#This Row],[cena/enota brez DDV v EUR]]*Sklop11[[#This Row],[Stopnja DDV (%)]]</f>
        <v>0</v>
      </c>
      <c r="R69" s="354">
        <f>+Sklop11[[#This Row],[cena/enota brez DDV v EUR]]+Sklop11[[#This Row],[Davek (EUR)]]</f>
        <v>0</v>
      </c>
      <c r="S69" s="354">
        <f>+Sklop11[[#This Row],[cena/enota brez DDV v EUR]]*Sklop11[[#This Row],[Okvirna količina]]</f>
        <v>0</v>
      </c>
      <c r="T69" s="354">
        <f>+Sklop11[[#This Row],[Končna cena/enoto mere (EUR) z DDV]]*Sklop11[[#This Row],[Okvirna količina]]</f>
        <v>0</v>
      </c>
      <c r="U69" s="110"/>
    </row>
    <row r="70" spans="1:21" s="245" customFormat="1" ht="12">
      <c r="A70" s="80" t="s">
        <v>57</v>
      </c>
      <c r="B70" s="166" t="s">
        <v>725</v>
      </c>
      <c r="C70" s="149">
        <v>100</v>
      </c>
      <c r="D70" s="149" t="s">
        <v>158</v>
      </c>
      <c r="E70" s="217"/>
      <c r="F70" s="167">
        <v>1200</v>
      </c>
      <c r="G70" s="346" t="s">
        <v>0</v>
      </c>
      <c r="H70" s="1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70" s="167" t="str">
        <f>IF(Sklop11[[#This Row],[ZAHTEVANA SHEMA KAKOVOSTI]]&lt;&gt;"",Sklop11[[#This Row],[Preračunana masa/volumen/kos na enoto kg]],"")</f>
        <v/>
      </c>
      <c r="J70" s="309"/>
      <c r="K70" s="310"/>
      <c r="L70" s="310"/>
      <c r="M70" s="311"/>
      <c r="N70" s="314"/>
      <c r="O70" s="314"/>
      <c r="P70" s="340"/>
      <c r="Q70" s="314">
        <f>+Sklop11[[#This Row],[cena/enota brez DDV v EUR]]*Sklop11[[#This Row],[Stopnja DDV (%)]]</f>
        <v>0</v>
      </c>
      <c r="R70" s="314">
        <f>+Sklop11[[#This Row],[cena/enota brez DDV v EUR]]+Sklop11[[#This Row],[Davek (EUR)]]</f>
        <v>0</v>
      </c>
      <c r="S70" s="314">
        <f>+Sklop11[[#This Row],[cena/enota brez DDV v EUR]]*Sklop11[[#This Row],[Okvirna količina]]</f>
        <v>0</v>
      </c>
      <c r="T70" s="314">
        <f>+Sklop11[[#This Row],[Končna cena/enoto mere (EUR) z DDV]]*Sklop11[[#This Row],[Okvirna količina]]</f>
        <v>0</v>
      </c>
      <c r="U70" s="217"/>
    </row>
    <row r="71" spans="1:21" s="245" customFormat="1" ht="12">
      <c r="A71" s="80" t="s">
        <v>58</v>
      </c>
      <c r="B71" s="166" t="s">
        <v>363</v>
      </c>
      <c r="C71" s="149">
        <v>80</v>
      </c>
      <c r="D71" s="149" t="s">
        <v>158</v>
      </c>
      <c r="E71" s="217"/>
      <c r="F71" s="167">
        <v>300</v>
      </c>
      <c r="G71" s="346" t="s">
        <v>0</v>
      </c>
      <c r="H71" s="1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71" s="300" t="str">
        <f>IF(Sklop11[[#This Row],[ZAHTEVANA SHEMA KAKOVOSTI]]&lt;&gt;"",Sklop11[[#This Row],[Preračunana masa/volumen/kos na enoto kg]],"")</f>
        <v/>
      </c>
      <c r="J71" s="301"/>
      <c r="K71" s="302"/>
      <c r="L71" s="302"/>
      <c r="M71" s="303"/>
      <c r="N71" s="306"/>
      <c r="O71" s="306"/>
      <c r="P71" s="353"/>
      <c r="Q71" s="354">
        <f>+Sklop11[[#This Row],[cena/enota brez DDV v EUR]]*Sklop11[[#This Row],[Stopnja DDV (%)]]</f>
        <v>0</v>
      </c>
      <c r="R71" s="354">
        <f>+Sklop11[[#This Row],[cena/enota brez DDV v EUR]]+Sklop11[[#This Row],[Davek (EUR)]]</f>
        <v>0</v>
      </c>
      <c r="S71" s="354">
        <f>+Sklop11[[#This Row],[cena/enota brez DDV v EUR]]*Sklop11[[#This Row],[Okvirna količina]]</f>
        <v>0</v>
      </c>
      <c r="T71" s="354">
        <f>+Sklop11[[#This Row],[Končna cena/enoto mere (EUR) z DDV]]*Sklop11[[#This Row],[Okvirna količina]]</f>
        <v>0</v>
      </c>
      <c r="U71" s="110"/>
    </row>
    <row r="72" spans="1:21" s="245" customFormat="1" ht="12">
      <c r="A72" s="80" t="s">
        <v>59</v>
      </c>
      <c r="B72" s="166" t="s">
        <v>364</v>
      </c>
      <c r="C72" s="149">
        <v>80</v>
      </c>
      <c r="D72" s="78" t="s">
        <v>158</v>
      </c>
      <c r="E72" s="217"/>
      <c r="F72" s="167">
        <v>1000</v>
      </c>
      <c r="G72" s="346" t="s">
        <v>0</v>
      </c>
      <c r="H72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72" s="300" t="str">
        <f>IF(Sklop11[[#This Row],[ZAHTEVANA SHEMA KAKOVOSTI]]&lt;&gt;"",Sklop11[[#This Row],[Preračunana masa/volumen/kos na enoto kg]],"")</f>
        <v/>
      </c>
      <c r="J72" s="301"/>
      <c r="K72" s="302"/>
      <c r="L72" s="302"/>
      <c r="M72" s="303"/>
      <c r="N72" s="306"/>
      <c r="O72" s="306"/>
      <c r="P72" s="353"/>
      <c r="Q72" s="354">
        <f>+Sklop11[[#This Row],[cena/enota brez DDV v EUR]]*Sklop11[[#This Row],[Stopnja DDV (%)]]</f>
        <v>0</v>
      </c>
      <c r="R72" s="354">
        <f>+Sklop11[[#This Row],[cena/enota brez DDV v EUR]]+Sklop11[[#This Row],[Davek (EUR)]]</f>
        <v>0</v>
      </c>
      <c r="S72" s="354">
        <f>+Sklop11[[#This Row],[cena/enota brez DDV v EUR]]*Sklop11[[#This Row],[Okvirna količina]]</f>
        <v>0</v>
      </c>
      <c r="T72" s="354">
        <f>+Sklop11[[#This Row],[Končna cena/enoto mere (EUR) z DDV]]*Sklop11[[#This Row],[Okvirna količina]]</f>
        <v>0</v>
      </c>
      <c r="U72" s="110"/>
    </row>
    <row r="73" spans="1:21" s="245" customFormat="1" ht="12">
      <c r="A73" s="80" t="s">
        <v>60</v>
      </c>
      <c r="B73" s="166" t="s">
        <v>348</v>
      </c>
      <c r="C73" s="149">
        <v>120</v>
      </c>
      <c r="D73" s="78" t="s">
        <v>158</v>
      </c>
      <c r="E73" s="217"/>
      <c r="F73" s="167">
        <v>500</v>
      </c>
      <c r="G73" s="346" t="s">
        <v>0</v>
      </c>
      <c r="H73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3" s="300" t="str">
        <f>IF(Sklop11[[#This Row],[ZAHTEVANA SHEMA KAKOVOSTI]]&lt;&gt;"",Sklop11[[#This Row],[Preračunana masa/volumen/kos na enoto kg]],"")</f>
        <v/>
      </c>
      <c r="J73" s="301"/>
      <c r="K73" s="302"/>
      <c r="L73" s="302"/>
      <c r="M73" s="303"/>
      <c r="N73" s="306"/>
      <c r="O73" s="306"/>
      <c r="P73" s="353"/>
      <c r="Q73" s="354">
        <f>+Sklop11[[#This Row],[cena/enota brez DDV v EUR]]*Sklop11[[#This Row],[Stopnja DDV (%)]]</f>
        <v>0</v>
      </c>
      <c r="R73" s="354">
        <f>+Sklop11[[#This Row],[cena/enota brez DDV v EUR]]+Sklop11[[#This Row],[Davek (EUR)]]</f>
        <v>0</v>
      </c>
      <c r="S73" s="354">
        <f>+Sklop11[[#This Row],[cena/enota brez DDV v EUR]]*Sklop11[[#This Row],[Okvirna količina]]</f>
        <v>0</v>
      </c>
      <c r="T73" s="354">
        <f>+Sklop11[[#This Row],[Končna cena/enoto mere (EUR) z DDV]]*Sklop11[[#This Row],[Okvirna količina]]</f>
        <v>0</v>
      </c>
      <c r="U73" s="110"/>
    </row>
    <row r="74" spans="1:21" s="245" customFormat="1" ht="12">
      <c r="A74" s="80" t="s">
        <v>61</v>
      </c>
      <c r="B74" s="166" t="s">
        <v>349</v>
      </c>
      <c r="C74" s="149">
        <v>80</v>
      </c>
      <c r="D74" s="78" t="s">
        <v>158</v>
      </c>
      <c r="E74" s="217"/>
      <c r="F74" s="167">
        <v>100</v>
      </c>
      <c r="G74" s="346" t="s">
        <v>0</v>
      </c>
      <c r="H74" s="1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74" s="300" t="str">
        <f>IF(Sklop11[[#This Row],[ZAHTEVANA SHEMA KAKOVOSTI]]&lt;&gt;"",Sklop11[[#This Row],[Preračunana masa/volumen/kos na enoto kg]],"")</f>
        <v/>
      </c>
      <c r="J74" s="301"/>
      <c r="K74" s="302"/>
      <c r="L74" s="302"/>
      <c r="M74" s="303"/>
      <c r="N74" s="306"/>
      <c r="O74" s="306"/>
      <c r="P74" s="353"/>
      <c r="Q74" s="354">
        <f>+Sklop11[[#This Row],[cena/enota brez DDV v EUR]]*Sklop11[[#This Row],[Stopnja DDV (%)]]</f>
        <v>0</v>
      </c>
      <c r="R74" s="354">
        <f>+Sklop11[[#This Row],[cena/enota brez DDV v EUR]]+Sklop11[[#This Row],[Davek (EUR)]]</f>
        <v>0</v>
      </c>
      <c r="S74" s="354">
        <f>+Sklop11[[#This Row],[cena/enota brez DDV v EUR]]*Sklop11[[#This Row],[Okvirna količina]]</f>
        <v>0</v>
      </c>
      <c r="T74" s="354">
        <f>+Sklop11[[#This Row],[Končna cena/enoto mere (EUR) z DDV]]*Sklop11[[#This Row],[Okvirna količina]]</f>
        <v>0</v>
      </c>
      <c r="U74" s="110"/>
    </row>
    <row r="75" spans="1:21" s="245" customFormat="1" ht="12">
      <c r="A75" s="80" t="s">
        <v>62</v>
      </c>
      <c r="B75" s="166" t="s">
        <v>728</v>
      </c>
      <c r="C75" s="149">
        <v>100</v>
      </c>
      <c r="D75" s="211" t="s">
        <v>158</v>
      </c>
      <c r="E75" s="110"/>
      <c r="F75" s="167">
        <v>500</v>
      </c>
      <c r="G75" s="347" t="s">
        <v>0</v>
      </c>
      <c r="H75" s="2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5" s="119" t="str">
        <f>IF(Sklop11[[#This Row],[ZAHTEVANA SHEMA KAKOVOSTI]]&lt;&gt;"",Sklop11[[#This Row],[Preračunana masa/volumen/kos na enoto kg]],"")</f>
        <v/>
      </c>
      <c r="J75" s="144"/>
      <c r="K75" s="209"/>
      <c r="L75" s="209"/>
      <c r="M75" s="210"/>
      <c r="N75" s="146"/>
      <c r="O75" s="146"/>
      <c r="P75" s="147"/>
      <c r="Q75" s="146">
        <f>+Sklop11[[#This Row],[cena/enota brez DDV v EUR]]*Sklop11[[#This Row],[Stopnja DDV (%)]]</f>
        <v>0</v>
      </c>
      <c r="R75" s="146">
        <f>+Sklop11[[#This Row],[cena/enota brez DDV v EUR]]+Sklop11[[#This Row],[Davek (EUR)]]</f>
        <v>0</v>
      </c>
      <c r="S75" s="146">
        <f>+Sklop11[[#This Row],[cena/enota brez DDV v EUR]]*Sklop11[[#This Row],[Okvirna količina]]</f>
        <v>0</v>
      </c>
      <c r="T75" s="146">
        <f>+Sklop11[[#This Row],[Končna cena/enoto mere (EUR) z DDV]]*Sklop11[[#This Row],[Okvirna količina]]</f>
        <v>0</v>
      </c>
      <c r="U75" s="216"/>
    </row>
    <row r="76" spans="1:21" s="245" customFormat="1" ht="24">
      <c r="A76" s="80" t="s">
        <v>63</v>
      </c>
      <c r="B76" s="143" t="s">
        <v>901</v>
      </c>
      <c r="C76" s="223">
        <v>100</v>
      </c>
      <c r="D76" s="223" t="s">
        <v>158</v>
      </c>
      <c r="E76" s="217"/>
      <c r="F76" s="167">
        <v>1200</v>
      </c>
      <c r="G76" s="463" t="s">
        <v>0</v>
      </c>
      <c r="H76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76" s="300" t="str">
        <f>IF(Sklop11[[#This Row],[ZAHTEVANA SHEMA KAKOVOSTI]]&lt;&gt;"",Sklop11[[#This Row],[Preračunana masa/volumen/kos na enoto kg]],"")</f>
        <v/>
      </c>
      <c r="J76" s="301"/>
      <c r="K76" s="369"/>
      <c r="L76" s="369"/>
      <c r="M76" s="370"/>
      <c r="N76" s="306"/>
      <c r="O76" s="306"/>
      <c r="P76" s="353"/>
      <c r="Q76" s="354">
        <f>+Sklop11[[#This Row],[cena/enota brez DDV v EUR]]*Sklop11[[#This Row],[Stopnja DDV (%)]]</f>
        <v>0</v>
      </c>
      <c r="R76" s="354">
        <f>+Sklop11[[#This Row],[cena/enota brez DDV v EUR]]+Sklop11[[#This Row],[Davek (EUR)]]</f>
        <v>0</v>
      </c>
      <c r="S76" s="354">
        <f>+Sklop11[[#This Row],[cena/enota brez DDV v EUR]]*Sklop11[[#This Row],[Okvirna količina]]</f>
        <v>0</v>
      </c>
      <c r="T76" s="354">
        <f>+Sklop11[[#This Row],[Končna cena/enoto mere (EUR) z DDV]]*Sklop11[[#This Row],[Okvirna količina]]</f>
        <v>0</v>
      </c>
      <c r="U76" s="110"/>
    </row>
    <row r="77" spans="1:21" s="245" customFormat="1" ht="12">
      <c r="A77" s="80" t="s">
        <v>69</v>
      </c>
      <c r="B77" s="166" t="s">
        <v>350</v>
      </c>
      <c r="C77" s="223">
        <v>60</v>
      </c>
      <c r="D77" s="223" t="s">
        <v>158</v>
      </c>
      <c r="E77" s="224"/>
      <c r="F77" s="300">
        <v>1200</v>
      </c>
      <c r="G77" s="368" t="s">
        <v>0</v>
      </c>
      <c r="H77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</v>
      </c>
      <c r="I77" s="300" t="str">
        <f>IF(Sklop11[[#This Row],[ZAHTEVANA SHEMA KAKOVOSTI]]&lt;&gt;"",Sklop11[[#This Row],[Preračunana masa/volumen/kos na enoto kg]],"")</f>
        <v/>
      </c>
      <c r="J77" s="309"/>
      <c r="K77" s="310"/>
      <c r="L77" s="310"/>
      <c r="M77" s="311"/>
      <c r="N77" s="314"/>
      <c r="O77" s="314"/>
      <c r="P77" s="340"/>
      <c r="Q77" s="314">
        <f>+Sklop11[[#This Row],[cena/enota brez DDV v EUR]]*Sklop11[[#This Row],[Stopnja DDV (%)]]</f>
        <v>0</v>
      </c>
      <c r="R77" s="314">
        <f>+Sklop11[[#This Row],[cena/enota brez DDV v EUR]]+Sklop11[[#This Row],[Davek (EUR)]]</f>
        <v>0</v>
      </c>
      <c r="S77" s="314">
        <f>+Sklop11[[#This Row],[cena/enota brez DDV v EUR]]*Sklop11[[#This Row],[Okvirna količina]]</f>
        <v>0</v>
      </c>
      <c r="T77" s="314">
        <f>+Sklop11[[#This Row],[Končna cena/enoto mere (EUR) z DDV]]*Sklop11[[#This Row],[Okvirna količina]]</f>
        <v>0</v>
      </c>
      <c r="U77" s="217"/>
    </row>
    <row r="78" spans="1:21" s="245" customFormat="1" ht="24">
      <c r="A78" s="80" t="s">
        <v>70</v>
      </c>
      <c r="B78" s="166" t="s">
        <v>714</v>
      </c>
      <c r="C78" s="223">
        <v>120</v>
      </c>
      <c r="D78" s="223" t="s">
        <v>158</v>
      </c>
      <c r="E78" s="224"/>
      <c r="F78" s="300">
        <v>2000</v>
      </c>
      <c r="G78" s="368" t="s">
        <v>0</v>
      </c>
      <c r="H78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78" s="300" t="str">
        <f>IF(Sklop11[[#This Row],[ZAHTEVANA SHEMA KAKOVOSTI]]&lt;&gt;"",Sklop11[[#This Row],[Preračunana masa/volumen/kos na enoto kg]],"")</f>
        <v/>
      </c>
      <c r="J78" s="309"/>
      <c r="K78" s="310"/>
      <c r="L78" s="310"/>
      <c r="M78" s="311"/>
      <c r="N78" s="314"/>
      <c r="O78" s="314"/>
      <c r="P78" s="340"/>
      <c r="Q78" s="314">
        <f>+Sklop11[[#This Row],[cena/enota brez DDV v EUR]]*Sklop11[[#This Row],[Stopnja DDV (%)]]</f>
        <v>0</v>
      </c>
      <c r="R78" s="314">
        <f>+Sklop11[[#This Row],[cena/enota brez DDV v EUR]]+Sklop11[[#This Row],[Davek (EUR)]]</f>
        <v>0</v>
      </c>
      <c r="S78" s="314">
        <f>+Sklop11[[#This Row],[cena/enota brez DDV v EUR]]*Sklop11[[#This Row],[Okvirna količina]]</f>
        <v>0</v>
      </c>
      <c r="T78" s="314">
        <f>+Sklop11[[#This Row],[Končna cena/enoto mere (EUR) z DDV]]*Sklop11[[#This Row],[Okvirna količina]]</f>
        <v>0</v>
      </c>
      <c r="U78" s="217"/>
    </row>
    <row r="79" spans="1:21" s="245" customFormat="1" ht="24">
      <c r="A79" s="80" t="s">
        <v>71</v>
      </c>
      <c r="B79" s="166" t="s">
        <v>715</v>
      </c>
      <c r="C79" s="223">
        <v>200</v>
      </c>
      <c r="D79" s="223" t="s">
        <v>158</v>
      </c>
      <c r="E79" s="224"/>
      <c r="F79" s="300">
        <v>1600</v>
      </c>
      <c r="G79" s="368" t="s">
        <v>0</v>
      </c>
      <c r="H79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79" s="300" t="str">
        <f>IF(Sklop11[[#This Row],[ZAHTEVANA SHEMA KAKOVOSTI]]&lt;&gt;"",Sklop11[[#This Row],[Preračunana masa/volumen/kos na enoto kg]],"")</f>
        <v/>
      </c>
      <c r="J79" s="301"/>
      <c r="K79" s="302"/>
      <c r="L79" s="302"/>
      <c r="M79" s="303"/>
      <c r="N79" s="306"/>
      <c r="O79" s="306"/>
      <c r="P79" s="353"/>
      <c r="Q79" s="354">
        <f>+Sklop11[[#This Row],[cena/enota brez DDV v EUR]]*Sklop11[[#This Row],[Stopnja DDV (%)]]</f>
        <v>0</v>
      </c>
      <c r="R79" s="354">
        <f>+Sklop11[[#This Row],[cena/enota brez DDV v EUR]]+Sklop11[[#This Row],[Davek (EUR)]]</f>
        <v>0</v>
      </c>
      <c r="S79" s="354">
        <f>+Sklop11[[#This Row],[cena/enota brez DDV v EUR]]*Sklop11[[#This Row],[Okvirna količina]]</f>
        <v>0</v>
      </c>
      <c r="T79" s="354">
        <f>+Sklop11[[#This Row],[Končna cena/enoto mere (EUR) z DDV]]*Sklop11[[#This Row],[Okvirna količina]]</f>
        <v>0</v>
      </c>
      <c r="U79" s="110"/>
    </row>
    <row r="80" spans="1:21" s="245" customFormat="1" ht="24">
      <c r="A80" s="80" t="s">
        <v>72</v>
      </c>
      <c r="B80" s="166" t="s">
        <v>713</v>
      </c>
      <c r="C80" s="223">
        <v>120</v>
      </c>
      <c r="D80" s="223" t="s">
        <v>158</v>
      </c>
      <c r="E80" s="224"/>
      <c r="F80" s="300">
        <v>500</v>
      </c>
      <c r="G80" s="368" t="s">
        <v>0</v>
      </c>
      <c r="H80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80" s="300" t="str">
        <f>IF(Sklop11[[#This Row],[ZAHTEVANA SHEMA KAKOVOSTI]]&lt;&gt;"",Sklop11[[#This Row],[Preračunana masa/volumen/kos na enoto kg]],"")</f>
        <v/>
      </c>
      <c r="J80" s="309"/>
      <c r="K80" s="310"/>
      <c r="L80" s="310"/>
      <c r="M80" s="311"/>
      <c r="N80" s="314"/>
      <c r="O80" s="314"/>
      <c r="P80" s="340"/>
      <c r="Q80" s="314">
        <f>+Sklop11[[#This Row],[cena/enota brez DDV v EUR]]*Sklop11[[#This Row],[Stopnja DDV (%)]]</f>
        <v>0</v>
      </c>
      <c r="R80" s="314">
        <f>+Sklop11[[#This Row],[cena/enota brez DDV v EUR]]+Sklop11[[#This Row],[Davek (EUR)]]</f>
        <v>0</v>
      </c>
      <c r="S80" s="314">
        <f>+Sklop11[[#This Row],[cena/enota brez DDV v EUR]]*Sklop11[[#This Row],[Okvirna količina]]</f>
        <v>0</v>
      </c>
      <c r="T80" s="314">
        <f>+Sklop11[[#This Row],[Končna cena/enoto mere (EUR) z DDV]]*Sklop11[[#This Row],[Okvirna količina]]</f>
        <v>0</v>
      </c>
      <c r="U80" s="217"/>
    </row>
    <row r="81" spans="1:21" s="245" customFormat="1" ht="24">
      <c r="A81" s="80" t="s">
        <v>73</v>
      </c>
      <c r="B81" s="166" t="s">
        <v>712</v>
      </c>
      <c r="C81" s="223">
        <v>200</v>
      </c>
      <c r="D81" s="223" t="s">
        <v>158</v>
      </c>
      <c r="E81" s="224"/>
      <c r="F81" s="300">
        <v>300</v>
      </c>
      <c r="G81" s="368" t="s">
        <v>0</v>
      </c>
      <c r="H81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81" s="300" t="str">
        <f>IF(Sklop11[[#This Row],[ZAHTEVANA SHEMA KAKOVOSTI]]&lt;&gt;"",Sklop11[[#This Row],[Preračunana masa/volumen/kos na enoto kg]],"")</f>
        <v/>
      </c>
      <c r="J81" s="301"/>
      <c r="K81" s="302"/>
      <c r="L81" s="302"/>
      <c r="M81" s="303"/>
      <c r="N81" s="306"/>
      <c r="O81" s="306"/>
      <c r="P81" s="353"/>
      <c r="Q81" s="354">
        <f>+Sklop11[[#This Row],[cena/enota brez DDV v EUR]]*Sklop11[[#This Row],[Stopnja DDV (%)]]</f>
        <v>0</v>
      </c>
      <c r="R81" s="354">
        <f>+Sklop11[[#This Row],[cena/enota brez DDV v EUR]]+Sklop11[[#This Row],[Davek (EUR)]]</f>
        <v>0</v>
      </c>
      <c r="S81" s="354">
        <f>+Sklop11[[#This Row],[cena/enota brez DDV v EUR]]*Sklop11[[#This Row],[Okvirna količina]]</f>
        <v>0</v>
      </c>
      <c r="T81" s="354">
        <f>+Sklop11[[#This Row],[Končna cena/enoto mere (EUR) z DDV]]*Sklop11[[#This Row],[Okvirna količina]]</f>
        <v>0</v>
      </c>
      <c r="U81" s="110"/>
    </row>
    <row r="82" spans="1:21" s="245" customFormat="1" ht="12">
      <c r="A82" s="80" t="s">
        <v>74</v>
      </c>
      <c r="B82" s="166" t="s">
        <v>716</v>
      </c>
      <c r="C82" s="223">
        <v>120</v>
      </c>
      <c r="D82" s="223" t="s">
        <v>158</v>
      </c>
      <c r="E82" s="224"/>
      <c r="F82" s="300">
        <v>30</v>
      </c>
      <c r="G82" s="368" t="s">
        <v>0</v>
      </c>
      <c r="H82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3.5999999999999996</v>
      </c>
      <c r="I82" s="300" t="str">
        <f>IF(Sklop11[[#This Row],[ZAHTEVANA SHEMA KAKOVOSTI]]&lt;&gt;"",Sklop11[[#This Row],[Preračunana masa/volumen/kos na enoto kg]],"")</f>
        <v/>
      </c>
      <c r="J82" s="301"/>
      <c r="K82" s="302"/>
      <c r="L82" s="302"/>
      <c r="M82" s="303"/>
      <c r="N82" s="306"/>
      <c r="O82" s="306"/>
      <c r="P82" s="353"/>
      <c r="Q82" s="354">
        <f>+Sklop11[[#This Row],[cena/enota brez DDV v EUR]]*Sklop11[[#This Row],[Stopnja DDV (%)]]</f>
        <v>0</v>
      </c>
      <c r="R82" s="354">
        <f>+Sklop11[[#This Row],[cena/enota brez DDV v EUR]]+Sklop11[[#This Row],[Davek (EUR)]]</f>
        <v>0</v>
      </c>
      <c r="S82" s="354">
        <f>+Sklop11[[#This Row],[cena/enota brez DDV v EUR]]*Sklop11[[#This Row],[Okvirna količina]]</f>
        <v>0</v>
      </c>
      <c r="T82" s="354">
        <f>+Sklop11[[#This Row],[Končna cena/enoto mere (EUR) z DDV]]*Sklop11[[#This Row],[Okvirna količina]]</f>
        <v>0</v>
      </c>
      <c r="U82" s="110"/>
    </row>
    <row r="83" spans="1:21" s="245" customFormat="1" ht="12">
      <c r="A83" s="80" t="s">
        <v>75</v>
      </c>
      <c r="B83" s="166" t="s">
        <v>760</v>
      </c>
      <c r="C83" s="223">
        <v>200</v>
      </c>
      <c r="D83" s="223" t="s">
        <v>158</v>
      </c>
      <c r="E83" s="224"/>
      <c r="F83" s="300">
        <v>10</v>
      </c>
      <c r="G83" s="400" t="s">
        <v>0</v>
      </c>
      <c r="H83" s="1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83" s="153" t="str">
        <f>IF(Sklop11[[#This Row],[ZAHTEVANA SHEMA KAKOVOSTI]]&lt;&gt;"",Sklop11[[#This Row],[Preračunana masa/volumen/kos na enoto kg]],"")</f>
        <v/>
      </c>
      <c r="J83" s="154"/>
      <c r="K83" s="392"/>
      <c r="L83" s="392"/>
      <c r="M83" s="155"/>
      <c r="N83" s="156"/>
      <c r="O83" s="156"/>
      <c r="P83" s="157"/>
      <c r="Q83" s="156">
        <f>+Sklop11[[#This Row],[cena/enota brez DDV v EUR]]*Sklop11[[#This Row],[Stopnja DDV (%)]]</f>
        <v>0</v>
      </c>
      <c r="R83" s="156">
        <f>+Sklop11[[#This Row],[cena/enota brez DDV v EUR]]+Sklop11[[#This Row],[Davek (EUR)]]</f>
        <v>0</v>
      </c>
      <c r="S83" s="156">
        <f>+Sklop11[[#This Row],[cena/enota brez DDV v EUR]]*Sklop11[[#This Row],[Okvirna količina]]</f>
        <v>0</v>
      </c>
      <c r="T83" s="156">
        <f>+Sklop11[[#This Row],[Končna cena/enoto mere (EUR) z DDV]]*Sklop11[[#This Row],[Okvirna količina]]</f>
        <v>0</v>
      </c>
      <c r="U83" s="216"/>
    </row>
    <row r="84" spans="1:21" s="245" customFormat="1" ht="12">
      <c r="A84" s="80" t="s">
        <v>76</v>
      </c>
      <c r="B84" s="166" t="s">
        <v>466</v>
      </c>
      <c r="C84" s="223">
        <v>100</v>
      </c>
      <c r="D84" s="223" t="s">
        <v>158</v>
      </c>
      <c r="E84" s="224"/>
      <c r="F84" s="300">
        <v>500</v>
      </c>
      <c r="G84" s="368" t="s">
        <v>0</v>
      </c>
      <c r="H84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84" s="300" t="str">
        <f>IF(Sklop11[[#This Row],[ZAHTEVANA SHEMA KAKOVOSTI]]&lt;&gt;"",Sklop11[[#This Row],[Preračunana masa/volumen/kos na enoto kg]],"")</f>
        <v/>
      </c>
      <c r="J84" s="309"/>
      <c r="K84" s="310"/>
      <c r="L84" s="310"/>
      <c r="M84" s="311"/>
      <c r="N84" s="314"/>
      <c r="O84" s="314"/>
      <c r="P84" s="340"/>
      <c r="Q84" s="314">
        <f>+Sklop11[[#This Row],[cena/enota brez DDV v EUR]]*Sklop11[[#This Row],[Stopnja DDV (%)]]</f>
        <v>0</v>
      </c>
      <c r="R84" s="314">
        <f>+Sklop11[[#This Row],[cena/enota brez DDV v EUR]]+Sklop11[[#This Row],[Davek (EUR)]]</f>
        <v>0</v>
      </c>
      <c r="S84" s="314">
        <f>+Sklop11[[#This Row],[cena/enota brez DDV v EUR]]*Sklop11[[#This Row],[Okvirna količina]]</f>
        <v>0</v>
      </c>
      <c r="T84" s="314">
        <f>+Sklop11[[#This Row],[Končna cena/enoto mere (EUR) z DDV]]*Sklop11[[#This Row],[Okvirna količina]]</f>
        <v>0</v>
      </c>
      <c r="U84" s="217"/>
    </row>
    <row r="85" spans="1:21" s="245" customFormat="1" ht="12">
      <c r="A85" s="80" t="s">
        <v>77</v>
      </c>
      <c r="B85" s="166" t="s">
        <v>735</v>
      </c>
      <c r="C85" s="223">
        <v>100</v>
      </c>
      <c r="D85" s="223" t="s">
        <v>158</v>
      </c>
      <c r="E85" s="177"/>
      <c r="F85" s="300">
        <v>1200</v>
      </c>
      <c r="G85" s="368" t="s">
        <v>0</v>
      </c>
      <c r="H85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85" s="300" t="str">
        <f>IF(Sklop11[[#This Row],[ZAHTEVANA SHEMA KAKOVOSTI]]&lt;&gt;"",Sklop11[[#This Row],[Preračunana masa/volumen/kos na enoto kg]],"")</f>
        <v/>
      </c>
      <c r="J85" s="309"/>
      <c r="K85" s="310"/>
      <c r="L85" s="310"/>
      <c r="M85" s="311"/>
      <c r="N85" s="314"/>
      <c r="O85" s="314"/>
      <c r="P85" s="340"/>
      <c r="Q85" s="314">
        <f>+Sklop11[[#This Row],[cena/enota brez DDV v EUR]]*Sklop11[[#This Row],[Stopnja DDV (%)]]</f>
        <v>0</v>
      </c>
      <c r="R85" s="314">
        <f>+Sklop11[[#This Row],[cena/enota brez DDV v EUR]]+Sklop11[[#This Row],[Davek (EUR)]]</f>
        <v>0</v>
      </c>
      <c r="S85" s="314">
        <f>+Sklop11[[#This Row],[cena/enota brez DDV v EUR]]*Sklop11[[#This Row],[Okvirna količina]]</f>
        <v>0</v>
      </c>
      <c r="T85" s="314">
        <f>+Sklop11[[#This Row],[Končna cena/enoto mere (EUR) z DDV]]*Sklop11[[#This Row],[Okvirna količina]]</f>
        <v>0</v>
      </c>
      <c r="U85" s="217"/>
    </row>
    <row r="86" spans="1:21" s="245" customFormat="1" ht="12">
      <c r="A86" s="80" t="s">
        <v>78</v>
      </c>
      <c r="B86" s="166" t="s">
        <v>365</v>
      </c>
      <c r="C86" s="223">
        <v>100</v>
      </c>
      <c r="D86" s="223" t="s">
        <v>158</v>
      </c>
      <c r="E86" s="224"/>
      <c r="F86" s="300">
        <v>1200</v>
      </c>
      <c r="G86" s="368" t="s">
        <v>0</v>
      </c>
      <c r="H86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86" s="300" t="str">
        <f>IF(Sklop11[[#This Row],[ZAHTEVANA SHEMA KAKOVOSTI]]&lt;&gt;"",Sklop11[[#This Row],[Preračunana masa/volumen/kos na enoto kg]],"")</f>
        <v/>
      </c>
      <c r="J86" s="309"/>
      <c r="K86" s="310"/>
      <c r="L86" s="310"/>
      <c r="M86" s="311"/>
      <c r="N86" s="314"/>
      <c r="O86" s="314"/>
      <c r="P86" s="340"/>
      <c r="Q86" s="314">
        <f>+Sklop11[[#This Row],[cena/enota brez DDV v EUR]]*Sklop11[[#This Row],[Stopnja DDV (%)]]</f>
        <v>0</v>
      </c>
      <c r="R86" s="314">
        <f>+Sklop11[[#This Row],[cena/enota brez DDV v EUR]]+Sklop11[[#This Row],[Davek (EUR)]]</f>
        <v>0</v>
      </c>
      <c r="S86" s="314">
        <f>+Sklop11[[#This Row],[cena/enota brez DDV v EUR]]*Sklop11[[#This Row],[Okvirna količina]]</f>
        <v>0</v>
      </c>
      <c r="T86" s="314">
        <f>+Sklop11[[#This Row],[Končna cena/enoto mere (EUR) z DDV]]*Sklop11[[#This Row],[Okvirna količina]]</f>
        <v>0</v>
      </c>
      <c r="U86" s="217"/>
    </row>
    <row r="87" spans="1:21" s="245" customFormat="1" ht="12">
      <c r="A87" s="80" t="s">
        <v>79</v>
      </c>
      <c r="B87" s="166" t="s">
        <v>724</v>
      </c>
      <c r="C87" s="223">
        <v>100</v>
      </c>
      <c r="D87" s="223" t="s">
        <v>158</v>
      </c>
      <c r="E87" s="224"/>
      <c r="F87" s="300">
        <v>1300</v>
      </c>
      <c r="G87" s="368" t="s">
        <v>0</v>
      </c>
      <c r="H87" s="1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</v>
      </c>
      <c r="I87" s="153" t="str">
        <f>IF(Sklop11[[#This Row],[ZAHTEVANA SHEMA KAKOVOSTI]]&lt;&gt;"",Sklop11[[#This Row],[Preračunana masa/volumen/kos na enoto kg]],"")</f>
        <v/>
      </c>
      <c r="J87" s="154"/>
      <c r="K87" s="392"/>
      <c r="L87" s="392"/>
      <c r="M87" s="155"/>
      <c r="N87" s="156"/>
      <c r="O87" s="156"/>
      <c r="P87" s="157"/>
      <c r="Q87" s="472">
        <f>+Sklop11[[#This Row],[cena/enota brez DDV v EUR]]*Sklop11[[#This Row],[Stopnja DDV (%)]]</f>
        <v>0</v>
      </c>
      <c r="R87" s="472">
        <f>+Sklop11[[#This Row],[cena/enota brez DDV v EUR]]+Sklop11[[#This Row],[Davek (EUR)]]</f>
        <v>0</v>
      </c>
      <c r="S87" s="472">
        <f>+Sklop11[[#This Row],[cena/enota brez DDV v EUR]]*Sklop11[[#This Row],[Okvirna količina]]</f>
        <v>0</v>
      </c>
      <c r="T87" s="472">
        <f>+Sklop11[[#This Row],[Končna cena/enoto mere (EUR) z DDV]]*Sklop11[[#This Row],[Okvirna količina]]</f>
        <v>0</v>
      </c>
      <c r="U87" s="171"/>
    </row>
    <row r="88" spans="1:21" s="245" customFormat="1" ht="12">
      <c r="A88" s="80" t="s">
        <v>80</v>
      </c>
      <c r="B88" s="166" t="s">
        <v>721</v>
      </c>
      <c r="C88" s="223">
        <v>50</v>
      </c>
      <c r="D88" s="223" t="s">
        <v>158</v>
      </c>
      <c r="E88" s="224"/>
      <c r="F88" s="300">
        <v>200</v>
      </c>
      <c r="G88" s="368" t="s">
        <v>0</v>
      </c>
      <c r="H88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88" s="300" t="str">
        <f>IF(Sklop11[[#This Row],[ZAHTEVANA SHEMA KAKOVOSTI]]&lt;&gt;"",Sklop11[[#This Row],[Preračunana masa/volumen/kos na enoto kg]],"")</f>
        <v/>
      </c>
      <c r="J88" s="301"/>
      <c r="K88" s="302"/>
      <c r="L88" s="302"/>
      <c r="M88" s="303"/>
      <c r="N88" s="306"/>
      <c r="O88" s="306"/>
      <c r="P88" s="353"/>
      <c r="Q88" s="354">
        <f>+Sklop11[[#This Row],[cena/enota brez DDV v EUR]]*Sklop11[[#This Row],[Stopnja DDV (%)]]</f>
        <v>0</v>
      </c>
      <c r="R88" s="354">
        <f>+Sklop11[[#This Row],[cena/enota brez DDV v EUR]]+Sklop11[[#This Row],[Davek (EUR)]]</f>
        <v>0</v>
      </c>
      <c r="S88" s="354">
        <f>+Sklop11[[#This Row],[cena/enota brez DDV v EUR]]*Sklop11[[#This Row],[Okvirna količina]]</f>
        <v>0</v>
      </c>
      <c r="T88" s="354">
        <f>+Sklop11[[#This Row],[Končna cena/enoto mere (EUR) z DDV]]*Sklop11[[#This Row],[Okvirna količina]]</f>
        <v>0</v>
      </c>
      <c r="U88" s="110"/>
    </row>
    <row r="89" spans="1:21" s="245" customFormat="1" ht="12">
      <c r="A89" s="80" t="s">
        <v>81</v>
      </c>
      <c r="B89" s="166" t="s">
        <v>742</v>
      </c>
      <c r="C89" s="223">
        <v>80</v>
      </c>
      <c r="D89" s="223" t="s">
        <v>158</v>
      </c>
      <c r="E89" s="224"/>
      <c r="F89" s="300">
        <v>500</v>
      </c>
      <c r="G89" s="368" t="s">
        <v>0</v>
      </c>
      <c r="H89" s="1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89" s="153" t="str">
        <f>IF(Sklop11[[#This Row],[ZAHTEVANA SHEMA KAKOVOSTI]]&lt;&gt;"",Sklop11[[#This Row],[Preračunana masa/volumen/kos na enoto kg]],"")</f>
        <v/>
      </c>
      <c r="J89" s="154"/>
      <c r="K89" s="392"/>
      <c r="L89" s="392"/>
      <c r="M89" s="155"/>
      <c r="N89" s="156"/>
      <c r="O89" s="156"/>
      <c r="P89" s="157"/>
      <c r="Q89" s="472">
        <f>+Sklop11[[#This Row],[cena/enota brez DDV v EUR]]*Sklop11[[#This Row],[Stopnja DDV (%)]]</f>
        <v>0</v>
      </c>
      <c r="R89" s="472">
        <f>+Sklop11[[#This Row],[cena/enota brez DDV v EUR]]+Sklop11[[#This Row],[Davek (EUR)]]</f>
        <v>0</v>
      </c>
      <c r="S89" s="472">
        <f>+Sklop11[[#This Row],[cena/enota brez DDV v EUR]]*Sklop11[[#This Row],[Okvirna količina]]</f>
        <v>0</v>
      </c>
      <c r="T89" s="472">
        <f>+Sklop11[[#This Row],[Končna cena/enoto mere (EUR) z DDV]]*Sklop11[[#This Row],[Okvirna količina]]</f>
        <v>0</v>
      </c>
      <c r="U89" s="171"/>
    </row>
    <row r="90" spans="1:21" s="245" customFormat="1" ht="12">
      <c r="A90" s="80" t="s">
        <v>82</v>
      </c>
      <c r="B90" s="166" t="s">
        <v>741</v>
      </c>
      <c r="C90" s="223">
        <v>100</v>
      </c>
      <c r="D90" s="223" t="s">
        <v>158</v>
      </c>
      <c r="E90" s="224"/>
      <c r="F90" s="300">
        <v>1200</v>
      </c>
      <c r="G90" s="368" t="s">
        <v>0</v>
      </c>
      <c r="H90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90" s="300" t="str">
        <f>IF(Sklop11[[#This Row],[ZAHTEVANA SHEMA KAKOVOSTI]]&lt;&gt;"",Sklop11[[#This Row],[Preračunana masa/volumen/kos na enoto kg]],"")</f>
        <v/>
      </c>
      <c r="J90" s="301"/>
      <c r="K90" s="302"/>
      <c r="L90" s="302"/>
      <c r="M90" s="303"/>
      <c r="N90" s="306"/>
      <c r="O90" s="306"/>
      <c r="P90" s="353"/>
      <c r="Q90" s="306">
        <f>+Sklop11[[#This Row],[cena/enota brez DDV v EUR]]*Sklop11[[#This Row],[Stopnja DDV (%)]]</f>
        <v>0</v>
      </c>
      <c r="R90" s="306">
        <f>+Sklop11[[#This Row],[cena/enota brez DDV v EUR]]+Sklop11[[#This Row],[Davek (EUR)]]</f>
        <v>0</v>
      </c>
      <c r="S90" s="306">
        <f>+Sklop11[[#This Row],[cena/enota brez DDV v EUR]]*Sklop11[[#This Row],[Okvirna količina]]</f>
        <v>0</v>
      </c>
      <c r="T90" s="306">
        <f>+Sklop11[[#This Row],[Končna cena/enoto mere (EUR) z DDV]]*Sklop11[[#This Row],[Okvirna količina]]</f>
        <v>0</v>
      </c>
      <c r="U90" s="217"/>
    </row>
    <row r="91" spans="1:21" s="245" customFormat="1" ht="12">
      <c r="A91" s="80" t="s">
        <v>83</v>
      </c>
      <c r="B91" s="166" t="s">
        <v>717</v>
      </c>
      <c r="C91" s="223">
        <v>80</v>
      </c>
      <c r="D91" s="223" t="s">
        <v>158</v>
      </c>
      <c r="E91" s="224"/>
      <c r="F91" s="300">
        <v>1400</v>
      </c>
      <c r="G91" s="368" t="s">
        <v>0</v>
      </c>
      <c r="H91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112</v>
      </c>
      <c r="I91" s="300" t="str">
        <f>IF(Sklop11[[#This Row],[ZAHTEVANA SHEMA KAKOVOSTI]]&lt;&gt;"",Sklop11[[#This Row],[Preračunana masa/volumen/kos na enoto kg]],"")</f>
        <v/>
      </c>
      <c r="J91" s="301"/>
      <c r="K91" s="302"/>
      <c r="L91" s="302"/>
      <c r="M91" s="303"/>
      <c r="N91" s="306"/>
      <c r="O91" s="306"/>
      <c r="P91" s="353"/>
      <c r="Q91" s="354">
        <f>+Sklop11[[#This Row],[cena/enota brez DDV v EUR]]*Sklop11[[#This Row],[Stopnja DDV (%)]]</f>
        <v>0</v>
      </c>
      <c r="R91" s="354">
        <f>+Sklop11[[#This Row],[cena/enota brez DDV v EUR]]+Sklop11[[#This Row],[Davek (EUR)]]</f>
        <v>0</v>
      </c>
      <c r="S91" s="354">
        <f>+Sklop11[[#This Row],[cena/enota brez DDV v EUR]]*Sklop11[[#This Row],[Okvirna količina]]</f>
        <v>0</v>
      </c>
      <c r="T91" s="354">
        <f>+Sklop11[[#This Row],[Končna cena/enoto mere (EUR) z DDV]]*Sklop11[[#This Row],[Okvirna količina]]</f>
        <v>0</v>
      </c>
      <c r="U91" s="110"/>
    </row>
    <row r="92" spans="1:21" s="245" customFormat="1" ht="12">
      <c r="A92" s="80" t="s">
        <v>84</v>
      </c>
      <c r="B92" s="166" t="s">
        <v>710</v>
      </c>
      <c r="C92" s="223">
        <v>80</v>
      </c>
      <c r="D92" s="223" t="s">
        <v>158</v>
      </c>
      <c r="E92" s="224"/>
      <c r="F92" s="300">
        <v>800</v>
      </c>
      <c r="G92" s="368" t="s">
        <v>0</v>
      </c>
      <c r="H92" s="1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</v>
      </c>
      <c r="I92" s="153" t="str">
        <f>IF(Sklop11[[#This Row],[ZAHTEVANA SHEMA KAKOVOSTI]]&lt;&gt;"",Sklop11[[#This Row],[Preračunana masa/volumen/kos na enoto kg]],"")</f>
        <v/>
      </c>
      <c r="J92" s="144"/>
      <c r="K92" s="209"/>
      <c r="L92" s="209"/>
      <c r="M92" s="210"/>
      <c r="N92" s="146"/>
      <c r="O92" s="146"/>
      <c r="P92" s="147"/>
      <c r="Q92" s="146">
        <f>+Sklop11[[#This Row],[cena/enota brez DDV v EUR]]*Sklop11[[#This Row],[Stopnja DDV (%)]]</f>
        <v>0</v>
      </c>
      <c r="R92" s="146">
        <f>+Sklop11[[#This Row],[cena/enota brez DDV v EUR]]+Sklop11[[#This Row],[Davek (EUR)]]</f>
        <v>0</v>
      </c>
      <c r="S92" s="146">
        <f>+Sklop11[[#This Row],[cena/enota brez DDV v EUR]]*Sklop11[[#This Row],[Okvirna količina]]</f>
        <v>0</v>
      </c>
      <c r="T92" s="146">
        <f>+Sklop11[[#This Row],[Končna cena/enoto mere (EUR) z DDV]]*Sklop11[[#This Row],[Okvirna količina]]</f>
        <v>0</v>
      </c>
      <c r="U92" s="216"/>
    </row>
    <row r="93" spans="1:21" s="356" customFormat="1" ht="12">
      <c r="A93" s="80" t="s">
        <v>85</v>
      </c>
      <c r="B93" s="166" t="s">
        <v>729</v>
      </c>
      <c r="C93" s="223">
        <v>80</v>
      </c>
      <c r="D93" s="223" t="s">
        <v>158</v>
      </c>
      <c r="E93" s="224"/>
      <c r="F93" s="300">
        <v>2000</v>
      </c>
      <c r="G93" s="368" t="s">
        <v>0</v>
      </c>
      <c r="H93" s="1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93" s="153" t="str">
        <f>IF(Sklop11[[#This Row],[ZAHTEVANA SHEMA KAKOVOSTI]]&lt;&gt;"",Sklop11[[#This Row],[Preračunana masa/volumen/kos na enoto kg]],"")</f>
        <v/>
      </c>
      <c r="J93" s="154"/>
      <c r="K93" s="392"/>
      <c r="L93" s="392"/>
      <c r="M93" s="155"/>
      <c r="N93" s="156"/>
      <c r="O93" s="156"/>
      <c r="P93" s="157"/>
      <c r="Q93" s="472">
        <f>+Sklop11[[#This Row],[cena/enota brez DDV v EUR]]*Sklop11[[#This Row],[Stopnja DDV (%)]]</f>
        <v>0</v>
      </c>
      <c r="R93" s="472">
        <f>+Sklop11[[#This Row],[cena/enota brez DDV v EUR]]+Sklop11[[#This Row],[Davek (EUR)]]</f>
        <v>0</v>
      </c>
      <c r="S93" s="472">
        <f>+Sklop11[[#This Row],[cena/enota brez DDV v EUR]]*Sklop11[[#This Row],[Okvirna količina]]</f>
        <v>0</v>
      </c>
      <c r="T93" s="472">
        <f>+Sklop11[[#This Row],[Končna cena/enoto mere (EUR) z DDV]]*Sklop11[[#This Row],[Okvirna količina]]</f>
        <v>0</v>
      </c>
      <c r="U93" s="171"/>
    </row>
    <row r="94" spans="1:21" s="245" customFormat="1" ht="12">
      <c r="A94" s="80" t="s">
        <v>86</v>
      </c>
      <c r="B94" s="166" t="s">
        <v>720</v>
      </c>
      <c r="C94" s="223">
        <v>100</v>
      </c>
      <c r="D94" s="223" t="s">
        <v>158</v>
      </c>
      <c r="E94" s="224"/>
      <c r="F94" s="300">
        <v>50</v>
      </c>
      <c r="G94" s="368" t="s">
        <v>0</v>
      </c>
      <c r="H94" s="1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94" s="153" t="str">
        <f>IF(Sklop11[[#This Row],[ZAHTEVANA SHEMA KAKOVOSTI]]&lt;&gt;"",Sklop11[[#This Row],[Preračunana masa/volumen/kos na enoto kg]],"")</f>
        <v/>
      </c>
      <c r="J94" s="154"/>
      <c r="K94" s="392"/>
      <c r="L94" s="392"/>
      <c r="M94" s="155"/>
      <c r="N94" s="156"/>
      <c r="O94" s="156"/>
      <c r="P94" s="157"/>
      <c r="Q94" s="472">
        <f>+Sklop11[[#This Row],[cena/enota brez DDV v EUR]]*Sklop11[[#This Row],[Stopnja DDV (%)]]</f>
        <v>0</v>
      </c>
      <c r="R94" s="472">
        <f>+Sklop11[[#This Row],[cena/enota brez DDV v EUR]]+Sklop11[[#This Row],[Davek (EUR)]]</f>
        <v>0</v>
      </c>
      <c r="S94" s="472">
        <f>+Sklop11[[#This Row],[cena/enota brez DDV v EUR]]*Sklop11[[#This Row],[Okvirna količina]]</f>
        <v>0</v>
      </c>
      <c r="T94" s="472">
        <f>+Sklop11[[#This Row],[Končna cena/enoto mere (EUR) z DDV]]*Sklop11[[#This Row],[Okvirna količina]]</f>
        <v>0</v>
      </c>
      <c r="U94" s="171"/>
    </row>
    <row r="95" spans="1:21" s="245" customFormat="1" ht="12">
      <c r="A95" s="80" t="s">
        <v>87</v>
      </c>
      <c r="B95" s="166" t="s">
        <v>722</v>
      </c>
      <c r="C95" s="223">
        <v>100</v>
      </c>
      <c r="D95" s="223" t="s">
        <v>158</v>
      </c>
      <c r="E95" s="224"/>
      <c r="F95" s="300">
        <v>2000</v>
      </c>
      <c r="G95" s="368" t="s">
        <v>0</v>
      </c>
      <c r="H95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95" s="300" t="str">
        <f>IF(Sklop11[[#This Row],[ZAHTEVANA SHEMA KAKOVOSTI]]&lt;&gt;"",Sklop11[[#This Row],[Preračunana masa/volumen/kos na enoto kg]],"")</f>
        <v/>
      </c>
      <c r="J95" s="309"/>
      <c r="K95" s="310"/>
      <c r="L95" s="310"/>
      <c r="M95" s="311"/>
      <c r="N95" s="314"/>
      <c r="O95" s="314"/>
      <c r="P95" s="340"/>
      <c r="Q95" s="314">
        <f>+Sklop11[[#This Row],[cena/enota brez DDV v EUR]]*Sklop11[[#This Row],[Stopnja DDV (%)]]</f>
        <v>0</v>
      </c>
      <c r="R95" s="314">
        <f>+Sklop11[[#This Row],[cena/enota brez DDV v EUR]]+Sklop11[[#This Row],[Davek (EUR)]]</f>
        <v>0</v>
      </c>
      <c r="S95" s="314">
        <f>+Sklop11[[#This Row],[cena/enota brez DDV v EUR]]*Sklop11[[#This Row],[Okvirna količina]]</f>
        <v>0</v>
      </c>
      <c r="T95" s="314">
        <f>+Sklop11[[#This Row],[Končna cena/enoto mere (EUR) z DDV]]*Sklop11[[#This Row],[Okvirna količina]]</f>
        <v>0</v>
      </c>
      <c r="U95" s="217"/>
    </row>
    <row r="96" spans="1:21" s="245" customFormat="1" ht="12">
      <c r="A96" s="80" t="s">
        <v>88</v>
      </c>
      <c r="B96" s="166" t="s">
        <v>718</v>
      </c>
      <c r="C96" s="223">
        <v>100</v>
      </c>
      <c r="D96" s="223" t="s">
        <v>158</v>
      </c>
      <c r="E96" s="224"/>
      <c r="F96" s="300">
        <v>1600</v>
      </c>
      <c r="G96" s="368" t="s">
        <v>0</v>
      </c>
      <c r="H96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96" s="300" t="str">
        <f>IF(Sklop11[[#This Row],[ZAHTEVANA SHEMA KAKOVOSTI]]&lt;&gt;"",Sklop11[[#This Row],[Preračunana masa/volumen/kos na enoto kg]],"")</f>
        <v/>
      </c>
      <c r="J96" s="309"/>
      <c r="K96" s="310"/>
      <c r="L96" s="310"/>
      <c r="M96" s="311"/>
      <c r="N96" s="314"/>
      <c r="O96" s="314"/>
      <c r="P96" s="340"/>
      <c r="Q96" s="314">
        <f>+Sklop11[[#This Row],[cena/enota brez DDV v EUR]]*Sklop11[[#This Row],[Stopnja DDV (%)]]</f>
        <v>0</v>
      </c>
      <c r="R96" s="314">
        <f>+Sklop11[[#This Row],[cena/enota brez DDV v EUR]]+Sklop11[[#This Row],[Davek (EUR)]]</f>
        <v>0</v>
      </c>
      <c r="S96" s="314">
        <f>+Sklop11[[#This Row],[cena/enota brez DDV v EUR]]*Sklop11[[#This Row],[Okvirna količina]]</f>
        <v>0</v>
      </c>
      <c r="T96" s="314">
        <f>+Sklop11[[#This Row],[Končna cena/enoto mere (EUR) z DDV]]*Sklop11[[#This Row],[Okvirna količina]]</f>
        <v>0</v>
      </c>
      <c r="U96" s="217"/>
    </row>
    <row r="97" spans="1:21" s="245" customFormat="1" ht="12">
      <c r="A97" s="80" t="s">
        <v>89</v>
      </c>
      <c r="B97" s="166" t="s">
        <v>719</v>
      </c>
      <c r="C97" s="476">
        <v>80</v>
      </c>
      <c r="D97" s="223" t="s">
        <v>158</v>
      </c>
      <c r="E97" s="477"/>
      <c r="F97" s="355">
        <v>1500</v>
      </c>
      <c r="G97" s="368" t="s">
        <v>0</v>
      </c>
      <c r="H97" s="35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97" s="355" t="str">
        <f>IF(Sklop11[[#This Row],[ZAHTEVANA SHEMA KAKOVOSTI]]&lt;&gt;"",Sklop11[[#This Row],[Preračunana masa/volumen/kos na enoto kg]],"")</f>
        <v/>
      </c>
      <c r="J97" s="464"/>
      <c r="K97" s="465"/>
      <c r="L97" s="465"/>
      <c r="M97" s="467"/>
      <c r="N97" s="469"/>
      <c r="O97" s="469"/>
      <c r="P97" s="470"/>
      <c r="Q97" s="469">
        <f>+Sklop11[[#This Row],[cena/enota brez DDV v EUR]]*Sklop11[[#This Row],[Stopnja DDV (%)]]</f>
        <v>0</v>
      </c>
      <c r="R97" s="469">
        <f>+Sklop11[[#This Row],[cena/enota brez DDV v EUR]]+Sklop11[[#This Row],[Davek (EUR)]]</f>
        <v>0</v>
      </c>
      <c r="S97" s="469">
        <f>+Sklop11[[#This Row],[cena/enota brez DDV v EUR]]*Sklop11[[#This Row],[Okvirna količina]]</f>
        <v>0</v>
      </c>
      <c r="T97" s="469">
        <f>+Sklop11[[#This Row],[Končna cena/enoto mere (EUR) z DDV]]*Sklop11[[#This Row],[Okvirna količina]]</f>
        <v>0</v>
      </c>
      <c r="U97" s="473"/>
    </row>
    <row r="98" spans="1:21" s="245" customFormat="1" ht="12">
      <c r="A98" s="80" t="s">
        <v>90</v>
      </c>
      <c r="B98" s="166" t="s">
        <v>723</v>
      </c>
      <c r="C98" s="223">
        <v>80</v>
      </c>
      <c r="D98" s="223" t="s">
        <v>158</v>
      </c>
      <c r="E98" s="224"/>
      <c r="F98" s="300">
        <v>5000</v>
      </c>
      <c r="G98" s="368" t="s">
        <v>0</v>
      </c>
      <c r="H98" s="1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98" s="153" t="str">
        <f>IF(Sklop11[[#This Row],[ZAHTEVANA SHEMA KAKOVOSTI]]&lt;&gt;"",Sklop11[[#This Row],[Preračunana masa/volumen/kos na enoto kg]],"")</f>
        <v/>
      </c>
      <c r="J98" s="144"/>
      <c r="K98" s="209"/>
      <c r="L98" s="209"/>
      <c r="M98" s="210"/>
      <c r="N98" s="146"/>
      <c r="O98" s="146"/>
      <c r="P98" s="147"/>
      <c r="Q98" s="146">
        <f>+Sklop11[[#This Row],[cena/enota brez DDV v EUR]]*Sklop11[[#This Row],[Stopnja DDV (%)]]</f>
        <v>0</v>
      </c>
      <c r="R98" s="146">
        <f>+Sklop11[[#This Row],[cena/enota brez DDV v EUR]]+Sklop11[[#This Row],[Davek (EUR)]]</f>
        <v>0</v>
      </c>
      <c r="S98" s="146">
        <f>+Sklop11[[#This Row],[cena/enota brez DDV v EUR]]*Sklop11[[#This Row],[Okvirna količina]]</f>
        <v>0</v>
      </c>
      <c r="T98" s="146">
        <f>+Sklop11[[#This Row],[Končna cena/enoto mere (EUR) z DDV]]*Sklop11[[#This Row],[Okvirna količina]]</f>
        <v>0</v>
      </c>
      <c r="U98" s="216"/>
    </row>
    <row r="99" spans="1:21" s="245" customFormat="1" ht="12">
      <c r="A99" s="80" t="s">
        <v>91</v>
      </c>
      <c r="B99" s="166" t="s">
        <v>366</v>
      </c>
      <c r="C99" s="223">
        <v>100</v>
      </c>
      <c r="D99" s="223" t="s">
        <v>158</v>
      </c>
      <c r="E99" s="224"/>
      <c r="F99" s="300">
        <v>100</v>
      </c>
      <c r="G99" s="368" t="s">
        <v>0</v>
      </c>
      <c r="H99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99" s="300" t="str">
        <f>IF(Sklop11[[#This Row],[ZAHTEVANA SHEMA KAKOVOSTI]]&lt;&gt;"",Sklop11[[#This Row],[Preračunana masa/volumen/kos na enoto kg]],"")</f>
        <v/>
      </c>
      <c r="J99" s="309"/>
      <c r="K99" s="310"/>
      <c r="L99" s="310"/>
      <c r="M99" s="311"/>
      <c r="N99" s="314"/>
      <c r="O99" s="314"/>
      <c r="P99" s="340"/>
      <c r="Q99" s="314">
        <f>+Sklop11[[#This Row],[cena/enota brez DDV v EUR]]*Sklop11[[#This Row],[Stopnja DDV (%)]]</f>
        <v>0</v>
      </c>
      <c r="R99" s="314">
        <f>+Sklop11[[#This Row],[cena/enota brez DDV v EUR]]+Sklop11[[#This Row],[Davek (EUR)]]</f>
        <v>0</v>
      </c>
      <c r="S99" s="314">
        <f>+Sklop11[[#This Row],[cena/enota brez DDV v EUR]]*Sklop11[[#This Row],[Okvirna količina]]</f>
        <v>0</v>
      </c>
      <c r="T99" s="314">
        <f>+Sklop11[[#This Row],[Končna cena/enoto mere (EUR) z DDV]]*Sklop11[[#This Row],[Okvirna količina]]</f>
        <v>0</v>
      </c>
      <c r="U99" s="217"/>
    </row>
    <row r="100" spans="1:21" s="245" customFormat="1" ht="12">
      <c r="A100" s="80" t="s">
        <v>92</v>
      </c>
      <c r="B100" s="166" t="s">
        <v>740</v>
      </c>
      <c r="C100" s="223">
        <v>80</v>
      </c>
      <c r="D100" s="223" t="s">
        <v>158</v>
      </c>
      <c r="E100" s="224"/>
      <c r="F100" s="300">
        <v>500</v>
      </c>
      <c r="G100" s="368" t="s">
        <v>0</v>
      </c>
      <c r="H100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00" s="300" t="str">
        <f>IF(Sklop11[[#This Row],[ZAHTEVANA SHEMA KAKOVOSTI]]&lt;&gt;"",Sklop11[[#This Row],[Preračunana masa/volumen/kos na enoto kg]],"")</f>
        <v/>
      </c>
      <c r="J100" s="301"/>
      <c r="K100" s="302"/>
      <c r="L100" s="302"/>
      <c r="M100" s="303"/>
      <c r="N100" s="306"/>
      <c r="O100" s="306"/>
      <c r="P100" s="353"/>
      <c r="Q100" s="354">
        <f>+Sklop11[[#This Row],[cena/enota brez DDV v EUR]]*Sklop11[[#This Row],[Stopnja DDV (%)]]</f>
        <v>0</v>
      </c>
      <c r="R100" s="354">
        <f>+Sklop11[[#This Row],[cena/enota brez DDV v EUR]]+Sklop11[[#This Row],[Davek (EUR)]]</f>
        <v>0</v>
      </c>
      <c r="S100" s="354">
        <f>+Sklop11[[#This Row],[cena/enota brez DDV v EUR]]*Sklop11[[#This Row],[Okvirna količina]]</f>
        <v>0</v>
      </c>
      <c r="T100" s="354">
        <f>+Sklop11[[#This Row],[Končna cena/enoto mere (EUR) z DDV]]*Sklop11[[#This Row],[Okvirna količina]]</f>
        <v>0</v>
      </c>
      <c r="U100" s="110"/>
    </row>
    <row r="101" spans="1:21" s="245" customFormat="1" ht="12">
      <c r="A101" s="80" t="s">
        <v>93</v>
      </c>
      <c r="B101" s="166" t="s">
        <v>900</v>
      </c>
      <c r="C101" s="223">
        <v>60</v>
      </c>
      <c r="D101" s="223" t="s">
        <v>158</v>
      </c>
      <c r="E101" s="224"/>
      <c r="F101" s="300">
        <v>650</v>
      </c>
      <c r="G101" s="368" t="s">
        <v>0</v>
      </c>
      <c r="H101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39</v>
      </c>
      <c r="I101" s="300" t="str">
        <f>IF(Sklop11[[#This Row],[ZAHTEVANA SHEMA KAKOVOSTI]]&lt;&gt;"",Sklop11[[#This Row],[Preračunana masa/volumen/kos na enoto kg]],"")</f>
        <v/>
      </c>
      <c r="J101" s="309"/>
      <c r="K101" s="310"/>
      <c r="L101" s="310"/>
      <c r="M101" s="311"/>
      <c r="N101" s="314"/>
      <c r="O101" s="314"/>
      <c r="P101" s="340"/>
      <c r="Q101" s="314">
        <f>+Sklop11[[#This Row],[cena/enota brez DDV v EUR]]*Sklop11[[#This Row],[Stopnja DDV (%)]]</f>
        <v>0</v>
      </c>
      <c r="R101" s="314">
        <f>+Sklop11[[#This Row],[cena/enota brez DDV v EUR]]+Sklop11[[#This Row],[Davek (EUR)]]</f>
        <v>0</v>
      </c>
      <c r="S101" s="314">
        <f>+Sklop11[[#This Row],[cena/enota brez DDV v EUR]]*Sklop11[[#This Row],[Okvirna količina]]</f>
        <v>0</v>
      </c>
      <c r="T101" s="314">
        <f>+Sklop11[[#This Row],[Končna cena/enoto mere (EUR) z DDV]]*Sklop11[[#This Row],[Okvirna količina]]</f>
        <v>0</v>
      </c>
      <c r="U101" s="217"/>
    </row>
    <row r="102" spans="1:21" s="245" customFormat="1" ht="12">
      <c r="A102" s="80" t="s">
        <v>99</v>
      </c>
      <c r="B102" s="166" t="s">
        <v>706</v>
      </c>
      <c r="C102" s="223">
        <v>60</v>
      </c>
      <c r="D102" s="223" t="s">
        <v>158</v>
      </c>
      <c r="E102" s="177"/>
      <c r="F102" s="300">
        <v>2000</v>
      </c>
      <c r="G102" s="368" t="s">
        <v>0</v>
      </c>
      <c r="H102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02" s="300" t="str">
        <f>IF(Sklop11[[#This Row],[ZAHTEVANA SHEMA KAKOVOSTI]]&lt;&gt;"",Sklop11[[#This Row],[Preračunana masa/volumen/kos na enoto kg]],"")</f>
        <v/>
      </c>
      <c r="J102" s="301"/>
      <c r="K102" s="302"/>
      <c r="L102" s="302"/>
      <c r="M102" s="303"/>
      <c r="N102" s="306"/>
      <c r="O102" s="306"/>
      <c r="P102" s="353"/>
      <c r="Q102" s="354">
        <f>+Sklop11[[#This Row],[cena/enota brez DDV v EUR]]*Sklop11[[#This Row],[Stopnja DDV (%)]]</f>
        <v>0</v>
      </c>
      <c r="R102" s="354">
        <f>+Sklop11[[#This Row],[cena/enota brez DDV v EUR]]+Sklop11[[#This Row],[Davek (EUR)]]</f>
        <v>0</v>
      </c>
      <c r="S102" s="354">
        <f>+Sklop11[[#This Row],[cena/enota brez DDV v EUR]]*Sklop11[[#This Row],[Okvirna količina]]</f>
        <v>0</v>
      </c>
      <c r="T102" s="354">
        <f>+Sklop11[[#This Row],[Končna cena/enoto mere (EUR) z DDV]]*Sklop11[[#This Row],[Okvirna količina]]</f>
        <v>0</v>
      </c>
      <c r="U102" s="110"/>
    </row>
    <row r="103" spans="1:21" s="245" customFormat="1" ht="12">
      <c r="A103" s="80" t="s">
        <v>100</v>
      </c>
      <c r="B103" s="166" t="s">
        <v>367</v>
      </c>
      <c r="C103" s="223">
        <v>100</v>
      </c>
      <c r="D103" s="223" t="s">
        <v>158</v>
      </c>
      <c r="E103" s="177"/>
      <c r="F103" s="300">
        <v>100</v>
      </c>
      <c r="G103" s="368" t="s">
        <v>0</v>
      </c>
      <c r="H103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03" s="300" t="str">
        <f>IF(Sklop11[[#This Row],[ZAHTEVANA SHEMA KAKOVOSTI]]&lt;&gt;"",Sklop11[[#This Row],[Preračunana masa/volumen/kos na enoto kg]],"")</f>
        <v/>
      </c>
      <c r="J103" s="292"/>
      <c r="K103" s="316"/>
      <c r="L103" s="316"/>
      <c r="M103" s="350"/>
      <c r="N103" s="297"/>
      <c r="O103" s="297"/>
      <c r="P103" s="349"/>
      <c r="Q103" s="317">
        <f>+Sklop11[[#This Row],[cena/enota brez DDV v EUR]]*Sklop11[[#This Row],[Stopnja DDV (%)]]</f>
        <v>0</v>
      </c>
      <c r="R103" s="317">
        <f>+Sklop11[[#This Row],[cena/enota brez DDV v EUR]]+Sklop11[[#This Row],[Davek (EUR)]]</f>
        <v>0</v>
      </c>
      <c r="S103" s="317">
        <f>+Sklop11[[#This Row],[cena/enota brez DDV v EUR]]*Sklop11[[#This Row],[Okvirna količina]]</f>
        <v>0</v>
      </c>
      <c r="T103" s="317">
        <f>+Sklop11[[#This Row],[Končna cena/enoto mere (EUR) z DDV]]*Sklop11[[#This Row],[Okvirna količina]]</f>
        <v>0</v>
      </c>
      <c r="U103" s="110"/>
    </row>
    <row r="104" spans="1:21" s="359" customFormat="1">
      <c r="A104" s="80" t="s">
        <v>101</v>
      </c>
      <c r="B104" s="166" t="s">
        <v>707</v>
      </c>
      <c r="C104" s="223">
        <v>60</v>
      </c>
      <c r="D104" s="223" t="s">
        <v>158</v>
      </c>
      <c r="E104" s="177"/>
      <c r="F104" s="300">
        <v>600</v>
      </c>
      <c r="G104" s="368" t="s">
        <v>0</v>
      </c>
      <c r="H104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104" s="300" t="str">
        <f>IF(Sklop11[[#This Row],[ZAHTEVANA SHEMA KAKOVOSTI]]&lt;&gt;"",Sklop11[[#This Row],[Preračunana masa/volumen/kos na enoto kg]],"")</f>
        <v/>
      </c>
      <c r="J104" s="309"/>
      <c r="K104" s="310"/>
      <c r="L104" s="310"/>
      <c r="M104" s="311"/>
      <c r="N104" s="314"/>
      <c r="O104" s="314"/>
      <c r="P104" s="357"/>
      <c r="Q104" s="314">
        <f>+Sklop11[[#This Row],[cena/enota brez DDV v EUR]]*Sklop11[[#This Row],[Stopnja DDV (%)]]</f>
        <v>0</v>
      </c>
      <c r="R104" s="314">
        <f>+Sklop11[[#This Row],[cena/enota brez DDV v EUR]]+Sklop11[[#This Row],[Davek (EUR)]]</f>
        <v>0</v>
      </c>
      <c r="S104" s="314">
        <f>+Sklop11[[#This Row],[cena/enota brez DDV v EUR]]*Sklop11[[#This Row],[Okvirna količina]]</f>
        <v>0</v>
      </c>
      <c r="T104" s="314">
        <f>+Sklop11[[#This Row],[Končna cena/enoto mere (EUR) z DDV]]*Sklop11[[#This Row],[Okvirna količina]]</f>
        <v>0</v>
      </c>
      <c r="U104" s="358"/>
    </row>
    <row r="105" spans="1:21" s="359" customFormat="1">
      <c r="A105" s="80" t="s">
        <v>102</v>
      </c>
      <c r="B105" s="166" t="s">
        <v>731</v>
      </c>
      <c r="C105" s="223">
        <v>80</v>
      </c>
      <c r="D105" s="223" t="s">
        <v>158</v>
      </c>
      <c r="E105" s="224"/>
      <c r="F105" s="300">
        <v>6000</v>
      </c>
      <c r="G105" s="368" t="s">
        <v>0</v>
      </c>
      <c r="H105" s="1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480</v>
      </c>
      <c r="I105" s="153" t="str">
        <f>IF(Sklop11[[#This Row],[ZAHTEVANA SHEMA KAKOVOSTI]]&lt;&gt;"",Sklop11[[#This Row],[Preračunana masa/volumen/kos na enoto kg]],"")</f>
        <v/>
      </c>
      <c r="J105" s="144"/>
      <c r="K105" s="209"/>
      <c r="L105" s="209"/>
      <c r="M105" s="210"/>
      <c r="N105" s="146"/>
      <c r="O105" s="146"/>
      <c r="P105" s="151"/>
      <c r="Q105" s="146">
        <f>+Sklop11[[#This Row],[cena/enota brez DDV v EUR]]*Sklop11[[#This Row],[Stopnja DDV (%)]]</f>
        <v>0</v>
      </c>
      <c r="R105" s="146">
        <f>+Sklop11[[#This Row],[cena/enota brez DDV v EUR]]+Sklop11[[#This Row],[Davek (EUR)]]</f>
        <v>0</v>
      </c>
      <c r="S105" s="146">
        <f>+Sklop11[[#This Row],[cena/enota brez DDV v EUR]]*Sklop11[[#This Row],[Okvirna količina]]</f>
        <v>0</v>
      </c>
      <c r="T105" s="146">
        <f>+Sklop11[[#This Row],[Končna cena/enoto mere (EUR) z DDV]]*Sklop11[[#This Row],[Okvirna količina]]</f>
        <v>0</v>
      </c>
      <c r="U105" s="216"/>
    </row>
    <row r="106" spans="1:21" s="359" customFormat="1">
      <c r="A106" s="80" t="s">
        <v>103</v>
      </c>
      <c r="B106" s="166" t="s">
        <v>730</v>
      </c>
      <c r="C106" s="223">
        <v>80</v>
      </c>
      <c r="D106" s="223" t="s">
        <v>158</v>
      </c>
      <c r="E106" s="224"/>
      <c r="F106" s="300">
        <v>1000</v>
      </c>
      <c r="G106" s="368" t="s">
        <v>0</v>
      </c>
      <c r="H106" s="1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106" s="153" t="str">
        <f>IF(Sklop11[[#This Row],[ZAHTEVANA SHEMA KAKOVOSTI]]&lt;&gt;"",Sklop11[[#This Row],[Preračunana masa/volumen/kos na enoto kg]],"")</f>
        <v/>
      </c>
      <c r="J106" s="144"/>
      <c r="K106" s="209"/>
      <c r="L106" s="209"/>
      <c r="M106" s="210"/>
      <c r="N106" s="146"/>
      <c r="O106" s="146"/>
      <c r="P106" s="151"/>
      <c r="Q106" s="146">
        <f>+Sklop11[[#This Row],[cena/enota brez DDV v EUR]]*Sklop11[[#This Row],[Stopnja DDV (%)]]</f>
        <v>0</v>
      </c>
      <c r="R106" s="146">
        <f>+Sklop11[[#This Row],[cena/enota brez DDV v EUR]]+Sklop11[[#This Row],[Davek (EUR)]]</f>
        <v>0</v>
      </c>
      <c r="S106" s="146">
        <f>+Sklop11[[#This Row],[cena/enota brez DDV v EUR]]*Sklop11[[#This Row],[Okvirna količina]]</f>
        <v>0</v>
      </c>
      <c r="T106" s="146">
        <f>+Sklop11[[#This Row],[Končna cena/enoto mere (EUR) z DDV]]*Sklop11[[#This Row],[Okvirna količina]]</f>
        <v>0</v>
      </c>
      <c r="U106" s="216"/>
    </row>
    <row r="107" spans="1:21" s="359" customFormat="1">
      <c r="A107" s="80" t="s">
        <v>104</v>
      </c>
      <c r="B107" s="166" t="s">
        <v>708</v>
      </c>
      <c r="C107" s="223">
        <v>100</v>
      </c>
      <c r="D107" s="223" t="s">
        <v>158</v>
      </c>
      <c r="E107" s="224"/>
      <c r="F107" s="300">
        <v>300</v>
      </c>
      <c r="G107" s="368" t="s">
        <v>0</v>
      </c>
      <c r="H107" s="1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07" s="153" t="str">
        <f>IF(Sklop11[[#This Row],[ZAHTEVANA SHEMA KAKOVOSTI]]&lt;&gt;"",Sklop11[[#This Row],[Preračunana masa/volumen/kos na enoto kg]],"")</f>
        <v/>
      </c>
      <c r="J107" s="144"/>
      <c r="K107" s="209"/>
      <c r="L107" s="209"/>
      <c r="M107" s="210"/>
      <c r="N107" s="146"/>
      <c r="O107" s="146"/>
      <c r="P107" s="151"/>
      <c r="Q107" s="146">
        <f>+Sklop11[[#This Row],[cena/enota brez DDV v EUR]]*Sklop11[[#This Row],[Stopnja DDV (%)]]</f>
        <v>0</v>
      </c>
      <c r="R107" s="146">
        <f>+Sklop11[[#This Row],[cena/enota brez DDV v EUR]]+Sklop11[[#This Row],[Davek (EUR)]]</f>
        <v>0</v>
      </c>
      <c r="S107" s="146">
        <f>+Sklop11[[#This Row],[cena/enota brez DDV v EUR]]*Sklop11[[#This Row],[Okvirna količina]]</f>
        <v>0</v>
      </c>
      <c r="T107" s="146">
        <f>+Sklop11[[#This Row],[Končna cena/enoto mere (EUR) z DDV]]*Sklop11[[#This Row],[Okvirna količina]]</f>
        <v>0</v>
      </c>
      <c r="U107" s="216"/>
    </row>
    <row r="108" spans="1:21" s="359" customFormat="1">
      <c r="A108" s="80" t="s">
        <v>105</v>
      </c>
      <c r="B108" s="177" t="s">
        <v>737</v>
      </c>
      <c r="C108" s="223">
        <v>60</v>
      </c>
      <c r="D108" s="223" t="s">
        <v>158</v>
      </c>
      <c r="E108" s="177"/>
      <c r="F108" s="300">
        <v>500</v>
      </c>
      <c r="G108" s="368" t="s">
        <v>0</v>
      </c>
      <c r="H108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08" s="300" t="str">
        <f>IF(Sklop11[[#This Row],[ZAHTEVANA SHEMA KAKOVOSTI]]&lt;&gt;"",Sklop11[[#This Row],[Preračunana masa/volumen/kos na enoto kg]],"")</f>
        <v/>
      </c>
      <c r="J108" s="301"/>
      <c r="K108" s="302"/>
      <c r="L108" s="302"/>
      <c r="M108" s="303"/>
      <c r="N108" s="306"/>
      <c r="O108" s="306"/>
      <c r="P108" s="370"/>
      <c r="Q108" s="306">
        <f>+Sklop11[[#This Row],[cena/enota brez DDV v EUR]]*Sklop11[[#This Row],[Stopnja DDV (%)]]</f>
        <v>0</v>
      </c>
      <c r="R108" s="306">
        <f>+Sklop11[[#This Row],[cena/enota brez DDV v EUR]]+Sklop11[[#This Row],[Davek (EUR)]]</f>
        <v>0</v>
      </c>
      <c r="S108" s="306">
        <f>+Sklop11[[#This Row],[cena/enota brez DDV v EUR]]*Sklop11[[#This Row],[Okvirna količina]]</f>
        <v>0</v>
      </c>
      <c r="T108" s="306">
        <f>+Sklop11[[#This Row],[Končna cena/enoto mere (EUR) z DDV]]*Sklop11[[#This Row],[Okvirna količina]]</f>
        <v>0</v>
      </c>
      <c r="U108" s="217"/>
    </row>
    <row r="109" spans="1:21" s="359" customFormat="1">
      <c r="A109" s="80" t="s">
        <v>106</v>
      </c>
      <c r="B109" s="457" t="s">
        <v>738</v>
      </c>
      <c r="C109" s="386">
        <v>80</v>
      </c>
      <c r="D109" s="223" t="s">
        <v>158</v>
      </c>
      <c r="E109" s="460"/>
      <c r="F109" s="300">
        <v>500</v>
      </c>
      <c r="G109" s="368" t="s">
        <v>0</v>
      </c>
      <c r="H109" s="3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09" s="390" t="str">
        <f>IF(Sklop11[[#This Row],[ZAHTEVANA SHEMA KAKOVOSTI]]&lt;&gt;"",Sklop11[[#This Row],[Preračunana masa/volumen/kos na enoto kg]],"")</f>
        <v/>
      </c>
      <c r="J109" s="391"/>
      <c r="K109" s="393"/>
      <c r="L109" s="393"/>
      <c r="M109" s="394"/>
      <c r="N109" s="397"/>
      <c r="O109" s="397"/>
      <c r="P109" s="458"/>
      <c r="Q109" s="397">
        <f>+Sklop11[[#This Row],[cena/enota brez DDV v EUR]]*Sklop11[[#This Row],[Stopnja DDV (%)]]</f>
        <v>0</v>
      </c>
      <c r="R109" s="397">
        <f>+Sklop11[[#This Row],[cena/enota brez DDV v EUR]]+Sklop11[[#This Row],[Davek (EUR)]]</f>
        <v>0</v>
      </c>
      <c r="S109" s="397">
        <f>+Sklop11[[#This Row],[cena/enota brez DDV v EUR]]*Sklop11[[#This Row],[Okvirna količina]]</f>
        <v>0</v>
      </c>
      <c r="T109" s="397">
        <f>+Sklop11[[#This Row],[Končna cena/enoto mere (EUR) z DDV]]*Sklop11[[#This Row],[Okvirna količina]]</f>
        <v>0</v>
      </c>
      <c r="U109" s="459"/>
    </row>
    <row r="110" spans="1:21" s="359" customFormat="1">
      <c r="A110" s="80" t="s">
        <v>107</v>
      </c>
      <c r="B110" s="436" t="s">
        <v>739</v>
      </c>
      <c r="C110" s="386">
        <v>100</v>
      </c>
      <c r="D110" s="223" t="s">
        <v>158</v>
      </c>
      <c r="E110" s="460"/>
      <c r="F110" s="300">
        <v>500</v>
      </c>
      <c r="G110" s="368" t="s">
        <v>0</v>
      </c>
      <c r="H110" s="3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10" s="390" t="str">
        <f>IF(Sklop11[[#This Row],[ZAHTEVANA SHEMA KAKOVOSTI]]&lt;&gt;"",Sklop11[[#This Row],[Preračunana masa/volumen/kos na enoto kg]],"")</f>
        <v/>
      </c>
      <c r="J110" s="438"/>
      <c r="K110" s="466"/>
      <c r="L110" s="466"/>
      <c r="M110" s="468"/>
      <c r="N110" s="439"/>
      <c r="O110" s="439"/>
      <c r="P110" s="471"/>
      <c r="Q110" s="439">
        <f>+Sklop11[[#This Row],[cena/enota brez DDV v EUR]]*Sklop11[[#This Row],[Stopnja DDV (%)]]</f>
        <v>0</v>
      </c>
      <c r="R110" s="439">
        <f>+Sklop11[[#This Row],[cena/enota brez DDV v EUR]]+Sklop11[[#This Row],[Davek (EUR)]]</f>
        <v>0</v>
      </c>
      <c r="S110" s="439">
        <f>+Sklop11[[#This Row],[cena/enota brez DDV v EUR]]*Sklop11[[#This Row],[Okvirna količina]]</f>
        <v>0</v>
      </c>
      <c r="T110" s="439">
        <f>+Sklop11[[#This Row],[Končna cena/enoto mere (EUR) z DDV]]*Sklop11[[#This Row],[Okvirna količina]]</f>
        <v>0</v>
      </c>
      <c r="U110" s="474"/>
    </row>
    <row r="111" spans="1:21">
      <c r="A111" s="178" t="s">
        <v>182</v>
      </c>
      <c r="B111" s="179"/>
      <c r="C111" s="180"/>
      <c r="D111" s="180"/>
      <c r="E111" s="181"/>
      <c r="F111" s="531"/>
      <c r="G111" s="183"/>
      <c r="H111" s="184">
        <f>SUBTOTAL(109,Sklop11[Preračunana masa/volumen/kos na enoto kg])</f>
        <v>12472.5</v>
      </c>
      <c r="I111" s="184">
        <f>SUBTOTAL(109,Sklop11[Živila iz shem kakovosti (kg)])</f>
        <v>0</v>
      </c>
      <c r="J111" s="182"/>
      <c r="K111" s="185"/>
      <c r="L111" s="185"/>
      <c r="M111" s="186"/>
      <c r="N111" s="187"/>
      <c r="O111" s="187"/>
      <c r="P111" s="187"/>
      <c r="Q111" s="188"/>
      <c r="R111" s="182"/>
      <c r="S111" s="188">
        <f>SUBTOTAL(109,Sklop11[Vrednost za okvirno količino (EUR) brez DDV])</f>
        <v>0</v>
      </c>
      <c r="T111" s="188">
        <f>SUBTOTAL(109,Sklop11[Vrednost za okvirno količino (EUR) z DDV])</f>
        <v>0</v>
      </c>
      <c r="U111" s="189">
        <f>SUBTOTAL(103,Sklop11[Shema kakovosti
(nacionalne, evropske)
])</f>
        <v>0</v>
      </c>
    </row>
    <row r="112" spans="1:21" s="278" customFormat="1">
      <c r="A112" s="266"/>
      <c r="B112" s="267"/>
      <c r="C112" s="268"/>
      <c r="D112" s="268"/>
      <c r="E112" s="269"/>
      <c r="F112" s="453"/>
      <c r="G112" s="271"/>
      <c r="H112" s="272"/>
      <c r="I112" s="272"/>
      <c r="J112" s="270"/>
      <c r="K112" s="273"/>
      <c r="L112" s="273"/>
      <c r="M112" s="274"/>
      <c r="N112" s="275"/>
      <c r="O112" s="275"/>
      <c r="P112" s="275"/>
      <c r="Q112" s="276"/>
      <c r="R112" s="270"/>
      <c r="S112" s="276"/>
      <c r="T112" s="276"/>
      <c r="U112" s="277"/>
    </row>
    <row r="113" spans="1:22">
      <c r="A113" s="45" t="s">
        <v>178</v>
      </c>
      <c r="B113" s="17"/>
      <c r="C113" s="29"/>
      <c r="D113" s="29"/>
      <c r="E113" s="104"/>
      <c r="Q113" s="45"/>
      <c r="R113" s="45"/>
      <c r="S113" s="45"/>
      <c r="T113" s="45"/>
    </row>
    <row r="114" spans="1:22">
      <c r="A114" s="12" t="s">
        <v>180</v>
      </c>
      <c r="B114" s="17"/>
      <c r="C114" s="29"/>
      <c r="D114" s="29"/>
      <c r="E114" s="104"/>
    </row>
    <row r="115" spans="1:22">
      <c r="A115" s="99" t="s">
        <v>250</v>
      </c>
      <c r="F115" s="454"/>
      <c r="G115" s="65"/>
      <c r="H115" s="30"/>
      <c r="I115" s="30"/>
      <c r="J115" s="30"/>
      <c r="K115" s="30"/>
      <c r="L115" s="51"/>
      <c r="M115" s="51"/>
      <c r="N115" s="30"/>
      <c r="O115" s="30"/>
      <c r="P115" s="30"/>
      <c r="Q115" s="30"/>
      <c r="R115" s="30"/>
      <c r="V115" s="111"/>
    </row>
    <row r="116" spans="1:22" ht="12.75" customHeight="1">
      <c r="A116" s="113" t="s">
        <v>219</v>
      </c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1"/>
    </row>
    <row r="117" spans="1:22">
      <c r="A117" s="586" t="s">
        <v>240</v>
      </c>
      <c r="B117" s="586"/>
      <c r="C117" s="586"/>
      <c r="D117" s="586"/>
      <c r="E117" s="586"/>
      <c r="F117" s="586"/>
      <c r="G117" s="586"/>
      <c r="H117" s="586"/>
      <c r="I117" s="586"/>
      <c r="J117" s="586"/>
      <c r="K117" s="586"/>
      <c r="L117" s="586"/>
      <c r="M117" s="111"/>
      <c r="N117" s="111"/>
      <c r="O117" s="111"/>
      <c r="P117" s="111"/>
      <c r="Q117" s="111"/>
      <c r="R117" s="111"/>
      <c r="S117" s="111"/>
      <c r="T117" s="111"/>
      <c r="U117" s="111"/>
    </row>
    <row r="118" spans="1:22">
      <c r="N118" s="30"/>
      <c r="O118" s="30"/>
      <c r="P118" s="30"/>
      <c r="Q118" s="30"/>
      <c r="R118" s="30"/>
    </row>
    <row r="119" spans="1:22">
      <c r="A119" s="99" t="s">
        <v>66</v>
      </c>
      <c r="F119" s="454"/>
      <c r="G119" s="65" t="s">
        <v>67</v>
      </c>
      <c r="H119" s="30"/>
      <c r="I119" s="30"/>
      <c r="J119" s="30"/>
      <c r="K119" s="30"/>
      <c r="L119" s="51"/>
      <c r="M119" s="51"/>
      <c r="N119" s="30"/>
      <c r="O119" s="30"/>
      <c r="P119" s="30"/>
      <c r="Q119" s="30" t="s">
        <v>68</v>
      </c>
      <c r="R119" s="30"/>
    </row>
    <row r="120" spans="1:22" ht="15">
      <c r="A120" s="5"/>
      <c r="B120" s="3"/>
      <c r="C120" s="27"/>
      <c r="D120" s="27"/>
      <c r="E120" s="26"/>
      <c r="F120" s="455"/>
      <c r="H120" s="7"/>
      <c r="I120" s="7"/>
      <c r="J120" s="7"/>
      <c r="K120" s="7"/>
      <c r="L120" s="21"/>
      <c r="M120" s="21"/>
      <c r="N120" s="7"/>
      <c r="O120" s="7"/>
      <c r="P120" s="7"/>
      <c r="Q120" s="7"/>
      <c r="R120" s="7"/>
      <c r="S120" s="2"/>
      <c r="T120" s="2"/>
      <c r="U120" s="6"/>
    </row>
    <row r="121" spans="1:22">
      <c r="B121" s="17"/>
      <c r="C121" s="29"/>
      <c r="D121" s="29"/>
      <c r="E121" s="104"/>
    </row>
    <row r="122" spans="1:22">
      <c r="B122" s="17"/>
      <c r="C122" s="29"/>
      <c r="D122" s="29"/>
      <c r="E122" s="104"/>
    </row>
    <row r="123" spans="1:22">
      <c r="B123" s="17"/>
      <c r="C123" s="29"/>
      <c r="D123" s="29"/>
      <c r="E123" s="104"/>
    </row>
    <row r="124" spans="1:22">
      <c r="B124" s="17"/>
      <c r="C124" s="29"/>
      <c r="D124" s="29"/>
      <c r="E124" s="104"/>
    </row>
    <row r="125" spans="1:22">
      <c r="B125" s="17"/>
      <c r="C125" s="29"/>
      <c r="D125" s="29"/>
      <c r="E125" s="104"/>
    </row>
    <row r="126" spans="1:22">
      <c r="B126" s="17"/>
      <c r="C126" s="29"/>
      <c r="D126" s="29"/>
      <c r="E126" s="104"/>
    </row>
    <row r="127" spans="1:22">
      <c r="B127" s="17"/>
      <c r="C127" s="29"/>
      <c r="D127" s="29"/>
      <c r="E127" s="104"/>
    </row>
    <row r="128" spans="1:22">
      <c r="B128" s="17"/>
      <c r="C128" s="29"/>
      <c r="D128" s="29"/>
      <c r="E128" s="104"/>
    </row>
    <row r="129" spans="1:22">
      <c r="B129" s="17"/>
      <c r="C129" s="29"/>
      <c r="D129" s="29"/>
      <c r="E129" s="104"/>
    </row>
    <row r="130" spans="1:22">
      <c r="B130" s="17"/>
      <c r="C130" s="29"/>
      <c r="D130" s="29"/>
      <c r="E130" s="104"/>
    </row>
    <row r="131" spans="1:22">
      <c r="B131" s="17"/>
      <c r="C131" s="29"/>
      <c r="D131" s="29"/>
      <c r="E131" s="104"/>
    </row>
    <row r="132" spans="1:22">
      <c r="B132" s="17"/>
      <c r="C132" s="29"/>
      <c r="D132" s="29"/>
      <c r="E132" s="104"/>
    </row>
    <row r="133" spans="1:22">
      <c r="B133" s="17"/>
      <c r="C133" s="29"/>
      <c r="D133" s="29"/>
      <c r="E133" s="104"/>
    </row>
    <row r="134" spans="1:22" s="19" customFormat="1">
      <c r="A134" s="12"/>
      <c r="B134" s="17"/>
      <c r="C134" s="29"/>
      <c r="D134" s="29"/>
      <c r="E134" s="104"/>
      <c r="F134" s="451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451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451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451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451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451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451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451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451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451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451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451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451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451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451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451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451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451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451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451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451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451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451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451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451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451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451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451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451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451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451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451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451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451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451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451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451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451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451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451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451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451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451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451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451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451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451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451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451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451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451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451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451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451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451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451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451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451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451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451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451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451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451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451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451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451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451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451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451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451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451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451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451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451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451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451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451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451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451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451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451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451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451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451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451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451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451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451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451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451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451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451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451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451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451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451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451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451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451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451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451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451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451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451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451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451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451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451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451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451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451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451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451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451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451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451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451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451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451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9"/>
      <c r="D253" s="29"/>
      <c r="E253" s="104"/>
      <c r="F253" s="451"/>
      <c r="G253" s="105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9"/>
      <c r="D254" s="29"/>
      <c r="E254" s="104"/>
      <c r="F254" s="451"/>
      <c r="G254" s="105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9"/>
      <c r="D255" s="29"/>
      <c r="E255" s="104"/>
      <c r="F255" s="451"/>
      <c r="G255" s="105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9"/>
      <c r="D256" s="29"/>
      <c r="E256" s="104"/>
      <c r="F256" s="451"/>
      <c r="G256" s="105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9"/>
      <c r="D257" s="29"/>
      <c r="E257" s="104"/>
      <c r="F257" s="451"/>
      <c r="G257" s="105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9"/>
      <c r="D258" s="29"/>
      <c r="E258" s="104"/>
      <c r="F258" s="451"/>
      <c r="G258" s="105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9"/>
      <c r="D259" s="29"/>
      <c r="E259" s="104"/>
      <c r="F259" s="451"/>
      <c r="G259" s="105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9"/>
      <c r="D260" s="29"/>
      <c r="E260" s="104"/>
      <c r="F260" s="451"/>
      <c r="G260" s="105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9"/>
      <c r="D261" s="29"/>
      <c r="E261" s="104"/>
      <c r="F261" s="451"/>
      <c r="G261" s="105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9"/>
      <c r="D262" s="29"/>
      <c r="E262" s="104"/>
      <c r="F262" s="451"/>
      <c r="G262" s="105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9"/>
      <c r="D263" s="29"/>
      <c r="E263" s="104"/>
      <c r="F263" s="451"/>
      <c r="G263" s="105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9"/>
      <c r="D264" s="29"/>
      <c r="E264" s="104"/>
      <c r="F264" s="451"/>
      <c r="G264" s="105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9"/>
      <c r="D265" s="29"/>
      <c r="E265" s="104"/>
      <c r="F265" s="451"/>
      <c r="G265" s="105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9"/>
      <c r="D266" s="29"/>
      <c r="E266" s="104"/>
      <c r="F266" s="451"/>
      <c r="G266" s="105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9"/>
      <c r="D267" s="29"/>
      <c r="E267" s="104"/>
      <c r="F267" s="451"/>
      <c r="G267" s="105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9"/>
      <c r="D268" s="29"/>
      <c r="E268" s="104"/>
      <c r="F268" s="451"/>
      <c r="G268" s="105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9"/>
      <c r="D269" s="29"/>
      <c r="E269" s="104"/>
      <c r="F269" s="451"/>
      <c r="G269" s="105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9"/>
      <c r="D270" s="29"/>
      <c r="E270" s="104"/>
      <c r="F270" s="451"/>
      <c r="G270" s="105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9"/>
      <c r="D271" s="29"/>
      <c r="E271" s="104"/>
      <c r="F271" s="451"/>
      <c r="G271" s="105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9"/>
      <c r="D272" s="29"/>
      <c r="E272" s="104"/>
      <c r="F272" s="451"/>
      <c r="G272" s="105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9"/>
      <c r="D273" s="29"/>
      <c r="E273" s="104"/>
      <c r="F273" s="451"/>
      <c r="G273" s="105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9"/>
      <c r="D274" s="29"/>
      <c r="E274" s="104"/>
      <c r="F274" s="451"/>
      <c r="G274" s="105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9"/>
      <c r="D275" s="29"/>
      <c r="E275" s="104"/>
      <c r="F275" s="451"/>
      <c r="G275" s="105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9"/>
      <c r="D276" s="29"/>
      <c r="E276" s="104"/>
      <c r="F276" s="451"/>
      <c r="G276" s="105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9"/>
      <c r="D277" s="29"/>
      <c r="E277" s="104"/>
      <c r="F277" s="451"/>
      <c r="G277" s="105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9"/>
      <c r="D278" s="29"/>
      <c r="E278" s="104"/>
      <c r="F278" s="451"/>
      <c r="G278" s="105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9"/>
      <c r="D279" s="29"/>
      <c r="E279" s="104"/>
      <c r="F279" s="451"/>
      <c r="G279" s="105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9"/>
      <c r="D280" s="29"/>
      <c r="E280" s="104"/>
      <c r="F280" s="451"/>
      <c r="G280" s="105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9"/>
      <c r="D281" s="29"/>
      <c r="E281" s="104"/>
      <c r="F281" s="451"/>
      <c r="G281" s="105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9"/>
      <c r="D282" s="29"/>
      <c r="E282" s="104"/>
      <c r="F282" s="451"/>
      <c r="G282" s="105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9"/>
      <c r="D283" s="29"/>
      <c r="E283" s="104"/>
      <c r="F283" s="451"/>
      <c r="G283" s="105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9"/>
      <c r="D284" s="29"/>
      <c r="E284" s="104"/>
      <c r="F284" s="451"/>
      <c r="G284" s="105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9"/>
      <c r="D285" s="29"/>
      <c r="E285" s="104"/>
      <c r="F285" s="451"/>
      <c r="G285" s="105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9"/>
      <c r="D286" s="29"/>
      <c r="E286" s="104"/>
      <c r="F286" s="451"/>
      <c r="G286" s="105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9"/>
      <c r="D287" s="29"/>
      <c r="E287" s="104"/>
      <c r="F287" s="451"/>
      <c r="G287" s="105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9"/>
      <c r="D288" s="29"/>
      <c r="E288" s="104"/>
      <c r="F288" s="451"/>
      <c r="G288" s="105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9"/>
      <c r="D289" s="29"/>
      <c r="E289" s="104"/>
      <c r="F289" s="451"/>
      <c r="G289" s="105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  <row r="290" spans="1:22" s="19" customFormat="1">
      <c r="A290" s="12"/>
      <c r="B290" s="17"/>
      <c r="C290" s="29"/>
      <c r="D290" s="29"/>
      <c r="E290" s="104"/>
      <c r="F290" s="451"/>
      <c r="G290" s="105"/>
      <c r="L290" s="12"/>
      <c r="M290" s="12"/>
      <c r="N290" s="12"/>
      <c r="O290" s="12"/>
      <c r="P290" s="12"/>
      <c r="Q290" s="12"/>
      <c r="R290" s="12"/>
      <c r="S290" s="12"/>
      <c r="T290" s="12"/>
      <c r="U290" s="65"/>
      <c r="V290" s="12"/>
    </row>
    <row r="291" spans="1:22" s="19" customFormat="1">
      <c r="A291" s="12"/>
      <c r="B291" s="17"/>
      <c r="C291" s="29"/>
      <c r="D291" s="29"/>
      <c r="E291" s="104"/>
      <c r="F291" s="451"/>
      <c r="G291" s="105"/>
      <c r="L291" s="12"/>
      <c r="M291" s="12"/>
      <c r="N291" s="12"/>
      <c r="O291" s="12"/>
      <c r="P291" s="12"/>
      <c r="Q291" s="12"/>
      <c r="R291" s="12"/>
      <c r="S291" s="12"/>
      <c r="T291" s="12"/>
      <c r="U291" s="65"/>
      <c r="V291" s="12"/>
    </row>
    <row r="292" spans="1:22" s="19" customFormat="1">
      <c r="A292" s="12"/>
      <c r="B292" s="17"/>
      <c r="C292" s="29"/>
      <c r="D292" s="29"/>
      <c r="E292" s="104"/>
      <c r="F292" s="451"/>
      <c r="G292" s="105"/>
      <c r="L292" s="12"/>
      <c r="M292" s="12"/>
      <c r="N292" s="12"/>
      <c r="O292" s="12"/>
      <c r="P292" s="12"/>
      <c r="Q292" s="12"/>
      <c r="R292" s="12"/>
      <c r="S292" s="12"/>
      <c r="T292" s="12"/>
      <c r="U292" s="65"/>
      <c r="V292" s="12"/>
    </row>
    <row r="293" spans="1:22" s="19" customFormat="1">
      <c r="A293" s="12"/>
      <c r="B293" s="17"/>
      <c r="C293" s="29"/>
      <c r="D293" s="29"/>
      <c r="E293" s="104"/>
      <c r="F293" s="451"/>
      <c r="G293" s="105"/>
      <c r="L293" s="12"/>
      <c r="M293" s="12"/>
      <c r="N293" s="12"/>
      <c r="O293" s="12"/>
      <c r="P293" s="12"/>
      <c r="Q293" s="12"/>
      <c r="R293" s="12"/>
      <c r="S293" s="12"/>
      <c r="T293" s="12"/>
      <c r="U293" s="65"/>
      <c r="V293" s="12"/>
    </row>
    <row r="294" spans="1:22" s="19" customFormat="1">
      <c r="A294" s="12"/>
      <c r="B294" s="17"/>
      <c r="C294" s="29"/>
      <c r="D294" s="29"/>
      <c r="E294" s="104"/>
      <c r="F294" s="451"/>
      <c r="G294" s="105"/>
      <c r="L294" s="12"/>
      <c r="M294" s="12"/>
      <c r="N294" s="12"/>
      <c r="O294" s="12"/>
      <c r="P294" s="12"/>
      <c r="Q294" s="12"/>
      <c r="R294" s="12"/>
      <c r="S294" s="12"/>
      <c r="T294" s="12"/>
      <c r="U294" s="65"/>
      <c r="V294" s="12"/>
    </row>
    <row r="295" spans="1:22" s="19" customFormat="1">
      <c r="A295" s="12"/>
      <c r="B295" s="17"/>
      <c r="C295" s="29"/>
      <c r="D295" s="29"/>
      <c r="E295" s="104"/>
      <c r="F295" s="451"/>
      <c r="G295" s="105"/>
      <c r="L295" s="12"/>
      <c r="M295" s="12"/>
      <c r="N295" s="12"/>
      <c r="O295" s="12"/>
      <c r="P295" s="12"/>
      <c r="Q295" s="12"/>
      <c r="R295" s="12"/>
      <c r="S295" s="12"/>
      <c r="T295" s="12"/>
      <c r="U295" s="65"/>
      <c r="V295" s="12"/>
    </row>
    <row r="296" spans="1:22" s="19" customFormat="1">
      <c r="A296" s="12"/>
      <c r="B296" s="17"/>
      <c r="C296" s="29"/>
      <c r="D296" s="29"/>
      <c r="E296" s="104"/>
      <c r="F296" s="451"/>
      <c r="G296" s="105"/>
      <c r="L296" s="12"/>
      <c r="M296" s="12"/>
      <c r="N296" s="12"/>
      <c r="O296" s="12"/>
      <c r="P296" s="12"/>
      <c r="Q296" s="12"/>
      <c r="R296" s="12"/>
      <c r="S296" s="12"/>
      <c r="T296" s="12"/>
      <c r="U296" s="65"/>
      <c r="V296" s="12"/>
    </row>
    <row r="297" spans="1:22" s="19" customFormat="1">
      <c r="A297" s="12"/>
      <c r="B297" s="17"/>
      <c r="C297" s="29"/>
      <c r="D297" s="29"/>
      <c r="E297" s="104"/>
      <c r="F297" s="451"/>
      <c r="G297" s="105"/>
      <c r="L297" s="12"/>
      <c r="M297" s="12"/>
      <c r="N297" s="12"/>
      <c r="O297" s="12"/>
      <c r="P297" s="12"/>
      <c r="Q297" s="12"/>
      <c r="R297" s="12"/>
      <c r="S297" s="12"/>
      <c r="T297" s="12"/>
      <c r="U297" s="65"/>
      <c r="V297" s="12"/>
    </row>
    <row r="298" spans="1:22" s="19" customFormat="1">
      <c r="A298" s="12"/>
      <c r="B298" s="17"/>
      <c r="C298" s="29"/>
      <c r="D298" s="29"/>
      <c r="E298" s="104"/>
      <c r="F298" s="451"/>
      <c r="G298" s="105"/>
      <c r="L298" s="12"/>
      <c r="M298" s="12"/>
      <c r="N298" s="12"/>
      <c r="O298" s="12"/>
      <c r="P298" s="12"/>
      <c r="Q298" s="12"/>
      <c r="R298" s="12"/>
      <c r="S298" s="12"/>
      <c r="T298" s="12"/>
      <c r="U298" s="65"/>
      <c r="V298" s="12"/>
    </row>
    <row r="299" spans="1:22" s="19" customFormat="1">
      <c r="A299" s="12"/>
      <c r="B299" s="17"/>
      <c r="C299" s="29"/>
      <c r="D299" s="29"/>
      <c r="E299" s="104"/>
      <c r="F299" s="451"/>
      <c r="G299" s="105"/>
      <c r="L299" s="12"/>
      <c r="M299" s="12"/>
      <c r="N299" s="12"/>
      <c r="O299" s="12"/>
      <c r="P299" s="12"/>
      <c r="Q299" s="12"/>
      <c r="R299" s="12"/>
      <c r="S299" s="12"/>
      <c r="T299" s="12"/>
      <c r="U299" s="65"/>
      <c r="V299" s="12"/>
    </row>
    <row r="300" spans="1:22" s="19" customFormat="1">
      <c r="A300" s="12"/>
      <c r="B300" s="17"/>
      <c r="C300" s="29"/>
      <c r="D300" s="29"/>
      <c r="E300" s="104"/>
      <c r="F300" s="451"/>
      <c r="G300" s="105"/>
      <c r="L300" s="12"/>
      <c r="M300" s="12"/>
      <c r="N300" s="12"/>
      <c r="O300" s="12"/>
      <c r="P300" s="12"/>
      <c r="Q300" s="12"/>
      <c r="R300" s="12"/>
      <c r="S300" s="12"/>
      <c r="T300" s="12"/>
      <c r="U300" s="65"/>
      <c r="V300" s="12"/>
    </row>
    <row r="301" spans="1:22" s="19" customFormat="1">
      <c r="A301" s="12"/>
      <c r="B301" s="17"/>
      <c r="C301" s="29"/>
      <c r="D301" s="29"/>
      <c r="E301" s="104"/>
      <c r="F301" s="451"/>
      <c r="G301" s="105"/>
      <c r="L301" s="12"/>
      <c r="M301" s="12"/>
      <c r="N301" s="12"/>
      <c r="O301" s="12"/>
      <c r="P301" s="12"/>
      <c r="Q301" s="12"/>
      <c r="R301" s="12"/>
      <c r="S301" s="12"/>
      <c r="T301" s="12"/>
      <c r="U301" s="65"/>
      <c r="V301" s="12"/>
    </row>
    <row r="302" spans="1:22" s="19" customFormat="1">
      <c r="A302" s="12"/>
      <c r="B302" s="17"/>
      <c r="C302" s="29"/>
      <c r="D302" s="29"/>
      <c r="E302" s="104"/>
      <c r="F302" s="451"/>
      <c r="G302" s="105"/>
      <c r="L302" s="12"/>
      <c r="M302" s="12"/>
      <c r="N302" s="12"/>
      <c r="O302" s="12"/>
      <c r="P302" s="12"/>
      <c r="Q302" s="12"/>
      <c r="R302" s="12"/>
      <c r="S302" s="12"/>
      <c r="T302" s="12"/>
      <c r="U302" s="65"/>
      <c r="V302" s="12"/>
    </row>
    <row r="303" spans="1:22" s="19" customFormat="1">
      <c r="A303" s="12"/>
      <c r="B303" s="17"/>
      <c r="C303" s="29"/>
      <c r="D303" s="29"/>
      <c r="E303" s="104"/>
      <c r="F303" s="451"/>
      <c r="G303" s="105"/>
      <c r="L303" s="12"/>
      <c r="M303" s="12"/>
      <c r="N303" s="12"/>
      <c r="O303" s="12"/>
      <c r="P303" s="12"/>
      <c r="Q303" s="12"/>
      <c r="R303" s="12"/>
      <c r="S303" s="12"/>
      <c r="T303" s="12"/>
      <c r="U303" s="65"/>
      <c r="V303" s="12"/>
    </row>
    <row r="304" spans="1:22" s="19" customFormat="1">
      <c r="A304" s="12"/>
      <c r="B304" s="17"/>
      <c r="C304" s="29"/>
      <c r="D304" s="29"/>
      <c r="E304" s="104"/>
      <c r="F304" s="451"/>
      <c r="G304" s="105"/>
      <c r="L304" s="12"/>
      <c r="M304" s="12"/>
      <c r="N304" s="12"/>
      <c r="O304" s="12"/>
      <c r="P304" s="12"/>
      <c r="Q304" s="12"/>
      <c r="R304" s="12"/>
      <c r="S304" s="12"/>
      <c r="T304" s="12"/>
      <c r="U304" s="65"/>
      <c r="V304" s="12"/>
    </row>
    <row r="305" spans="1:22" s="19" customFormat="1">
      <c r="A305" s="12"/>
      <c r="B305" s="17"/>
      <c r="C305" s="29"/>
      <c r="D305" s="29"/>
      <c r="E305" s="104"/>
      <c r="F305" s="451"/>
      <c r="G305" s="105"/>
      <c r="L305" s="12"/>
      <c r="M305" s="12"/>
      <c r="N305" s="12"/>
      <c r="O305" s="12"/>
      <c r="P305" s="12"/>
      <c r="Q305" s="12"/>
      <c r="R305" s="12"/>
      <c r="S305" s="12"/>
      <c r="T305" s="12"/>
      <c r="U305" s="65"/>
      <c r="V305" s="12"/>
    </row>
    <row r="306" spans="1:22" s="19" customFormat="1">
      <c r="A306" s="12"/>
      <c r="B306" s="17"/>
      <c r="C306" s="29"/>
      <c r="D306" s="29"/>
      <c r="E306" s="104"/>
      <c r="F306" s="451"/>
      <c r="G306" s="105"/>
      <c r="L306" s="12"/>
      <c r="M306" s="12"/>
      <c r="N306" s="12"/>
      <c r="O306" s="12"/>
      <c r="P306" s="12"/>
      <c r="Q306" s="12"/>
      <c r="R306" s="12"/>
      <c r="S306" s="12"/>
      <c r="T306" s="12"/>
      <c r="U306" s="65"/>
      <c r="V306" s="12"/>
    </row>
    <row r="307" spans="1:22" s="19" customFormat="1">
      <c r="A307" s="12"/>
      <c r="B307" s="17"/>
      <c r="C307" s="29"/>
      <c r="D307" s="29"/>
      <c r="E307" s="104"/>
      <c r="F307" s="451"/>
      <c r="G307" s="105"/>
      <c r="L307" s="12"/>
      <c r="M307" s="12"/>
      <c r="N307" s="12"/>
      <c r="O307" s="12"/>
      <c r="P307" s="12"/>
      <c r="Q307" s="12"/>
      <c r="R307" s="12"/>
      <c r="S307" s="12"/>
      <c r="T307" s="12"/>
      <c r="U307" s="65"/>
      <c r="V307" s="12"/>
    </row>
    <row r="308" spans="1:22" s="19" customFormat="1">
      <c r="A308" s="12"/>
      <c r="B308" s="17"/>
      <c r="C308" s="29"/>
      <c r="D308" s="29"/>
      <c r="E308" s="104"/>
      <c r="F308" s="451"/>
      <c r="G308" s="105"/>
      <c r="L308" s="12"/>
      <c r="M308" s="12"/>
      <c r="N308" s="12"/>
      <c r="O308" s="12"/>
      <c r="P308" s="12"/>
      <c r="Q308" s="12"/>
      <c r="R308" s="12"/>
      <c r="S308" s="12"/>
      <c r="T308" s="12"/>
      <c r="U308" s="65"/>
      <c r="V308" s="12"/>
    </row>
    <row r="309" spans="1:22" s="19" customFormat="1">
      <c r="A309" s="12"/>
      <c r="B309" s="17"/>
      <c r="C309" s="29"/>
      <c r="D309" s="29"/>
      <c r="E309" s="104"/>
      <c r="F309" s="451"/>
      <c r="G309" s="105"/>
      <c r="L309" s="12"/>
      <c r="M309" s="12"/>
      <c r="N309" s="12"/>
      <c r="O309" s="12"/>
      <c r="P309" s="12"/>
      <c r="Q309" s="12"/>
      <c r="R309" s="12"/>
      <c r="S309" s="12"/>
      <c r="T309" s="12"/>
      <c r="U309" s="65"/>
      <c r="V309" s="12"/>
    </row>
    <row r="310" spans="1:22" s="19" customFormat="1">
      <c r="A310" s="12"/>
      <c r="B310" s="17"/>
      <c r="C310" s="29"/>
      <c r="D310" s="29"/>
      <c r="E310" s="104"/>
      <c r="F310" s="451"/>
      <c r="G310" s="105"/>
      <c r="L310" s="12"/>
      <c r="M310" s="12"/>
      <c r="N310" s="12"/>
      <c r="O310" s="12"/>
      <c r="P310" s="12"/>
      <c r="Q310" s="12"/>
      <c r="R310" s="12"/>
      <c r="S310" s="12"/>
      <c r="T310" s="12"/>
      <c r="U310" s="65"/>
      <c r="V310" s="12"/>
    </row>
    <row r="311" spans="1:22" s="19" customFormat="1">
      <c r="A311" s="12"/>
      <c r="B311" s="17"/>
      <c r="C311" s="29"/>
      <c r="D311" s="29"/>
      <c r="E311" s="104"/>
      <c r="F311" s="451"/>
      <c r="G311" s="105"/>
      <c r="L311" s="12"/>
      <c r="M311" s="12"/>
      <c r="N311" s="12"/>
      <c r="O311" s="12"/>
      <c r="P311" s="12"/>
      <c r="Q311" s="12"/>
      <c r="R311" s="12"/>
      <c r="S311" s="12"/>
      <c r="T311" s="12"/>
      <c r="U311" s="65"/>
      <c r="V311" s="12"/>
    </row>
    <row r="312" spans="1:22" s="19" customFormat="1">
      <c r="A312" s="12"/>
      <c r="B312" s="17"/>
      <c r="C312" s="29"/>
      <c r="D312" s="29"/>
      <c r="E312" s="104"/>
      <c r="F312" s="451"/>
      <c r="G312" s="105"/>
      <c r="L312" s="12"/>
      <c r="M312" s="12"/>
      <c r="N312" s="12"/>
      <c r="O312" s="12"/>
      <c r="P312" s="12"/>
      <c r="Q312" s="12"/>
      <c r="R312" s="12"/>
      <c r="S312" s="12"/>
      <c r="T312" s="12"/>
      <c r="U312" s="65"/>
      <c r="V312" s="12"/>
    </row>
    <row r="313" spans="1:22" s="19" customFormat="1">
      <c r="A313" s="12"/>
      <c r="B313" s="17"/>
      <c r="C313" s="29"/>
      <c r="D313" s="29"/>
      <c r="E313" s="104"/>
      <c r="F313" s="451"/>
      <c r="G313" s="105"/>
      <c r="L313" s="12"/>
      <c r="M313" s="12"/>
      <c r="N313" s="12"/>
      <c r="O313" s="12"/>
      <c r="P313" s="12"/>
      <c r="Q313" s="12"/>
      <c r="R313" s="12"/>
      <c r="S313" s="12"/>
      <c r="T313" s="12"/>
      <c r="U313" s="65"/>
      <c r="V313" s="12"/>
    </row>
    <row r="314" spans="1:22" s="19" customFormat="1">
      <c r="A314" s="12"/>
      <c r="B314" s="17"/>
      <c r="C314" s="29"/>
      <c r="D314" s="29"/>
      <c r="E314" s="104"/>
      <c r="F314" s="451"/>
      <c r="G314" s="105"/>
      <c r="L314" s="12"/>
      <c r="M314" s="12"/>
      <c r="N314" s="12"/>
      <c r="O314" s="12"/>
      <c r="P314" s="12"/>
      <c r="Q314" s="12"/>
      <c r="R314" s="12"/>
      <c r="S314" s="12"/>
      <c r="T314" s="12"/>
      <c r="U314" s="65"/>
      <c r="V314" s="12"/>
    </row>
    <row r="315" spans="1:22" s="19" customFormat="1">
      <c r="A315" s="12"/>
      <c r="B315" s="17"/>
      <c r="C315" s="29"/>
      <c r="D315" s="29"/>
      <c r="E315" s="104"/>
      <c r="F315" s="451"/>
      <c r="G315" s="105"/>
      <c r="L315" s="12"/>
      <c r="M315" s="12"/>
      <c r="N315" s="12"/>
      <c r="O315" s="12"/>
      <c r="P315" s="12"/>
      <c r="Q315" s="12"/>
      <c r="R315" s="12"/>
      <c r="S315" s="12"/>
      <c r="T315" s="12"/>
      <c r="U315" s="65"/>
      <c r="V315" s="12"/>
    </row>
    <row r="316" spans="1:22" s="19" customFormat="1">
      <c r="A316" s="12"/>
      <c r="B316" s="17"/>
      <c r="C316" s="29"/>
      <c r="D316" s="29"/>
      <c r="E316" s="104"/>
      <c r="F316" s="451"/>
      <c r="G316" s="105"/>
      <c r="L316" s="12"/>
      <c r="M316" s="12"/>
      <c r="N316" s="12"/>
      <c r="O316" s="12"/>
      <c r="P316" s="12"/>
      <c r="Q316" s="12"/>
      <c r="R316" s="12"/>
      <c r="S316" s="12"/>
      <c r="T316" s="12"/>
      <c r="U316" s="65"/>
      <c r="V316" s="12"/>
    </row>
    <row r="317" spans="1:22" s="19" customFormat="1">
      <c r="A317" s="12"/>
      <c r="B317" s="17"/>
      <c r="C317" s="29"/>
      <c r="D317" s="29"/>
      <c r="E317" s="104"/>
      <c r="F317" s="451"/>
      <c r="G317" s="105"/>
      <c r="L317" s="12"/>
      <c r="M317" s="12"/>
      <c r="N317" s="12"/>
      <c r="O317" s="12"/>
      <c r="P317" s="12"/>
      <c r="Q317" s="12"/>
      <c r="R317" s="12"/>
      <c r="S317" s="12"/>
      <c r="T317" s="12"/>
      <c r="U317" s="65"/>
      <c r="V317" s="12"/>
    </row>
    <row r="318" spans="1:22" s="19" customFormat="1">
      <c r="A318" s="12"/>
      <c r="B318" s="17"/>
      <c r="C318" s="29"/>
      <c r="D318" s="29"/>
      <c r="E318" s="104"/>
      <c r="F318" s="451"/>
      <c r="G318" s="105"/>
      <c r="L318" s="12"/>
      <c r="M318" s="12"/>
      <c r="N318" s="12"/>
      <c r="O318" s="12"/>
      <c r="P318" s="12"/>
      <c r="Q318" s="12"/>
      <c r="R318" s="12"/>
      <c r="S318" s="12"/>
      <c r="T318" s="12"/>
      <c r="U318" s="65"/>
      <c r="V318" s="12"/>
    </row>
    <row r="319" spans="1:22" s="19" customFormat="1">
      <c r="A319" s="12"/>
      <c r="B319" s="17"/>
      <c r="C319" s="29"/>
      <c r="D319" s="29"/>
      <c r="E319" s="104"/>
      <c r="F319" s="451"/>
      <c r="G319" s="105"/>
      <c r="L319" s="12"/>
      <c r="M319" s="12"/>
      <c r="N319" s="12"/>
      <c r="O319" s="12"/>
      <c r="P319" s="12"/>
      <c r="Q319" s="12"/>
      <c r="R319" s="12"/>
      <c r="S319" s="12"/>
      <c r="T319" s="12"/>
      <c r="U319" s="65"/>
      <c r="V319" s="12"/>
    </row>
    <row r="320" spans="1:22" s="19" customFormat="1">
      <c r="A320" s="12"/>
      <c r="B320" s="17"/>
      <c r="C320" s="29"/>
      <c r="D320" s="29"/>
      <c r="E320" s="104"/>
      <c r="F320" s="451"/>
      <c r="G320" s="105"/>
      <c r="L320" s="12"/>
      <c r="M320" s="12"/>
      <c r="N320" s="12"/>
      <c r="O320" s="12"/>
      <c r="P320" s="12"/>
      <c r="Q320" s="12"/>
      <c r="R320" s="12"/>
      <c r="S320" s="12"/>
      <c r="T320" s="12"/>
      <c r="U320" s="65"/>
      <c r="V320" s="12"/>
    </row>
    <row r="321" spans="1:22" s="19" customFormat="1">
      <c r="A321" s="12"/>
      <c r="B321" s="17"/>
      <c r="C321" s="29"/>
      <c r="D321" s="29"/>
      <c r="E321" s="104"/>
      <c r="F321" s="451"/>
      <c r="G321" s="105"/>
      <c r="L321" s="12"/>
      <c r="M321" s="12"/>
      <c r="N321" s="12"/>
      <c r="O321" s="12"/>
      <c r="P321" s="12"/>
      <c r="Q321" s="12"/>
      <c r="R321" s="12"/>
      <c r="S321" s="12"/>
      <c r="T321" s="12"/>
      <c r="U321" s="65"/>
      <c r="V321" s="12"/>
    </row>
    <row r="322" spans="1:22" s="19" customFormat="1">
      <c r="A322" s="12"/>
      <c r="B322" s="17"/>
      <c r="C322" s="29"/>
      <c r="D322" s="29"/>
      <c r="E322" s="104"/>
      <c r="F322" s="451"/>
      <c r="G322" s="105"/>
      <c r="L322" s="12"/>
      <c r="M322" s="12"/>
      <c r="N322" s="12"/>
      <c r="O322" s="12"/>
      <c r="P322" s="12"/>
      <c r="Q322" s="12"/>
      <c r="R322" s="12"/>
      <c r="S322" s="12"/>
      <c r="T322" s="12"/>
      <c r="U322" s="65"/>
      <c r="V322" s="12"/>
    </row>
    <row r="323" spans="1:22" s="19" customFormat="1">
      <c r="A323" s="12"/>
      <c r="B323" s="17"/>
      <c r="C323" s="29"/>
      <c r="D323" s="29"/>
      <c r="E323" s="104"/>
      <c r="F323" s="451"/>
      <c r="G323" s="105"/>
      <c r="L323" s="12"/>
      <c r="M323" s="12"/>
      <c r="N323" s="12"/>
      <c r="O323" s="12"/>
      <c r="P323" s="12"/>
      <c r="Q323" s="12"/>
      <c r="R323" s="12"/>
      <c r="S323" s="12"/>
      <c r="T323" s="12"/>
      <c r="U323" s="65"/>
      <c r="V323" s="12"/>
    </row>
    <row r="324" spans="1:22" s="19" customFormat="1">
      <c r="A324" s="12"/>
      <c r="B324" s="17"/>
      <c r="C324" s="29"/>
      <c r="D324" s="29"/>
      <c r="E324" s="104"/>
      <c r="F324" s="451"/>
      <c r="G324" s="105"/>
      <c r="L324" s="12"/>
      <c r="M324" s="12"/>
      <c r="N324" s="12"/>
      <c r="O324" s="12"/>
      <c r="P324" s="12"/>
      <c r="Q324" s="12"/>
      <c r="R324" s="12"/>
      <c r="S324" s="12"/>
      <c r="T324" s="12"/>
      <c r="U324" s="65"/>
      <c r="V324" s="12"/>
    </row>
    <row r="325" spans="1:22" s="19" customFormat="1">
      <c r="A325" s="12"/>
      <c r="B325" s="17"/>
      <c r="C325" s="29"/>
      <c r="D325" s="29"/>
      <c r="E325" s="104"/>
      <c r="F325" s="451"/>
      <c r="G325" s="105"/>
      <c r="L325" s="12"/>
      <c r="M325" s="12"/>
      <c r="N325" s="12"/>
      <c r="O325" s="12"/>
      <c r="P325" s="12"/>
      <c r="Q325" s="12"/>
      <c r="R325" s="12"/>
      <c r="S325" s="12"/>
      <c r="T325" s="12"/>
      <c r="U325" s="65"/>
      <c r="V325" s="12"/>
    </row>
    <row r="326" spans="1:22" s="19" customFormat="1">
      <c r="A326" s="12"/>
      <c r="B326" s="17"/>
      <c r="C326" s="29"/>
      <c r="D326" s="29"/>
      <c r="E326" s="104"/>
      <c r="F326" s="451"/>
      <c r="G326" s="105"/>
      <c r="L326" s="12"/>
      <c r="M326" s="12"/>
      <c r="N326" s="12"/>
      <c r="O326" s="12"/>
      <c r="P326" s="12"/>
      <c r="Q326" s="12"/>
      <c r="R326" s="12"/>
      <c r="S326" s="12"/>
      <c r="T326" s="12"/>
      <c r="U326" s="65"/>
      <c r="V326" s="12"/>
    </row>
    <row r="327" spans="1:22" s="19" customFormat="1">
      <c r="A327" s="12"/>
      <c r="B327" s="17"/>
      <c r="C327" s="29"/>
      <c r="D327" s="29"/>
      <c r="E327" s="104"/>
      <c r="F327" s="451"/>
      <c r="G327" s="105"/>
      <c r="L327" s="12"/>
      <c r="M327" s="12"/>
      <c r="N327" s="12"/>
      <c r="O327" s="12"/>
      <c r="P327" s="12"/>
      <c r="Q327" s="12"/>
      <c r="R327" s="12"/>
      <c r="S327" s="12"/>
      <c r="T327" s="12"/>
      <c r="U327" s="65"/>
      <c r="V327" s="12"/>
    </row>
    <row r="328" spans="1:22" s="19" customFormat="1">
      <c r="A328" s="12"/>
      <c r="B328" s="17"/>
      <c r="C328" s="29"/>
      <c r="D328" s="29"/>
      <c r="E328" s="104"/>
      <c r="F328" s="451"/>
      <c r="G328" s="105"/>
      <c r="L328" s="12"/>
      <c r="M328" s="12"/>
      <c r="N328" s="12"/>
      <c r="O328" s="12"/>
      <c r="P328" s="12"/>
      <c r="Q328" s="12"/>
      <c r="R328" s="12"/>
      <c r="S328" s="12"/>
      <c r="T328" s="12"/>
      <c r="U328" s="65"/>
      <c r="V328" s="12"/>
    </row>
    <row r="329" spans="1:22" s="19" customFormat="1">
      <c r="A329" s="12"/>
      <c r="B329" s="17"/>
      <c r="C329" s="29"/>
      <c r="D329" s="29"/>
      <c r="E329" s="104"/>
      <c r="F329" s="451"/>
      <c r="G329" s="105"/>
      <c r="L329" s="12"/>
      <c r="M329" s="12"/>
      <c r="N329" s="12"/>
      <c r="O329" s="12"/>
      <c r="P329" s="12"/>
      <c r="Q329" s="12"/>
      <c r="R329" s="12"/>
      <c r="S329" s="12"/>
      <c r="T329" s="12"/>
      <c r="U329" s="65"/>
      <c r="V329" s="12"/>
    </row>
    <row r="330" spans="1:22" s="19" customFormat="1">
      <c r="A330" s="12"/>
      <c r="B330" s="17"/>
      <c r="C330" s="29"/>
      <c r="D330" s="29"/>
      <c r="E330" s="104"/>
      <c r="F330" s="451"/>
      <c r="G330" s="105"/>
      <c r="L330" s="12"/>
      <c r="M330" s="12"/>
      <c r="N330" s="12"/>
      <c r="O330" s="12"/>
      <c r="P330" s="12"/>
      <c r="Q330" s="12"/>
      <c r="R330" s="12"/>
      <c r="S330" s="12"/>
      <c r="T330" s="12"/>
      <c r="U330" s="65"/>
      <c r="V330" s="12"/>
    </row>
    <row r="331" spans="1:22" s="19" customFormat="1">
      <c r="A331" s="12"/>
      <c r="B331" s="17"/>
      <c r="C331" s="29"/>
      <c r="D331" s="29"/>
      <c r="E331" s="104"/>
      <c r="F331" s="451"/>
      <c r="G331" s="105"/>
      <c r="L331" s="12"/>
      <c r="M331" s="12"/>
      <c r="N331" s="12"/>
      <c r="O331" s="12"/>
      <c r="P331" s="12"/>
      <c r="Q331" s="12"/>
      <c r="R331" s="12"/>
      <c r="S331" s="12"/>
      <c r="T331" s="12"/>
      <c r="U331" s="65"/>
      <c r="V331" s="12"/>
    </row>
    <row r="332" spans="1:22" s="19" customFormat="1">
      <c r="A332" s="12"/>
      <c r="B332" s="17"/>
      <c r="C332" s="29"/>
      <c r="D332" s="29"/>
      <c r="E332" s="104"/>
      <c r="F332" s="451"/>
      <c r="G332" s="105"/>
      <c r="L332" s="12"/>
      <c r="M332" s="12"/>
      <c r="N332" s="12"/>
      <c r="O332" s="12"/>
      <c r="P332" s="12"/>
      <c r="Q332" s="12"/>
      <c r="R332" s="12"/>
      <c r="S332" s="12"/>
      <c r="T332" s="12"/>
      <c r="U332" s="65"/>
      <c r="V332" s="12"/>
    </row>
    <row r="333" spans="1:22" s="19" customFormat="1">
      <c r="A333" s="12"/>
      <c r="B333" s="17"/>
      <c r="C333" s="29"/>
      <c r="D333" s="29"/>
      <c r="E333" s="104"/>
      <c r="F333" s="451"/>
      <c r="G333" s="105"/>
      <c r="L333" s="12"/>
      <c r="M333" s="12"/>
      <c r="N333" s="12"/>
      <c r="O333" s="12"/>
      <c r="P333" s="12"/>
      <c r="Q333" s="12"/>
      <c r="R333" s="12"/>
      <c r="S333" s="12"/>
      <c r="T333" s="12"/>
      <c r="U333" s="65"/>
      <c r="V333" s="12"/>
    </row>
    <row r="334" spans="1:22" s="19" customFormat="1">
      <c r="A334" s="12"/>
      <c r="B334" s="17"/>
      <c r="C334" s="29"/>
      <c r="D334" s="29"/>
      <c r="E334" s="104"/>
      <c r="F334" s="451"/>
      <c r="G334" s="105"/>
      <c r="L334" s="12"/>
      <c r="M334" s="12"/>
      <c r="N334" s="12"/>
      <c r="O334" s="12"/>
      <c r="P334" s="12"/>
      <c r="Q334" s="12"/>
      <c r="R334" s="12"/>
      <c r="S334" s="12"/>
      <c r="T334" s="12"/>
      <c r="U334" s="65"/>
      <c r="V334" s="12"/>
    </row>
    <row r="335" spans="1:22" s="19" customFormat="1">
      <c r="A335" s="12"/>
      <c r="B335" s="17"/>
      <c r="C335" s="29"/>
      <c r="D335" s="29"/>
      <c r="E335" s="104"/>
      <c r="F335" s="451"/>
      <c r="G335" s="105"/>
      <c r="L335" s="12"/>
      <c r="M335" s="12"/>
      <c r="N335" s="12"/>
      <c r="O335" s="12"/>
      <c r="P335" s="12"/>
      <c r="Q335" s="12"/>
      <c r="R335" s="12"/>
      <c r="S335" s="12"/>
      <c r="T335" s="12"/>
      <c r="U335" s="65"/>
      <c r="V335" s="12"/>
    </row>
    <row r="336" spans="1:22" s="19" customFormat="1">
      <c r="A336" s="12"/>
      <c r="B336" s="17"/>
      <c r="C336" s="29"/>
      <c r="D336" s="29"/>
      <c r="E336" s="104"/>
      <c r="F336" s="451"/>
      <c r="G336" s="105"/>
      <c r="L336" s="12"/>
      <c r="M336" s="12"/>
      <c r="N336" s="12"/>
      <c r="O336" s="12"/>
      <c r="P336" s="12"/>
      <c r="Q336" s="12"/>
      <c r="R336" s="12"/>
      <c r="S336" s="12"/>
      <c r="T336" s="12"/>
      <c r="U336" s="65"/>
      <c r="V336" s="12"/>
    </row>
    <row r="337" spans="1:22" s="19" customFormat="1">
      <c r="A337" s="12"/>
      <c r="B337" s="17"/>
      <c r="C337" s="29"/>
      <c r="D337" s="29"/>
      <c r="E337" s="104"/>
      <c r="F337" s="451"/>
      <c r="G337" s="105"/>
      <c r="L337" s="12"/>
      <c r="M337" s="12"/>
      <c r="N337" s="12"/>
      <c r="O337" s="12"/>
      <c r="P337" s="12"/>
      <c r="Q337" s="12"/>
      <c r="R337" s="12"/>
      <c r="S337" s="12"/>
      <c r="T337" s="12"/>
      <c r="U337" s="65"/>
      <c r="V337" s="12"/>
    </row>
    <row r="338" spans="1:22" s="19" customFormat="1">
      <c r="A338" s="12"/>
      <c r="B338" s="17"/>
      <c r="C338" s="29"/>
      <c r="D338" s="29"/>
      <c r="E338" s="104"/>
      <c r="F338" s="451"/>
      <c r="G338" s="105"/>
      <c r="L338" s="12"/>
      <c r="M338" s="12"/>
      <c r="N338" s="12"/>
      <c r="O338" s="12"/>
      <c r="P338" s="12"/>
      <c r="Q338" s="12"/>
      <c r="R338" s="12"/>
      <c r="S338" s="12"/>
      <c r="T338" s="12"/>
      <c r="U338" s="65"/>
      <c r="V338" s="12"/>
    </row>
    <row r="339" spans="1:22" s="19" customFormat="1">
      <c r="A339" s="12"/>
      <c r="B339" s="17"/>
      <c r="C339" s="29"/>
      <c r="D339" s="29"/>
      <c r="E339" s="104"/>
      <c r="F339" s="451"/>
      <c r="G339" s="105"/>
      <c r="L339" s="12"/>
      <c r="M339" s="12"/>
      <c r="N339" s="12"/>
      <c r="O339" s="12"/>
      <c r="P339" s="12"/>
      <c r="Q339" s="12"/>
      <c r="R339" s="12"/>
      <c r="S339" s="12"/>
      <c r="T339" s="12"/>
      <c r="U339" s="65"/>
      <c r="V339" s="12"/>
    </row>
    <row r="340" spans="1:22" s="19" customFormat="1">
      <c r="A340" s="12"/>
      <c r="B340" s="17"/>
      <c r="C340" s="29"/>
      <c r="D340" s="29"/>
      <c r="E340" s="104"/>
      <c r="F340" s="451"/>
      <c r="G340" s="105"/>
      <c r="L340" s="12"/>
      <c r="M340" s="12"/>
      <c r="N340" s="12"/>
      <c r="O340" s="12"/>
      <c r="P340" s="12"/>
      <c r="Q340" s="12"/>
      <c r="R340" s="12"/>
      <c r="S340" s="12"/>
      <c r="T340" s="12"/>
      <c r="U340" s="65"/>
      <c r="V340" s="12"/>
    </row>
    <row r="341" spans="1:22" s="19" customFormat="1">
      <c r="A341" s="12"/>
      <c r="B341" s="17"/>
      <c r="C341" s="29"/>
      <c r="D341" s="29"/>
      <c r="E341" s="104"/>
      <c r="F341" s="451"/>
      <c r="G341" s="105"/>
      <c r="L341" s="12"/>
      <c r="M341" s="12"/>
      <c r="N341" s="12"/>
      <c r="O341" s="12"/>
      <c r="P341" s="12"/>
      <c r="Q341" s="12"/>
      <c r="R341" s="12"/>
      <c r="S341" s="12"/>
      <c r="T341" s="12"/>
      <c r="U341" s="65"/>
      <c r="V341" s="12"/>
    </row>
    <row r="342" spans="1:22" s="19" customFormat="1">
      <c r="A342" s="12"/>
      <c r="B342" s="17"/>
      <c r="C342" s="29"/>
      <c r="D342" s="29"/>
      <c r="E342" s="104"/>
      <c r="F342" s="451"/>
      <c r="G342" s="105"/>
      <c r="L342" s="12"/>
      <c r="M342" s="12"/>
      <c r="N342" s="12"/>
      <c r="O342" s="12"/>
      <c r="P342" s="12"/>
      <c r="Q342" s="12"/>
      <c r="R342" s="12"/>
      <c r="S342" s="12"/>
      <c r="T342" s="12"/>
      <c r="U342" s="65"/>
      <c r="V342" s="12"/>
    </row>
    <row r="343" spans="1:22">
      <c r="B343" s="17"/>
      <c r="C343" s="29"/>
      <c r="D343" s="29"/>
      <c r="E343" s="104"/>
    </row>
  </sheetData>
  <sheetProtection insertRows="0" deleteRows="0"/>
  <protectedRanges>
    <protectedRange sqref="J118:P1048576 U118:U1048576 U110:U116 J110:P116 J1:P103 U1:U103" name="Obseg1"/>
    <protectedRange sqref="U117 M117:P117" name="Obseg1_1"/>
    <protectedRange sqref="J117:L117" name="Obseg1_2"/>
  </protectedRanges>
  <mergeCells count="8">
    <mergeCell ref="A117:L11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26">
    <cfRule type="colorScale" priority="4">
      <colorScale>
        <cfvo type="min"/>
        <cfvo type="max"/>
        <color rgb="FFFCFCFF"/>
        <color rgb="FFF8696B"/>
      </colorScale>
    </cfRule>
  </conditionalFormatting>
  <conditionalFormatting sqref="B45:B47 B33 B39 B23:B25 B27:B30 B18:B20">
    <cfRule type="colorScale" priority="6542">
      <colorScale>
        <cfvo type="min"/>
        <cfvo type="max"/>
        <color rgb="FFFCFCFF"/>
        <color rgb="FFF8696B"/>
      </colorScale>
    </cfRule>
  </conditionalFormatting>
  <conditionalFormatting sqref="B50">
    <cfRule type="colorScale" priority="7">
      <colorScale>
        <cfvo type="min"/>
        <cfvo type="max"/>
        <color rgb="FFFCFCFF"/>
        <color rgb="FFF8696B"/>
      </colorScale>
    </cfRule>
  </conditionalFormatting>
  <conditionalFormatting sqref="B51">
    <cfRule type="colorScale" priority="3">
      <colorScale>
        <cfvo type="min"/>
        <cfvo type="max"/>
        <color rgb="FFFCFCFF"/>
        <color rgb="FFF8696B"/>
      </colorScale>
    </cfRule>
  </conditionalFormatting>
  <conditionalFormatting sqref="B52">
    <cfRule type="colorScale" priority="2">
      <colorScale>
        <cfvo type="min"/>
        <cfvo type="max"/>
        <color rgb="FFFCFCFF"/>
        <color rgb="FFF8696B"/>
      </colorScale>
    </cfRule>
  </conditionalFormatting>
  <conditionalFormatting sqref="B53:B69 B71:B99">
    <cfRule type="colorScale" priority="6538">
      <colorScale>
        <cfvo type="min"/>
        <cfvo type="max"/>
        <color rgb="FFFCFCFF"/>
        <color rgb="FFF8696B"/>
      </colorScale>
    </cfRule>
  </conditionalFormatting>
  <conditionalFormatting sqref="E100:E110 B100:B110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58"/>
  <sheetViews>
    <sheetView zoomScale="90" zoomScaleNormal="90" zoomScaleSheetLayoutView="100" workbookViewId="0">
      <selection activeCell="X33" sqref="X33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77" t="str">
        <f>+'prva stran'!B6</f>
        <v>OSNOVNA ŠOLA ZREČE</v>
      </c>
      <c r="D2" s="578"/>
      <c r="E2" s="578"/>
      <c r="F2" s="578"/>
      <c r="G2" s="578"/>
      <c r="H2" s="578"/>
      <c r="I2" s="578"/>
      <c r="J2" s="578"/>
    </row>
    <row r="3" spans="1:21" ht="15">
      <c r="B3" s="47" t="s">
        <v>131</v>
      </c>
      <c r="C3" s="579" t="str">
        <f>+'prva stran'!B7</f>
        <v>ŠOLSKA CESTA 3, 3214 ZREČE</v>
      </c>
      <c r="D3" s="580"/>
      <c r="E3" s="580"/>
      <c r="F3" s="580"/>
      <c r="G3" s="580"/>
      <c r="H3" s="580"/>
      <c r="I3" s="580"/>
      <c r="J3" s="580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81">
        <f>+'prva stran'!B10</f>
        <v>0</v>
      </c>
      <c r="D6" s="582"/>
      <c r="E6" s="582"/>
      <c r="F6" s="582"/>
      <c r="G6" s="582"/>
      <c r="H6" s="582"/>
      <c r="I6" s="582"/>
      <c r="J6" s="582"/>
    </row>
    <row r="7" spans="1:21" ht="17.45" customHeight="1">
      <c r="B7" s="48" t="s">
        <v>131</v>
      </c>
      <c r="C7" s="583">
        <f>+'prva stran'!B11</f>
        <v>0</v>
      </c>
      <c r="D7" s="584"/>
      <c r="E7" s="584"/>
      <c r="F7" s="584"/>
      <c r="G7" s="584"/>
      <c r="H7" s="584"/>
      <c r="I7" s="584"/>
      <c r="J7" s="584"/>
    </row>
    <row r="8" spans="1:21" ht="17.45" customHeight="1">
      <c r="B8" s="48" t="s">
        <v>132</v>
      </c>
      <c r="C8" s="583">
        <f>+'prva stran'!B12</f>
        <v>0</v>
      </c>
      <c r="D8" s="584"/>
      <c r="E8" s="584"/>
      <c r="F8" s="584"/>
      <c r="G8" s="584"/>
      <c r="H8" s="584"/>
      <c r="I8" s="584"/>
      <c r="J8" s="584"/>
    </row>
    <row r="9" spans="1:21" s="13" customFormat="1" ht="17.45" customHeight="1">
      <c r="A9" s="10"/>
      <c r="B9" s="49" t="s">
        <v>134</v>
      </c>
      <c r="C9" s="585">
        <f>+'prva stran'!B13</f>
        <v>0</v>
      </c>
      <c r="D9" s="584"/>
      <c r="E9" s="584"/>
      <c r="F9" s="584"/>
      <c r="G9" s="584"/>
      <c r="H9" s="584"/>
      <c r="I9" s="584"/>
      <c r="J9" s="58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pred_rekapitulacija'!A25</f>
        <v>12.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76" t="str">
        <f>+'Ponudbeni pred_rekapitulacija'!B25</f>
        <v>EKOLOŠKI KRUH IN PEKOVSKO PECIVO</v>
      </c>
      <c r="C13" s="576"/>
      <c r="D13" s="576"/>
      <c r="E13" s="576"/>
      <c r="F13" s="576"/>
      <c r="G13" s="576"/>
      <c r="H13" s="576"/>
      <c r="I13" s="576"/>
      <c r="J13" s="576"/>
      <c r="K13" s="576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52" customFormat="1" ht="12">
      <c r="A16" s="190" t="s">
        <v>2</v>
      </c>
      <c r="B16" s="360" t="s">
        <v>765</v>
      </c>
      <c r="C16" s="190">
        <v>80</v>
      </c>
      <c r="D16" s="190" t="s">
        <v>158</v>
      </c>
      <c r="E16" s="195"/>
      <c r="F16" s="361">
        <v>4000</v>
      </c>
      <c r="G16" s="158" t="s">
        <v>0</v>
      </c>
      <c r="H16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16" s="81" t="str">
        <f>IF(Sklop12[[#This Row],[ZAHTEVANA SHEMA KAKOVOSTI]]&lt;&gt;"",Sklop12[[#This Row],[Preračunana masa/volumen/kos na enoto kg]],"")</f>
        <v/>
      </c>
      <c r="J16" s="90"/>
      <c r="K16" s="480"/>
      <c r="L16" s="480"/>
      <c r="M16" s="482"/>
      <c r="N16" s="84"/>
      <c r="O16" s="84"/>
      <c r="P16" s="83"/>
      <c r="Q16" s="243">
        <f>+Sklop12[[#This Row],[cena/enota brez DDV v EUR]]*Sklop12[[#This Row],[Stopnja DDV (%)]]</f>
        <v>0</v>
      </c>
      <c r="R16" s="243">
        <f>+Sklop12[[#This Row],[cena/enota brez DDV v EUR]]+Sklop12[[#This Row],[Davek (EUR)]]</f>
        <v>0</v>
      </c>
      <c r="S16" s="243">
        <f>+Sklop12[[#This Row],[cena/enota brez DDV v EUR]]*Sklop12[[#This Row],[Okvirna količina]]</f>
        <v>0</v>
      </c>
      <c r="T16" s="243">
        <f>+Sklop12[[#This Row],[Končna cena/enoto mere (EUR) z DDV]]*Sklop12[[#This Row],[Okvirna količina]]</f>
        <v>0</v>
      </c>
      <c r="U16" s="132" t="s">
        <v>160</v>
      </c>
    </row>
    <row r="17" spans="1:22" s="52" customFormat="1" ht="12">
      <c r="A17" s="190" t="s">
        <v>4</v>
      </c>
      <c r="B17" s="360" t="s">
        <v>472</v>
      </c>
      <c r="C17" s="190">
        <v>80</v>
      </c>
      <c r="D17" s="190" t="s">
        <v>158</v>
      </c>
      <c r="E17" s="195"/>
      <c r="F17" s="167">
        <v>1400</v>
      </c>
      <c r="G17" s="158" t="s">
        <v>0</v>
      </c>
      <c r="H17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112</v>
      </c>
      <c r="I17" s="81" t="str">
        <f>IF(Sklop12[[#This Row],[ZAHTEVANA SHEMA KAKOVOSTI]]&lt;&gt;"",Sklop12[[#This Row],[Preračunana masa/volumen/kos na enoto kg]],"")</f>
        <v/>
      </c>
      <c r="J17" s="91"/>
      <c r="K17" s="89"/>
      <c r="L17" s="89"/>
      <c r="M17" s="446"/>
      <c r="N17" s="88"/>
      <c r="O17" s="88"/>
      <c r="P17" s="93"/>
      <c r="Q17" s="297">
        <f>+Sklop12[[#This Row],[cena/enota brez DDV v EUR]]*Sklop12[[#This Row],[Stopnja DDV (%)]]</f>
        <v>0</v>
      </c>
      <c r="R17" s="297">
        <f>+Sklop12[[#This Row],[cena/enota brez DDV v EUR]]+Sklop12[[#This Row],[Davek (EUR)]]</f>
        <v>0</v>
      </c>
      <c r="S17" s="297">
        <f>+Sklop12[[#This Row],[cena/enota brez DDV v EUR]]*Sklop12[[#This Row],[Okvirna količina]]</f>
        <v>0</v>
      </c>
      <c r="T17" s="297">
        <f>+Sklop12[[#This Row],[Končna cena/enoto mere (EUR) z DDV]]*Sklop12[[#This Row],[Okvirna količina]]</f>
        <v>0</v>
      </c>
      <c r="U17" s="132" t="s">
        <v>160</v>
      </c>
    </row>
    <row r="18" spans="1:22" s="52" customFormat="1" ht="12">
      <c r="A18" s="190" t="s">
        <v>5</v>
      </c>
      <c r="B18" s="221" t="s">
        <v>471</v>
      </c>
      <c r="C18" s="149">
        <v>1000</v>
      </c>
      <c r="D18" s="149" t="s">
        <v>158</v>
      </c>
      <c r="E18" s="195"/>
      <c r="F18" s="167">
        <v>80</v>
      </c>
      <c r="G18" s="158" t="s">
        <v>0</v>
      </c>
      <c r="H18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18" s="119" t="str">
        <f>IF(Sklop12[[#This Row],[ZAHTEVANA SHEMA KAKOVOSTI]]&lt;&gt;"",Sklop12[[#This Row],[Preračunana masa/volumen/kos na enoto kg]],"")</f>
        <v/>
      </c>
      <c r="J18" s="144"/>
      <c r="K18" s="209"/>
      <c r="L18" s="209"/>
      <c r="M18" s="210"/>
      <c r="N18" s="146"/>
      <c r="O18" s="146"/>
      <c r="P18" s="147"/>
      <c r="Q18" s="146">
        <f>+Sklop12[[#This Row],[cena/enota brez DDV v EUR]]*Sklop12[[#This Row],[Stopnja DDV (%)]]</f>
        <v>0</v>
      </c>
      <c r="R18" s="146">
        <f>+Sklop12[[#This Row],[cena/enota brez DDV v EUR]]+Sklop12[[#This Row],[Davek (EUR)]]</f>
        <v>0</v>
      </c>
      <c r="S18" s="146">
        <f>+Sklop12[[#This Row],[cena/enota brez DDV v EUR]]*Sklop12[[#This Row],[Okvirna količina]]</f>
        <v>0</v>
      </c>
      <c r="T18" s="146">
        <f>+Sklop12[[#This Row],[Končna cena/enoto mere (EUR) z DDV]]*Sklop12[[#This Row],[Okvirna količina]]</f>
        <v>0</v>
      </c>
      <c r="U18" s="132" t="s">
        <v>160</v>
      </c>
    </row>
    <row r="19" spans="1:22" s="52" customFormat="1" ht="12">
      <c r="A19" s="190" t="s">
        <v>6</v>
      </c>
      <c r="B19" s="479" t="s">
        <v>764</v>
      </c>
      <c r="C19" s="149">
        <v>1000</v>
      </c>
      <c r="D19" s="149" t="s">
        <v>158</v>
      </c>
      <c r="E19" s="195"/>
      <c r="F19" s="167">
        <v>200</v>
      </c>
      <c r="G19" s="158" t="s">
        <v>0</v>
      </c>
      <c r="H19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9" s="153" t="str">
        <f>IF(Sklop12[[#This Row],[ZAHTEVANA SHEMA KAKOVOSTI]]&lt;&gt;"",Sklop12[[#This Row],[Preračunana masa/volumen/kos na enoto kg]],"")</f>
        <v/>
      </c>
      <c r="J19" s="154"/>
      <c r="K19" s="392"/>
      <c r="L19" s="392"/>
      <c r="M19" s="155"/>
      <c r="N19" s="156"/>
      <c r="O19" s="156"/>
      <c r="P19" s="157"/>
      <c r="Q19" s="156">
        <f>+Sklop12[[#This Row],[cena/enota brez DDV v EUR]]*Sklop12[[#This Row],[Stopnja DDV (%)]]</f>
        <v>0</v>
      </c>
      <c r="R19" s="156">
        <f>+Sklop12[[#This Row],[cena/enota brez DDV v EUR]]+Sklop12[[#This Row],[Davek (EUR)]]</f>
        <v>0</v>
      </c>
      <c r="S19" s="156">
        <f>+Sklop12[[#This Row],[cena/enota brez DDV v EUR]]*Sklop12[[#This Row],[Okvirna količina]]</f>
        <v>0</v>
      </c>
      <c r="T19" s="156">
        <f>+Sklop12[[#This Row],[Končna cena/enoto mere (EUR) z DDV]]*Sklop12[[#This Row],[Okvirna količina]]</f>
        <v>0</v>
      </c>
      <c r="U19" s="132" t="s">
        <v>160</v>
      </c>
    </row>
    <row r="20" spans="1:22" s="52" customFormat="1" ht="12">
      <c r="A20" s="190" t="s">
        <v>7</v>
      </c>
      <c r="B20" s="215" t="s">
        <v>761</v>
      </c>
      <c r="C20" s="149">
        <v>1000</v>
      </c>
      <c r="D20" s="149" t="s">
        <v>158</v>
      </c>
      <c r="E20" s="195"/>
      <c r="F20" s="167">
        <v>300</v>
      </c>
      <c r="G20" s="158" t="s">
        <v>0</v>
      </c>
      <c r="H20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0" s="153" t="str">
        <f>IF(Sklop12[[#This Row],[ZAHTEVANA SHEMA KAKOVOSTI]]&lt;&gt;"",Sklop12[[#This Row],[Preračunana masa/volumen/kos na enoto kg]],"")</f>
        <v/>
      </c>
      <c r="J20" s="154"/>
      <c r="K20" s="227"/>
      <c r="L20" s="227"/>
      <c r="M20" s="228"/>
      <c r="N20" s="156"/>
      <c r="O20" s="156"/>
      <c r="P20" s="157"/>
      <c r="Q20" s="156">
        <f>+Sklop12[[#This Row],[cena/enota brez DDV v EUR]]*Sklop12[[#This Row],[Stopnja DDV (%)]]</f>
        <v>0</v>
      </c>
      <c r="R20" s="156">
        <f>+Sklop12[[#This Row],[cena/enota brez DDV v EUR]]+Sklop12[[#This Row],[Davek (EUR)]]</f>
        <v>0</v>
      </c>
      <c r="S20" s="156">
        <f>+Sklop12[[#This Row],[cena/enota brez DDV v EUR]]*Sklop12[[#This Row],[Okvirna količina]]</f>
        <v>0</v>
      </c>
      <c r="T20" s="156">
        <f>+Sklop12[[#This Row],[Končna cena/enoto mere (EUR) z DDV]]*Sklop12[[#This Row],[Okvirna količina]]</f>
        <v>0</v>
      </c>
      <c r="U20" s="132" t="s">
        <v>160</v>
      </c>
    </row>
    <row r="21" spans="1:22" s="52" customFormat="1" ht="12">
      <c r="A21" s="190" t="s">
        <v>8</v>
      </c>
      <c r="B21" s="360" t="s">
        <v>473</v>
      </c>
      <c r="C21" s="190">
        <v>1000</v>
      </c>
      <c r="D21" s="149" t="s">
        <v>158</v>
      </c>
      <c r="E21" s="195"/>
      <c r="F21" s="167">
        <v>500</v>
      </c>
      <c r="G21" s="158" t="s">
        <v>0</v>
      </c>
      <c r="H21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1" s="239" t="str">
        <f>IF(Sklop12[[#This Row],[ZAHTEVANA SHEMA KAKOVOSTI]]&lt;&gt;"",Sklop12[[#This Row],[Preračunana masa/volumen/kos na enoto kg]],"")</f>
        <v/>
      </c>
      <c r="J21" s="444"/>
      <c r="K21" s="445"/>
      <c r="L21" s="445"/>
      <c r="M21" s="447"/>
      <c r="N21" s="448"/>
      <c r="O21" s="448"/>
      <c r="P21" s="483"/>
      <c r="Q21" s="297">
        <f>+Sklop12[[#This Row],[cena/enota brez DDV v EUR]]*Sklop12[[#This Row],[Stopnja DDV (%)]]</f>
        <v>0</v>
      </c>
      <c r="R21" s="297">
        <f>+Sklop12[[#This Row],[cena/enota brez DDV v EUR]]+Sklop12[[#This Row],[Davek (EUR)]]</f>
        <v>0</v>
      </c>
      <c r="S21" s="297">
        <f>+Sklop12[[#This Row],[cena/enota brez DDV v EUR]]*Sklop12[[#This Row],[Okvirna količina]]</f>
        <v>0</v>
      </c>
      <c r="T21" s="297">
        <f>+Sklop12[[#This Row],[Končna cena/enoto mere (EUR) z DDV]]*Sklop12[[#This Row],[Okvirna količina]]</f>
        <v>0</v>
      </c>
      <c r="U21" s="132" t="s">
        <v>160</v>
      </c>
    </row>
    <row r="22" spans="1:22" s="52" customFormat="1" ht="12">
      <c r="A22" s="190" t="s">
        <v>9</v>
      </c>
      <c r="B22" s="360" t="s">
        <v>763</v>
      </c>
      <c r="C22" s="190">
        <v>1000</v>
      </c>
      <c r="D22" s="190" t="s">
        <v>158</v>
      </c>
      <c r="E22" s="195"/>
      <c r="F22" s="167">
        <v>100</v>
      </c>
      <c r="G22" s="158" t="s">
        <v>0</v>
      </c>
      <c r="H22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2" s="81" t="str">
        <f>IF(Sklop12[[#This Row],[ZAHTEVANA SHEMA KAKOVOSTI]]&lt;&gt;"",Sklop12[[#This Row],[Preračunana masa/volumen/kos na enoto kg]],"")</f>
        <v/>
      </c>
      <c r="J22" s="91"/>
      <c r="K22" s="89"/>
      <c r="L22" s="89"/>
      <c r="M22" s="446"/>
      <c r="N22" s="88"/>
      <c r="O22" s="88"/>
      <c r="P22" s="94"/>
      <c r="Q22" s="88">
        <f>+Sklop12[[#This Row],[cena/enota brez DDV v EUR]]*Sklop12[[#This Row],[Stopnja DDV (%)]]</f>
        <v>0</v>
      </c>
      <c r="R22" s="88">
        <f>+Sklop12[[#This Row],[cena/enota brez DDV v EUR]]+Sklop12[[#This Row],[Davek (EUR)]]</f>
        <v>0</v>
      </c>
      <c r="S22" s="88">
        <f>+Sklop12[[#This Row],[cena/enota brez DDV v EUR]]*Sklop12[[#This Row],[Okvirna količina]]</f>
        <v>0</v>
      </c>
      <c r="T22" s="88">
        <f>+Sklop12[[#This Row],[Končna cena/enoto mere (EUR) z DDV]]*Sklop12[[#This Row],[Okvirna količina]]</f>
        <v>0</v>
      </c>
      <c r="U22" s="132" t="s">
        <v>160</v>
      </c>
    </row>
    <row r="23" spans="1:22">
      <c r="A23" s="190" t="s">
        <v>10</v>
      </c>
      <c r="B23" s="360" t="s">
        <v>762</v>
      </c>
      <c r="C23" s="190">
        <v>1000</v>
      </c>
      <c r="D23" s="190" t="s">
        <v>158</v>
      </c>
      <c r="E23" s="195"/>
      <c r="F23" s="167">
        <v>1200</v>
      </c>
      <c r="G23" s="158" t="s">
        <v>0</v>
      </c>
      <c r="H23" s="34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23" s="119" t="str">
        <f>IF(Sklop12[[#This Row],[ZAHTEVANA SHEMA KAKOVOSTI]]&lt;&gt;"",Sklop12[[#This Row],[Preračunana masa/volumen/kos na enoto kg]],"")</f>
        <v/>
      </c>
      <c r="J23" s="144"/>
      <c r="K23" s="145"/>
      <c r="L23" s="145"/>
      <c r="M23" s="151"/>
      <c r="N23" s="146"/>
      <c r="O23" s="146"/>
      <c r="P23" s="147"/>
      <c r="Q23" s="146">
        <f>+Sklop12[[#This Row],[cena/enota brez DDV v EUR]]*Sklop12[[#This Row],[Stopnja DDV (%)]]</f>
        <v>0</v>
      </c>
      <c r="R23" s="146">
        <f>+Sklop12[[#This Row],[cena/enota brez DDV v EUR]]+Sklop12[[#This Row],[Davek (EUR)]]</f>
        <v>0</v>
      </c>
      <c r="S23" s="146">
        <f>+Sklop12[[#This Row],[cena/enota brez DDV v EUR]]*Sklop12[[#This Row],[Okvirna količina]]</f>
        <v>0</v>
      </c>
      <c r="T23" s="259">
        <f>+Sklop12[[#This Row],[Končna cena/enoto mere (EUR) z DDV]]*Sklop12[[#This Row],[Okvirna količina]]</f>
        <v>0</v>
      </c>
      <c r="U23" s="132" t="s">
        <v>160</v>
      </c>
    </row>
    <row r="24" spans="1:22">
      <c r="A24" s="190" t="s">
        <v>11</v>
      </c>
      <c r="B24" s="360" t="s">
        <v>468</v>
      </c>
      <c r="C24" s="190">
        <v>80</v>
      </c>
      <c r="D24" s="190" t="s">
        <v>158</v>
      </c>
      <c r="E24" s="195"/>
      <c r="F24" s="167">
        <v>5000</v>
      </c>
      <c r="G24" s="158" t="s">
        <v>0</v>
      </c>
      <c r="H24" s="3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4" s="191" t="str">
        <f>IF(Sklop12[[#This Row],[ZAHTEVANA SHEMA KAKOVOSTI]]&lt;&gt;"",Sklop12[[#This Row],[Preračunana masa/volumen/kos na enoto kg]],"")</f>
        <v/>
      </c>
      <c r="J24" s="192"/>
      <c r="K24" s="481"/>
      <c r="L24" s="481"/>
      <c r="M24" s="194"/>
      <c r="N24" s="193"/>
      <c r="O24" s="193"/>
      <c r="P24" s="197"/>
      <c r="Q24" s="193">
        <f>+Sklop12[[#This Row],[cena/enota brez DDV v EUR]]*Sklop12[[#This Row],[Stopnja DDV (%)]]</f>
        <v>0</v>
      </c>
      <c r="R24" s="193">
        <f>+Sklop12[[#This Row],[cena/enota brez DDV v EUR]]+Sklop12[[#This Row],[Davek (EUR)]]</f>
        <v>0</v>
      </c>
      <c r="S24" s="193">
        <f>+Sklop12[[#This Row],[cena/enota brez DDV v EUR]]*Sklop12[[#This Row],[Okvirna količina]]</f>
        <v>0</v>
      </c>
      <c r="T24" s="193">
        <f>+Sklop12[[#This Row],[Končna cena/enoto mere (EUR) z DDV]]*Sklop12[[#This Row],[Okvirna količina]]</f>
        <v>0</v>
      </c>
      <c r="U24" s="132" t="s">
        <v>160</v>
      </c>
    </row>
    <row r="25" spans="1:22" s="222" customFormat="1">
      <c r="A25" s="190" t="s">
        <v>12</v>
      </c>
      <c r="B25" s="215" t="s">
        <v>470</v>
      </c>
      <c r="C25" s="149">
        <v>80</v>
      </c>
      <c r="D25" s="149" t="s">
        <v>158</v>
      </c>
      <c r="E25" s="195"/>
      <c r="F25" s="167">
        <v>1000</v>
      </c>
      <c r="G25" s="158" t="s">
        <v>0</v>
      </c>
      <c r="H25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5" s="136" t="str">
        <f>IF(Sklop12[[#This Row],[ZAHTEVANA SHEMA KAKOVOSTI]]&lt;&gt;"",Sklop12[[#This Row],[Preračunana masa/volumen/kos na enoto kg]],"")</f>
        <v/>
      </c>
      <c r="J25" s="137"/>
      <c r="K25" s="138"/>
      <c r="L25" s="138"/>
      <c r="M25" s="164"/>
      <c r="N25" s="139"/>
      <c r="O25" s="139"/>
      <c r="P25" s="140"/>
      <c r="Q25" s="314">
        <f>+Sklop12[[#This Row],[cena/enota brez DDV v EUR]]*Sklop12[[#This Row],[Stopnja DDV (%)]]</f>
        <v>0</v>
      </c>
      <c r="R25" s="314">
        <f>+Sklop12[[#This Row],[cena/enota brez DDV v EUR]]+Sklop12[[#This Row],[Davek (EUR)]]</f>
        <v>0</v>
      </c>
      <c r="S25" s="314">
        <f>+Sklop12[[#This Row],[cena/enota brez DDV v EUR]]*Sklop12[[#This Row],[Okvirna količina]]</f>
        <v>0</v>
      </c>
      <c r="T25" s="314">
        <f>+Sklop12[[#This Row],[Končna cena/enoto mere (EUR) z DDV]]*Sklop12[[#This Row],[Okvirna količina]]</f>
        <v>0</v>
      </c>
      <c r="U25" s="132" t="s">
        <v>160</v>
      </c>
    </row>
    <row r="26" spans="1:22">
      <c r="A26" s="190" t="s">
        <v>13</v>
      </c>
      <c r="B26" s="360" t="s">
        <v>469</v>
      </c>
      <c r="C26" s="190">
        <v>80</v>
      </c>
      <c r="D26" s="190" t="s">
        <v>158</v>
      </c>
      <c r="E26" s="195"/>
      <c r="F26" s="363">
        <v>10000</v>
      </c>
      <c r="G26" s="158" t="s">
        <v>0</v>
      </c>
      <c r="H26" s="3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26" s="191" t="str">
        <f>IF(Sklop12[[#This Row],[ZAHTEVANA SHEMA KAKOVOSTI]]&lt;&gt;"",Sklop12[[#This Row],[Preračunana masa/volumen/kos na enoto kg]],"")</f>
        <v/>
      </c>
      <c r="J26" s="192"/>
      <c r="K26" s="481"/>
      <c r="L26" s="481"/>
      <c r="M26" s="194"/>
      <c r="N26" s="193"/>
      <c r="O26" s="193"/>
      <c r="P26" s="197"/>
      <c r="Q26" s="193">
        <f>+Sklop12[[#This Row],[cena/enota brez DDV v EUR]]*Sklop12[[#This Row],[Stopnja DDV (%)]]</f>
        <v>0</v>
      </c>
      <c r="R26" s="193">
        <f>+Sklop12[[#This Row],[cena/enota brez DDV v EUR]]+Sklop12[[#This Row],[Davek (EUR)]]</f>
        <v>0</v>
      </c>
      <c r="S26" s="193">
        <f>+Sklop12[[#This Row],[cena/enota brez DDV v EUR]]*Sklop12[[#This Row],[Okvirna količina]]</f>
        <v>0</v>
      </c>
      <c r="T26" s="193">
        <f>+Sklop12[[#This Row],[Končna cena/enoto mere (EUR) z DDV]]*Sklop12[[#This Row],[Okvirna količina]]</f>
        <v>0</v>
      </c>
      <c r="U26" s="132" t="s">
        <v>160</v>
      </c>
    </row>
    <row r="27" spans="1:22">
      <c r="A27" s="178" t="s">
        <v>182</v>
      </c>
      <c r="B27" s="179"/>
      <c r="C27" s="180"/>
      <c r="D27" s="180"/>
      <c r="E27" s="181"/>
      <c r="F27" s="182"/>
      <c r="G27" s="183"/>
      <c r="H27" s="184">
        <f>SUBTOTAL(109,Sklop12[Preračunana masa/volumen/kos na enoto kg])</f>
        <v>4092</v>
      </c>
      <c r="I27" s="184">
        <f>SUBTOTAL(109,Sklop12[Živila iz shem kakovosti (kg)])</f>
        <v>0</v>
      </c>
      <c r="J27" s="182"/>
      <c r="K27" s="185"/>
      <c r="L27" s="185"/>
      <c r="M27" s="186"/>
      <c r="N27" s="187"/>
      <c r="O27" s="187"/>
      <c r="P27" s="187"/>
      <c r="Q27" s="188"/>
      <c r="R27" s="182"/>
      <c r="S27" s="188">
        <f>SUBTOTAL(109,Sklop12[Vrednost za okvirno količino (EUR) brez DDV])</f>
        <v>0</v>
      </c>
      <c r="T27" s="188">
        <f>SUBTOTAL(109,Sklop12[Vrednost za okvirno količino (EUR) z DDV])</f>
        <v>0</v>
      </c>
      <c r="U27" s="189"/>
    </row>
    <row r="28" spans="1:22" s="278" customFormat="1">
      <c r="A28" s="266"/>
      <c r="B28" s="267"/>
      <c r="C28" s="268"/>
      <c r="D28" s="268"/>
      <c r="E28" s="269"/>
      <c r="F28" s="270"/>
      <c r="G28" s="271"/>
      <c r="H28" s="272"/>
      <c r="I28" s="272"/>
      <c r="J28" s="270"/>
      <c r="K28" s="273"/>
      <c r="L28" s="273"/>
      <c r="M28" s="274"/>
      <c r="N28" s="275"/>
      <c r="O28" s="275"/>
      <c r="P28" s="275"/>
      <c r="Q28" s="276"/>
      <c r="R28" s="270"/>
      <c r="S28" s="276"/>
      <c r="T28" s="276"/>
      <c r="U28" s="277"/>
    </row>
    <row r="29" spans="1:22" s="19" customFormat="1">
      <c r="A29" s="45" t="s">
        <v>178</v>
      </c>
      <c r="B29" s="17"/>
      <c r="C29" s="29"/>
      <c r="D29" s="29"/>
      <c r="E29" s="104"/>
      <c r="F29" s="105"/>
      <c r="G29" s="105"/>
      <c r="L29" s="12"/>
      <c r="M29" s="12"/>
      <c r="N29" s="12"/>
      <c r="O29" s="12"/>
      <c r="P29" s="12"/>
      <c r="Q29" s="45"/>
      <c r="R29" s="45"/>
      <c r="S29" s="45"/>
      <c r="T29" s="45"/>
      <c r="U29" s="65"/>
      <c r="V29" s="12"/>
    </row>
    <row r="30" spans="1:22" s="19" customFormat="1">
      <c r="A30" s="12" t="s">
        <v>180</v>
      </c>
      <c r="B30" s="17"/>
      <c r="C30" s="29"/>
      <c r="D30" s="29"/>
      <c r="E30" s="104"/>
      <c r="F30" s="105"/>
      <c r="G30" s="105"/>
      <c r="L30" s="12"/>
      <c r="M30" s="12"/>
      <c r="N30" s="12"/>
      <c r="O30" s="12"/>
      <c r="P30" s="12"/>
      <c r="Q30" s="12"/>
      <c r="R30" s="12"/>
      <c r="S30" s="12"/>
      <c r="T30" s="12"/>
      <c r="U30" s="65"/>
      <c r="V30" s="12"/>
    </row>
    <row r="31" spans="1:22" s="19" customFormat="1">
      <c r="A31" s="99" t="s">
        <v>250</v>
      </c>
      <c r="B31" s="18"/>
      <c r="C31" s="28"/>
      <c r="D31" s="28"/>
      <c r="E31" s="102"/>
      <c r="F31" s="65"/>
      <c r="G31" s="65"/>
      <c r="H31" s="30"/>
      <c r="I31" s="30"/>
      <c r="J31" s="30"/>
      <c r="K31" s="30"/>
      <c r="L31" s="51"/>
      <c r="M31" s="51"/>
      <c r="N31" s="30"/>
      <c r="O31" s="30"/>
      <c r="P31" s="30"/>
      <c r="Q31" s="30"/>
      <c r="R31" s="30"/>
      <c r="S31" s="12"/>
      <c r="T31" s="12"/>
      <c r="U31" s="65"/>
      <c r="V31" s="12"/>
    </row>
    <row r="32" spans="1:22" s="19" customFormat="1">
      <c r="A32" s="586" t="s">
        <v>388</v>
      </c>
      <c r="B32" s="586"/>
      <c r="C32" s="586"/>
      <c r="D32" s="586"/>
      <c r="E32" s="586"/>
      <c r="F32" s="586"/>
      <c r="G32" s="586"/>
      <c r="H32" s="586"/>
      <c r="I32" s="586"/>
      <c r="J32" s="586"/>
      <c r="K32" s="586"/>
      <c r="L32" s="586"/>
      <c r="M32" s="51"/>
      <c r="N32" s="30"/>
      <c r="O32" s="30"/>
      <c r="P32" s="30"/>
      <c r="Q32" s="30"/>
      <c r="R32" s="30"/>
      <c r="S32" s="12"/>
      <c r="T32" s="12"/>
      <c r="U32" s="65"/>
      <c r="V32" s="12"/>
    </row>
    <row r="33" spans="1:22" s="19" customFormat="1">
      <c r="A33" s="12"/>
      <c r="B33" s="18"/>
      <c r="C33" s="28"/>
      <c r="D33" s="28"/>
      <c r="E33" s="102"/>
      <c r="F33" s="105"/>
      <c r="G33" s="105"/>
      <c r="L33" s="12"/>
      <c r="M33" s="12"/>
      <c r="N33" s="30"/>
      <c r="O33" s="30"/>
      <c r="P33" s="30"/>
      <c r="Q33" s="30"/>
      <c r="R33" s="30"/>
      <c r="S33" s="12"/>
      <c r="T33" s="12"/>
      <c r="U33" s="65"/>
      <c r="V33" s="12"/>
    </row>
    <row r="34" spans="1:22" s="19" customFormat="1">
      <c r="A34" s="99" t="s">
        <v>66</v>
      </c>
      <c r="B34" s="18"/>
      <c r="C34" s="28"/>
      <c r="D34" s="28"/>
      <c r="E34" s="102"/>
      <c r="F34" s="65"/>
      <c r="G34" s="65" t="s">
        <v>67</v>
      </c>
      <c r="H34" s="30"/>
      <c r="I34" s="30"/>
      <c r="J34" s="30"/>
      <c r="K34" s="30"/>
      <c r="L34" s="51"/>
      <c r="M34" s="51"/>
      <c r="N34" s="30"/>
      <c r="O34" s="30"/>
      <c r="P34" s="30"/>
      <c r="Q34" s="30" t="s">
        <v>68</v>
      </c>
      <c r="R34" s="30"/>
      <c r="S34" s="12"/>
      <c r="T34" s="12"/>
      <c r="U34" s="65"/>
      <c r="V34" s="12"/>
    </row>
    <row r="35" spans="1:22" s="19" customFormat="1" ht="15">
      <c r="A35" s="5"/>
      <c r="B35" s="3"/>
      <c r="C35" s="27"/>
      <c r="D35" s="27"/>
      <c r="E35" s="26"/>
      <c r="F35" s="6"/>
      <c r="G35" s="105"/>
      <c r="H35" s="7"/>
      <c r="I35" s="7"/>
      <c r="J35" s="7"/>
      <c r="K35" s="7"/>
      <c r="L35" s="21"/>
      <c r="M35" s="21"/>
      <c r="N35" s="7"/>
      <c r="O35" s="7"/>
      <c r="P35" s="7"/>
      <c r="Q35" s="7"/>
      <c r="R35" s="7"/>
      <c r="S35" s="2"/>
      <c r="T35" s="2"/>
      <c r="U35" s="6"/>
      <c r="V35" s="12"/>
    </row>
    <row r="36" spans="1:22" s="19" customFormat="1">
      <c r="A36" s="12"/>
      <c r="B36" s="17"/>
      <c r="C36" s="29"/>
      <c r="D36" s="29"/>
      <c r="E36" s="104"/>
      <c r="F36" s="105"/>
      <c r="G36" s="105"/>
      <c r="L36" s="12"/>
      <c r="M36" s="12"/>
      <c r="N36" s="12"/>
      <c r="O36" s="12"/>
      <c r="P36" s="12"/>
      <c r="Q36" s="12"/>
      <c r="R36" s="12"/>
      <c r="S36" s="12"/>
      <c r="T36" s="12"/>
      <c r="U36" s="65"/>
      <c r="V36" s="12"/>
    </row>
    <row r="37" spans="1:22" s="19" customFormat="1">
      <c r="A37" s="12"/>
      <c r="B37" s="17"/>
      <c r="C37" s="29"/>
      <c r="D37" s="29"/>
      <c r="E37" s="104"/>
      <c r="F37" s="105"/>
      <c r="G37" s="105"/>
      <c r="L37" s="12"/>
      <c r="M37" s="12"/>
      <c r="N37" s="12"/>
      <c r="O37" s="12"/>
      <c r="P37" s="12"/>
      <c r="Q37" s="12"/>
      <c r="R37" s="12"/>
      <c r="S37" s="12"/>
      <c r="T37" s="12"/>
      <c r="U37" s="65"/>
      <c r="V37" s="12"/>
    </row>
    <row r="38" spans="1:22" s="19" customFormat="1">
      <c r="A38" s="12"/>
      <c r="B38" s="17"/>
      <c r="C38" s="29"/>
      <c r="D38" s="29"/>
      <c r="E38" s="104"/>
      <c r="F38" s="105"/>
      <c r="G38" s="105"/>
      <c r="L38" s="12"/>
      <c r="M38" s="12"/>
      <c r="N38" s="12"/>
      <c r="O38" s="12"/>
      <c r="P38" s="12"/>
      <c r="Q38" s="12"/>
      <c r="R38" s="12"/>
      <c r="S38" s="12"/>
      <c r="T38" s="12"/>
      <c r="U38" s="65"/>
      <c r="V38" s="12"/>
    </row>
    <row r="39" spans="1:22" s="19" customFormat="1">
      <c r="A39" s="12"/>
      <c r="B39" s="17"/>
      <c r="C39" s="29"/>
      <c r="D39" s="29"/>
      <c r="E39" s="104"/>
      <c r="F39" s="105"/>
      <c r="G39" s="105"/>
      <c r="L39" s="12"/>
      <c r="M39" s="12"/>
      <c r="N39" s="12"/>
      <c r="O39" s="12"/>
      <c r="P39" s="12"/>
      <c r="Q39" s="12"/>
      <c r="R39" s="12"/>
      <c r="S39" s="12"/>
      <c r="T39" s="12"/>
      <c r="U39" s="65"/>
      <c r="V39" s="12"/>
    </row>
    <row r="40" spans="1:22" s="19" customFormat="1">
      <c r="A40" s="12"/>
      <c r="B40" s="17"/>
      <c r="C40" s="29"/>
      <c r="D40" s="29"/>
      <c r="E40" s="104"/>
      <c r="F40" s="105"/>
      <c r="G40" s="105"/>
      <c r="L40" s="12"/>
      <c r="M40" s="12"/>
      <c r="N40" s="12"/>
      <c r="O40" s="12"/>
      <c r="P40" s="12"/>
      <c r="Q40" s="12"/>
      <c r="R40" s="12"/>
      <c r="S40" s="12"/>
      <c r="T40" s="12"/>
      <c r="U40" s="65"/>
      <c r="V40" s="12"/>
    </row>
    <row r="41" spans="1:22" s="19" customFormat="1">
      <c r="A41" s="12"/>
      <c r="B41" s="17"/>
      <c r="C41" s="29"/>
      <c r="D41" s="29"/>
      <c r="E41" s="104"/>
      <c r="F41" s="105"/>
      <c r="G41" s="105"/>
      <c r="L41" s="12"/>
      <c r="M41" s="12"/>
      <c r="N41" s="12"/>
      <c r="O41" s="12"/>
      <c r="P41" s="12"/>
      <c r="Q41" s="12"/>
      <c r="R41" s="12"/>
      <c r="S41" s="12"/>
      <c r="T41" s="12"/>
      <c r="U41" s="65"/>
      <c r="V41" s="12"/>
    </row>
    <row r="42" spans="1:22" s="19" customFormat="1">
      <c r="A42" s="12"/>
      <c r="B42" s="17"/>
      <c r="C42" s="29"/>
      <c r="D42" s="29"/>
      <c r="E42" s="104"/>
      <c r="F42" s="105"/>
      <c r="G42" s="105"/>
      <c r="L42" s="12"/>
      <c r="M42" s="12"/>
      <c r="N42" s="12"/>
      <c r="O42" s="12"/>
      <c r="P42" s="12"/>
      <c r="Q42" s="12"/>
      <c r="R42" s="12"/>
      <c r="S42" s="12"/>
      <c r="T42" s="12"/>
      <c r="U42" s="65"/>
      <c r="V42" s="12"/>
    </row>
    <row r="43" spans="1:22" s="19" customFormat="1">
      <c r="A43" s="12"/>
      <c r="B43" s="17"/>
      <c r="C43" s="29"/>
      <c r="D43" s="29"/>
      <c r="E43" s="104"/>
      <c r="F43" s="105"/>
      <c r="G43" s="105"/>
      <c r="L43" s="12"/>
      <c r="M43" s="12"/>
      <c r="N43" s="12"/>
      <c r="O43" s="12"/>
      <c r="P43" s="12"/>
      <c r="Q43" s="12"/>
      <c r="R43" s="12"/>
      <c r="S43" s="12"/>
      <c r="T43" s="12"/>
      <c r="U43" s="65"/>
      <c r="V43" s="12"/>
    </row>
    <row r="44" spans="1:22" s="19" customFormat="1">
      <c r="A44" s="12"/>
      <c r="B44" s="17"/>
      <c r="C44" s="29"/>
      <c r="D44" s="29"/>
      <c r="E44" s="104"/>
      <c r="F44" s="105"/>
      <c r="G44" s="105"/>
      <c r="L44" s="12"/>
      <c r="M44" s="12"/>
      <c r="N44" s="12"/>
      <c r="O44" s="12"/>
      <c r="P44" s="12"/>
      <c r="Q44" s="12"/>
      <c r="R44" s="12"/>
      <c r="S44" s="12"/>
      <c r="T44" s="12"/>
      <c r="U44" s="65"/>
      <c r="V44" s="12"/>
    </row>
    <row r="45" spans="1:22" s="19" customFormat="1">
      <c r="A45" s="12"/>
      <c r="B45" s="17"/>
      <c r="C45" s="29"/>
      <c r="D45" s="29"/>
      <c r="E45" s="104"/>
      <c r="F45" s="105"/>
      <c r="G45" s="105"/>
      <c r="L45" s="12"/>
      <c r="M45" s="12"/>
      <c r="N45" s="12"/>
      <c r="O45" s="12"/>
      <c r="P45" s="12"/>
      <c r="Q45" s="12"/>
      <c r="R45" s="12"/>
      <c r="S45" s="12"/>
      <c r="T45" s="12"/>
      <c r="U45" s="65"/>
      <c r="V45" s="12"/>
    </row>
    <row r="46" spans="1:22" s="19" customFormat="1">
      <c r="A46" s="12"/>
      <c r="B46" s="17"/>
      <c r="C46" s="29"/>
      <c r="D46" s="29"/>
      <c r="E46" s="104"/>
      <c r="F46" s="105"/>
      <c r="G46" s="105"/>
      <c r="L46" s="12"/>
      <c r="M46" s="12"/>
      <c r="N46" s="12"/>
      <c r="O46" s="12"/>
      <c r="P46" s="12"/>
      <c r="Q46" s="12"/>
      <c r="R46" s="12"/>
      <c r="S46" s="12"/>
      <c r="T46" s="12"/>
      <c r="U46" s="65"/>
      <c r="V46" s="12"/>
    </row>
    <row r="47" spans="1:22" s="19" customFormat="1">
      <c r="A47" s="12"/>
      <c r="B47" s="17"/>
      <c r="C47" s="29"/>
      <c r="D47" s="29"/>
      <c r="E47" s="104"/>
      <c r="F47" s="105"/>
      <c r="G47" s="105"/>
      <c r="L47" s="12"/>
      <c r="M47" s="12"/>
      <c r="N47" s="12"/>
      <c r="O47" s="12"/>
      <c r="P47" s="12"/>
      <c r="Q47" s="12"/>
      <c r="R47" s="12"/>
      <c r="S47" s="12"/>
      <c r="T47" s="12"/>
      <c r="U47" s="65"/>
      <c r="V47" s="12"/>
    </row>
    <row r="48" spans="1:22" s="19" customFormat="1">
      <c r="A48" s="12"/>
      <c r="B48" s="17"/>
      <c r="C48" s="29"/>
      <c r="D48" s="29"/>
      <c r="E48" s="104"/>
      <c r="F48" s="105"/>
      <c r="G48" s="105"/>
      <c r="L48" s="12"/>
      <c r="M48" s="12"/>
      <c r="N48" s="12"/>
      <c r="O48" s="12"/>
      <c r="P48" s="12"/>
      <c r="Q48" s="12"/>
      <c r="R48" s="12"/>
      <c r="S48" s="12"/>
      <c r="T48" s="12"/>
      <c r="U48" s="65"/>
      <c r="V48" s="12"/>
    </row>
    <row r="49" spans="1:22" s="19" customFormat="1">
      <c r="A49" s="12"/>
      <c r="B49" s="17"/>
      <c r="C49" s="29"/>
      <c r="D49" s="29"/>
      <c r="E49" s="104"/>
      <c r="F49" s="105"/>
      <c r="G49" s="105"/>
      <c r="L49" s="12"/>
      <c r="M49" s="12"/>
      <c r="N49" s="12"/>
      <c r="O49" s="12"/>
      <c r="P49" s="12"/>
      <c r="Q49" s="12"/>
      <c r="R49" s="12"/>
      <c r="S49" s="12"/>
      <c r="T49" s="12"/>
      <c r="U49" s="65"/>
      <c r="V49" s="12"/>
    </row>
    <row r="50" spans="1:22" s="19" customFormat="1">
      <c r="A50" s="12"/>
      <c r="B50" s="17"/>
      <c r="C50" s="29"/>
      <c r="D50" s="29"/>
      <c r="E50" s="104"/>
      <c r="F50" s="105"/>
      <c r="G50" s="105"/>
      <c r="L50" s="12"/>
      <c r="M50" s="12"/>
      <c r="N50" s="12"/>
      <c r="O50" s="12"/>
      <c r="P50" s="12"/>
      <c r="Q50" s="12"/>
      <c r="R50" s="12"/>
      <c r="S50" s="12"/>
      <c r="T50" s="12"/>
      <c r="U50" s="65"/>
      <c r="V50" s="12"/>
    </row>
    <row r="51" spans="1:22" s="19" customFormat="1">
      <c r="A51" s="12"/>
      <c r="B51" s="17"/>
      <c r="C51" s="29"/>
      <c r="D51" s="29"/>
      <c r="E51" s="104"/>
      <c r="F51" s="105"/>
      <c r="G51" s="105"/>
      <c r="L51" s="12"/>
      <c r="M51" s="12"/>
      <c r="N51" s="12"/>
      <c r="O51" s="12"/>
      <c r="P51" s="12"/>
      <c r="Q51" s="12"/>
      <c r="R51" s="12"/>
      <c r="S51" s="12"/>
      <c r="T51" s="12"/>
      <c r="U51" s="65"/>
      <c r="V51" s="12"/>
    </row>
    <row r="52" spans="1:22" s="19" customFormat="1">
      <c r="A52" s="12"/>
      <c r="B52" s="17"/>
      <c r="C52" s="29"/>
      <c r="D52" s="29"/>
      <c r="E52" s="104"/>
      <c r="F52" s="105"/>
      <c r="G52" s="105"/>
      <c r="L52" s="12"/>
      <c r="M52" s="12"/>
      <c r="N52" s="12"/>
      <c r="O52" s="12"/>
      <c r="P52" s="12"/>
      <c r="Q52" s="12"/>
      <c r="R52" s="12"/>
      <c r="S52" s="12"/>
      <c r="T52" s="12"/>
      <c r="U52" s="65"/>
      <c r="V52" s="12"/>
    </row>
    <row r="53" spans="1:22" s="19" customFormat="1">
      <c r="A53" s="12"/>
      <c r="B53" s="17"/>
      <c r="C53" s="29"/>
      <c r="D53" s="29"/>
      <c r="E53" s="104"/>
      <c r="F53" s="105"/>
      <c r="G53" s="105"/>
      <c r="L53" s="12"/>
      <c r="M53" s="12"/>
      <c r="N53" s="12"/>
      <c r="O53" s="12"/>
      <c r="P53" s="12"/>
      <c r="Q53" s="12"/>
      <c r="R53" s="12"/>
      <c r="S53" s="12"/>
      <c r="T53" s="12"/>
      <c r="U53" s="65"/>
      <c r="V53" s="12"/>
    </row>
    <row r="54" spans="1:22" s="19" customFormat="1">
      <c r="A54" s="12"/>
      <c r="B54" s="17"/>
      <c r="C54" s="29"/>
      <c r="D54" s="29"/>
      <c r="E54" s="104"/>
      <c r="F54" s="105"/>
      <c r="G54" s="105"/>
      <c r="L54" s="12"/>
      <c r="M54" s="12"/>
      <c r="N54" s="12"/>
      <c r="O54" s="12"/>
      <c r="P54" s="12"/>
      <c r="Q54" s="12"/>
      <c r="R54" s="12"/>
      <c r="S54" s="12"/>
      <c r="T54" s="12"/>
      <c r="U54" s="65"/>
      <c r="V54" s="12"/>
    </row>
    <row r="55" spans="1:22" s="19" customFormat="1">
      <c r="A55" s="12"/>
      <c r="B55" s="17"/>
      <c r="C55" s="29"/>
      <c r="D55" s="29"/>
      <c r="E55" s="104"/>
      <c r="F55" s="105"/>
      <c r="G55" s="105"/>
      <c r="L55" s="12"/>
      <c r="M55" s="12"/>
      <c r="N55" s="12"/>
      <c r="O55" s="12"/>
      <c r="P55" s="12"/>
      <c r="Q55" s="12"/>
      <c r="R55" s="12"/>
      <c r="S55" s="12"/>
      <c r="T55" s="12"/>
      <c r="U55" s="65"/>
      <c r="V55" s="12"/>
    </row>
    <row r="56" spans="1:22" s="19" customFormat="1">
      <c r="A56" s="12"/>
      <c r="B56" s="17"/>
      <c r="C56" s="29"/>
      <c r="D56" s="29"/>
      <c r="E56" s="104"/>
      <c r="F56" s="105"/>
      <c r="G56" s="105"/>
      <c r="L56" s="12"/>
      <c r="M56" s="12"/>
      <c r="N56" s="12"/>
      <c r="O56" s="12"/>
      <c r="P56" s="12"/>
      <c r="Q56" s="12"/>
      <c r="R56" s="12"/>
      <c r="S56" s="12"/>
      <c r="T56" s="12"/>
      <c r="U56" s="65"/>
      <c r="V56" s="12"/>
    </row>
    <row r="57" spans="1:22" s="19" customFormat="1">
      <c r="A57" s="12"/>
      <c r="B57" s="17"/>
      <c r="C57" s="29"/>
      <c r="D57" s="29"/>
      <c r="E57" s="104"/>
      <c r="F57" s="105"/>
      <c r="G57" s="105"/>
      <c r="L57" s="12"/>
      <c r="M57" s="12"/>
      <c r="N57" s="12"/>
      <c r="O57" s="12"/>
      <c r="P57" s="12"/>
      <c r="Q57" s="12"/>
      <c r="R57" s="12"/>
      <c r="S57" s="12"/>
      <c r="T57" s="12"/>
      <c r="U57" s="65"/>
      <c r="V57" s="12"/>
    </row>
    <row r="58" spans="1:22" s="19" customFormat="1">
      <c r="A58" s="12"/>
      <c r="B58" s="17"/>
      <c r="C58" s="29"/>
      <c r="D58" s="29"/>
      <c r="E58" s="104"/>
      <c r="F58" s="105"/>
      <c r="G58" s="105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9"/>
      <c r="D59" s="29"/>
      <c r="E59" s="104"/>
      <c r="F59" s="105"/>
      <c r="G59" s="105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9"/>
      <c r="D60" s="29"/>
      <c r="E60" s="104"/>
      <c r="F60" s="105"/>
      <c r="G60" s="105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9"/>
      <c r="D61" s="29"/>
      <c r="E61" s="104"/>
      <c r="F61" s="105"/>
      <c r="G61" s="105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9"/>
      <c r="D62" s="29"/>
      <c r="E62" s="104"/>
      <c r="F62" s="105"/>
      <c r="G62" s="105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9"/>
      <c r="D63" s="29"/>
      <c r="E63" s="104"/>
      <c r="F63" s="105"/>
      <c r="G63" s="105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9"/>
      <c r="D64" s="29"/>
      <c r="E64" s="104"/>
      <c r="F64" s="105"/>
      <c r="G64" s="105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9"/>
      <c r="D65" s="29"/>
      <c r="E65" s="104"/>
      <c r="F65" s="105"/>
      <c r="G65" s="105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9"/>
      <c r="D66" s="29"/>
      <c r="E66" s="104"/>
      <c r="F66" s="105"/>
      <c r="G66" s="105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9"/>
      <c r="D67" s="29"/>
      <c r="E67" s="104"/>
      <c r="F67" s="105"/>
      <c r="G67" s="105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9"/>
      <c r="D68" s="29"/>
      <c r="E68" s="104"/>
      <c r="F68" s="105"/>
      <c r="G68" s="105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9"/>
      <c r="D69" s="29"/>
      <c r="E69" s="104"/>
      <c r="F69" s="105"/>
      <c r="G69" s="105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9"/>
      <c r="D70" s="29"/>
      <c r="E70" s="104"/>
      <c r="F70" s="105"/>
      <c r="G70" s="105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9"/>
      <c r="D71" s="29"/>
      <c r="E71" s="104"/>
      <c r="F71" s="105"/>
      <c r="G71" s="105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9"/>
      <c r="D72" s="29"/>
      <c r="E72" s="104"/>
      <c r="F72" s="105"/>
      <c r="G72" s="105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9"/>
      <c r="D73" s="29"/>
      <c r="E73" s="104"/>
      <c r="F73" s="105"/>
      <c r="G73" s="105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9"/>
      <c r="D74" s="29"/>
      <c r="E74" s="104"/>
      <c r="F74" s="105"/>
      <c r="G74" s="105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9"/>
      <c r="D75" s="29"/>
      <c r="E75" s="104"/>
      <c r="F75" s="105"/>
      <c r="G75" s="105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9"/>
      <c r="D76" s="29"/>
      <c r="E76" s="104"/>
      <c r="F76" s="105"/>
      <c r="G76" s="105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9"/>
      <c r="D77" s="29"/>
      <c r="E77" s="104"/>
      <c r="F77" s="105"/>
      <c r="G77" s="105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9"/>
      <c r="D78" s="29"/>
      <c r="E78" s="104"/>
      <c r="F78" s="105"/>
      <c r="G78" s="105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9"/>
      <c r="D79" s="29"/>
      <c r="E79" s="104"/>
      <c r="F79" s="105"/>
      <c r="G79" s="105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9"/>
      <c r="D80" s="29"/>
      <c r="E80" s="104"/>
      <c r="F80" s="105"/>
      <c r="G80" s="105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9"/>
      <c r="D81" s="29"/>
      <c r="E81" s="104"/>
      <c r="F81" s="105"/>
      <c r="G81" s="105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9"/>
      <c r="D82" s="29"/>
      <c r="E82" s="104"/>
      <c r="F82" s="105"/>
      <c r="G82" s="105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9"/>
      <c r="D83" s="29"/>
      <c r="E83" s="104"/>
      <c r="F83" s="105"/>
      <c r="G83" s="105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9"/>
      <c r="D84" s="29"/>
      <c r="E84" s="104"/>
      <c r="F84" s="105"/>
      <c r="G84" s="105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9"/>
      <c r="D85" s="29"/>
      <c r="E85" s="104"/>
      <c r="F85" s="105"/>
      <c r="G85" s="105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9"/>
      <c r="D86" s="29"/>
      <c r="E86" s="104"/>
      <c r="F86" s="105"/>
      <c r="G86" s="105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9"/>
      <c r="D87" s="29"/>
      <c r="E87" s="104"/>
      <c r="F87" s="105"/>
      <c r="G87" s="105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9"/>
      <c r="D88" s="29"/>
      <c r="E88" s="104"/>
      <c r="F88" s="105"/>
      <c r="G88" s="105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9"/>
      <c r="D89" s="29"/>
      <c r="E89" s="104"/>
      <c r="F89" s="105"/>
      <c r="G89" s="105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9"/>
      <c r="D90" s="29"/>
      <c r="E90" s="104"/>
      <c r="F90" s="105"/>
      <c r="G90" s="105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9"/>
      <c r="D91" s="29"/>
      <c r="E91" s="104"/>
      <c r="F91" s="105"/>
      <c r="G91" s="105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9"/>
      <c r="D92" s="29"/>
      <c r="E92" s="104"/>
      <c r="F92" s="105"/>
      <c r="G92" s="105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9"/>
      <c r="D93" s="29"/>
      <c r="E93" s="104"/>
      <c r="F93" s="105"/>
      <c r="G93" s="105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9"/>
      <c r="D94" s="29"/>
      <c r="E94" s="104"/>
      <c r="F94" s="105"/>
      <c r="G94" s="105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9"/>
      <c r="D95" s="29"/>
      <c r="E95" s="104"/>
      <c r="F95" s="105"/>
      <c r="G95" s="105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9"/>
      <c r="D96" s="29"/>
      <c r="E96" s="104"/>
      <c r="F96" s="105"/>
      <c r="G96" s="105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9"/>
      <c r="D97" s="29"/>
      <c r="E97" s="104"/>
      <c r="F97" s="105"/>
      <c r="G97" s="105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9"/>
      <c r="D98" s="29"/>
      <c r="E98" s="104"/>
      <c r="F98" s="105"/>
      <c r="G98" s="105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9"/>
      <c r="D99" s="29"/>
      <c r="E99" s="104"/>
      <c r="F99" s="105"/>
      <c r="G99" s="105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9"/>
      <c r="D100" s="29"/>
      <c r="E100" s="104"/>
      <c r="F100" s="105"/>
      <c r="G100" s="105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9"/>
      <c r="D101" s="29"/>
      <c r="E101" s="104"/>
      <c r="F101" s="105"/>
      <c r="G101" s="105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9"/>
      <c r="D102" s="29"/>
      <c r="E102" s="104"/>
      <c r="F102" s="105"/>
      <c r="G102" s="105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9"/>
      <c r="D103" s="29"/>
      <c r="E103" s="104"/>
      <c r="F103" s="105"/>
      <c r="G103" s="105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9"/>
      <c r="D104" s="29"/>
      <c r="E104" s="104"/>
      <c r="F104" s="105"/>
      <c r="G104" s="105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9"/>
      <c r="D105" s="29"/>
      <c r="E105" s="104"/>
      <c r="F105" s="105"/>
      <c r="G105" s="105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>
      <c r="B237" s="17"/>
      <c r="C237" s="29"/>
      <c r="D237" s="29"/>
      <c r="E237" s="104"/>
    </row>
    <row r="238" spans="1:22">
      <c r="B238" s="17"/>
      <c r="C238" s="29"/>
      <c r="D238" s="29"/>
      <c r="E238" s="104"/>
    </row>
    <row r="239" spans="1:22">
      <c r="B239" s="17"/>
      <c r="C239" s="29"/>
      <c r="D239" s="29"/>
      <c r="E239" s="104"/>
    </row>
    <row r="240" spans="1:22">
      <c r="B240" s="17"/>
      <c r="C240" s="29"/>
      <c r="D240" s="29"/>
      <c r="E240" s="104"/>
    </row>
    <row r="241" spans="2:5">
      <c r="B241" s="17"/>
      <c r="C241" s="29"/>
      <c r="D241" s="29"/>
      <c r="E241" s="104"/>
    </row>
    <row r="242" spans="2:5">
      <c r="B242" s="17"/>
      <c r="C242" s="29"/>
      <c r="D242" s="29"/>
      <c r="E242" s="104"/>
    </row>
    <row r="243" spans="2:5">
      <c r="B243" s="17"/>
      <c r="C243" s="29"/>
      <c r="D243" s="29"/>
      <c r="E243" s="104"/>
    </row>
    <row r="244" spans="2:5">
      <c r="B244" s="17"/>
      <c r="C244" s="29"/>
      <c r="D244" s="29"/>
      <c r="E244" s="104"/>
    </row>
    <row r="245" spans="2:5">
      <c r="B245" s="17"/>
      <c r="C245" s="29"/>
      <c r="D245" s="29"/>
      <c r="E245" s="104"/>
    </row>
    <row r="246" spans="2:5">
      <c r="B246" s="17"/>
      <c r="C246" s="29"/>
      <c r="D246" s="29"/>
      <c r="E246" s="104"/>
    </row>
    <row r="247" spans="2:5">
      <c r="B247" s="17"/>
      <c r="C247" s="29"/>
      <c r="D247" s="29"/>
      <c r="E247" s="104"/>
    </row>
    <row r="248" spans="2:5">
      <c r="B248" s="17"/>
      <c r="C248" s="29"/>
      <c r="D248" s="29"/>
      <c r="E248" s="104"/>
    </row>
    <row r="249" spans="2:5">
      <c r="B249" s="17"/>
      <c r="C249" s="29"/>
      <c r="D249" s="29"/>
      <c r="E249" s="104"/>
    </row>
    <row r="250" spans="2:5">
      <c r="B250" s="17"/>
      <c r="C250" s="29"/>
      <c r="D250" s="29"/>
      <c r="E250" s="104"/>
    </row>
    <row r="251" spans="2:5">
      <c r="B251" s="17"/>
      <c r="C251" s="29"/>
      <c r="D251" s="29"/>
      <c r="E251" s="104"/>
    </row>
    <row r="252" spans="2:5">
      <c r="B252" s="17"/>
      <c r="C252" s="29"/>
      <c r="D252" s="29"/>
      <c r="E252" s="104"/>
    </row>
    <row r="253" spans="2:5">
      <c r="B253" s="17"/>
      <c r="C253" s="29"/>
      <c r="D253" s="29"/>
      <c r="E253" s="104"/>
    </row>
    <row r="254" spans="2:5">
      <c r="B254" s="17"/>
      <c r="C254" s="29"/>
      <c r="D254" s="29"/>
      <c r="E254" s="104"/>
    </row>
    <row r="255" spans="2:5">
      <c r="B255" s="17"/>
      <c r="C255" s="29"/>
      <c r="D255" s="29"/>
      <c r="E255" s="104"/>
    </row>
    <row r="256" spans="2:5">
      <c r="B256" s="17"/>
      <c r="C256" s="29"/>
      <c r="D256" s="29"/>
      <c r="E256" s="104"/>
    </row>
    <row r="257" spans="2:5">
      <c r="B257" s="17"/>
      <c r="C257" s="29"/>
      <c r="D257" s="29"/>
      <c r="E257" s="104"/>
    </row>
    <row r="258" spans="2:5">
      <c r="B258" s="17"/>
      <c r="C258" s="29"/>
      <c r="D258" s="29"/>
      <c r="E258" s="104"/>
    </row>
  </sheetData>
  <sheetProtection insertRows="0" deleteRows="0"/>
  <protectedRanges>
    <protectedRange sqref="J33:P1048576 M32:P32 J1:P22 U1:U1048576 J24:P31" name="Obseg1"/>
    <protectedRange sqref="J32:L32" name="Obseg1_2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3"/>
  <sheetViews>
    <sheetView topLeftCell="A9" zoomScaleNormal="100" zoomScaleSheetLayoutView="100" workbookViewId="0">
      <selection activeCell="V37" sqref="V37"/>
    </sheetView>
  </sheetViews>
  <sheetFormatPr defaultColWidth="8.85546875" defaultRowHeight="12.75"/>
  <cols>
    <col min="1" max="1" width="5" style="12" customWidth="1"/>
    <col min="2" max="2" width="34.5703125" style="18" customWidth="1"/>
    <col min="3" max="3" width="10.7109375" style="28" customWidth="1"/>
    <col min="4" max="4" width="9.4257812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77" t="str">
        <f>+'prva stran'!B6</f>
        <v>OSNOVNA ŠOLA ZREČE</v>
      </c>
      <c r="D2" s="578"/>
      <c r="E2" s="578"/>
      <c r="F2" s="578"/>
      <c r="G2" s="578"/>
      <c r="H2" s="578"/>
      <c r="I2" s="578"/>
      <c r="J2" s="578"/>
    </row>
    <row r="3" spans="1:21" ht="15">
      <c r="B3" s="47" t="s">
        <v>131</v>
      </c>
      <c r="C3" s="579" t="str">
        <f>+'prva stran'!B7</f>
        <v>ŠOLSKA CESTA 3, 3214 ZREČE</v>
      </c>
      <c r="D3" s="580"/>
      <c r="E3" s="580"/>
      <c r="F3" s="580"/>
      <c r="G3" s="580"/>
      <c r="H3" s="580"/>
      <c r="I3" s="580"/>
      <c r="J3" s="580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81">
        <f>+'prva stran'!B10</f>
        <v>0</v>
      </c>
      <c r="D6" s="582"/>
      <c r="E6" s="582"/>
      <c r="F6" s="582"/>
      <c r="G6" s="582"/>
      <c r="H6" s="582"/>
      <c r="I6" s="582"/>
      <c r="J6" s="582"/>
    </row>
    <row r="7" spans="1:21" ht="17.45" customHeight="1">
      <c r="B7" s="48" t="s">
        <v>131</v>
      </c>
      <c r="C7" s="583">
        <f>+'prva stran'!B11</f>
        <v>0</v>
      </c>
      <c r="D7" s="584"/>
      <c r="E7" s="584"/>
      <c r="F7" s="584"/>
      <c r="G7" s="584"/>
      <c r="H7" s="584"/>
      <c r="I7" s="584"/>
      <c r="J7" s="584"/>
    </row>
    <row r="8" spans="1:21" ht="17.45" customHeight="1">
      <c r="B8" s="48" t="s">
        <v>132</v>
      </c>
      <c r="C8" s="583">
        <f>+'prva stran'!B12</f>
        <v>0</v>
      </c>
      <c r="D8" s="584"/>
      <c r="E8" s="584"/>
      <c r="F8" s="584"/>
      <c r="G8" s="584"/>
      <c r="H8" s="584"/>
      <c r="I8" s="584"/>
      <c r="J8" s="584"/>
    </row>
    <row r="9" spans="1:21" s="13" customFormat="1" ht="17.45" customHeight="1">
      <c r="A9" s="10"/>
      <c r="B9" s="49" t="s">
        <v>134</v>
      </c>
      <c r="C9" s="585">
        <f>+'prva stran'!B13</f>
        <v>0</v>
      </c>
      <c r="D9" s="584"/>
      <c r="E9" s="584"/>
      <c r="F9" s="584"/>
      <c r="G9" s="584"/>
      <c r="H9" s="584"/>
      <c r="I9" s="584"/>
      <c r="J9" s="58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pred_rekapitulacija'!A26</f>
        <v>13.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76" t="str">
        <f>+'Ponudbeni pred_rekapitulacija'!B26</f>
        <v>EKOLOŠKE TESTENINE</v>
      </c>
      <c r="C13" s="576"/>
      <c r="D13" s="576"/>
      <c r="E13" s="576"/>
      <c r="F13" s="576"/>
      <c r="G13" s="576"/>
      <c r="H13" s="576"/>
      <c r="I13" s="576"/>
      <c r="J13" s="576"/>
      <c r="K13" s="576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52" customFormat="1" ht="12">
      <c r="A16" s="248" t="s">
        <v>2</v>
      </c>
      <c r="B16" s="76" t="s">
        <v>766</v>
      </c>
      <c r="C16" s="248">
        <v>1</v>
      </c>
      <c r="D16" s="248" t="s">
        <v>1</v>
      </c>
      <c r="E16" s="249"/>
      <c r="F16" s="250">
        <v>30</v>
      </c>
      <c r="G16" s="251" t="s">
        <v>0</v>
      </c>
      <c r="H16" s="2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6" s="250" t="str">
        <f>IF(Sklop13[[#This Row],[ZAHTEVANA SHEMA KAKOVOSTI]]&lt;&gt;"",Sklop13[[#This Row],[Preračunana masa/volumen/kos na enoto kg]],"")</f>
        <v/>
      </c>
      <c r="J16" s="252"/>
      <c r="K16" s="254"/>
      <c r="L16" s="254"/>
      <c r="M16" s="256"/>
      <c r="N16" s="257"/>
      <c r="O16" s="233"/>
      <c r="P16" s="234"/>
      <c r="Q16" s="233">
        <f>+Sklop13[[#This Row],[cena/enota brez DDV v EUR]]*Sklop13[[#This Row],[Stopnja DDV (%)]]</f>
        <v>0</v>
      </c>
      <c r="R16" s="233">
        <f>+Sklop13[[#This Row],[cena/enota brez DDV v EUR]]+Sklop13[[#This Row],[Davek (EUR)]]</f>
        <v>0</v>
      </c>
      <c r="S16" s="233">
        <f>+Sklop13[[#This Row],[cena/enota brez DDV v EUR]]*Sklop13[[#This Row],[Okvirna količina]]</f>
        <v>0</v>
      </c>
      <c r="T16" s="233">
        <f>+Sklop13[[#This Row],[Končna cena/enoto mere (EUR) z DDV]]*Sklop13[[#This Row],[Okvirna količina]]</f>
        <v>0</v>
      </c>
      <c r="U16" s="132" t="s">
        <v>160</v>
      </c>
    </row>
    <row r="17" spans="1:22" s="52" customFormat="1" ht="12">
      <c r="A17" s="248" t="s">
        <v>4</v>
      </c>
      <c r="B17" s="8" t="s">
        <v>991</v>
      </c>
      <c r="C17" s="72">
        <v>2</v>
      </c>
      <c r="D17" s="72" t="s">
        <v>1</v>
      </c>
      <c r="E17" s="249"/>
      <c r="F17" s="86">
        <v>30</v>
      </c>
      <c r="G17" s="251" t="s">
        <v>0</v>
      </c>
      <c r="H17" s="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7" s="86" t="str">
        <f>IF(Sklop13[[#This Row],[ZAHTEVANA SHEMA KAKOVOSTI]]&lt;&gt;"",Sklop13[[#This Row],[Preračunana masa/volumen/kos na enoto kg]],"")</f>
        <v/>
      </c>
      <c r="J17" s="172"/>
      <c r="K17" s="168"/>
      <c r="L17" s="168"/>
      <c r="M17" s="168"/>
      <c r="N17" s="169"/>
      <c r="O17" s="170"/>
      <c r="P17" s="94"/>
      <c r="Q17" s="88">
        <f>+Sklop13[[#This Row],[cena/enota brez DDV v EUR]]*Sklop13[[#This Row],[Stopnja DDV (%)]]</f>
        <v>0</v>
      </c>
      <c r="R17" s="88">
        <f>+Sklop13[[#This Row],[cena/enota brez DDV v EUR]]+Sklop13[[#This Row],[Davek (EUR)]]</f>
        <v>0</v>
      </c>
      <c r="S17" s="88">
        <f>+Sklop13[[#This Row],[cena/enota brez DDV v EUR]]*Sklop13[[#This Row],[Okvirna količina]]</f>
        <v>0</v>
      </c>
      <c r="T17" s="88">
        <f>+Sklop13[[#This Row],[Končna cena/enoto mere (EUR) z DDV]]*Sklop13[[#This Row],[Okvirna količina]]</f>
        <v>0</v>
      </c>
      <c r="U17" s="132" t="s">
        <v>160</v>
      </c>
    </row>
    <row r="18" spans="1:22" s="52" customFormat="1" ht="12">
      <c r="A18" s="248" t="s">
        <v>5</v>
      </c>
      <c r="B18" s="73" t="s">
        <v>767</v>
      </c>
      <c r="C18" s="72">
        <v>1</v>
      </c>
      <c r="D18" s="72" t="s">
        <v>1</v>
      </c>
      <c r="E18" s="249"/>
      <c r="F18" s="86">
        <v>30</v>
      </c>
      <c r="G18" s="251" t="s">
        <v>0</v>
      </c>
      <c r="H18" s="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8" s="86" t="str">
        <f>IF(Sklop13[[#This Row],[ZAHTEVANA SHEMA KAKOVOSTI]]&lt;&gt;"",Sklop13[[#This Row],[Preračunana masa/volumen/kos na enoto kg]],"")</f>
        <v/>
      </c>
      <c r="J18" s="172"/>
      <c r="K18" s="168"/>
      <c r="L18" s="168"/>
      <c r="M18" s="168"/>
      <c r="N18" s="169"/>
      <c r="O18" s="170"/>
      <c r="P18" s="94"/>
      <c r="Q18" s="88">
        <f>+Sklop13[[#This Row],[cena/enota brez DDV v EUR]]*Sklop13[[#This Row],[Stopnja DDV (%)]]</f>
        <v>0</v>
      </c>
      <c r="R18" s="88">
        <f>+Sklop13[[#This Row],[cena/enota brez DDV v EUR]]+Sklop13[[#This Row],[Davek (EUR)]]</f>
        <v>0</v>
      </c>
      <c r="S18" s="88">
        <f>+Sklop13[[#This Row],[cena/enota brez DDV v EUR]]*Sklop13[[#This Row],[Okvirna količina]]</f>
        <v>0</v>
      </c>
      <c r="T18" s="88">
        <f>+Sklop13[[#This Row],[Končna cena/enoto mere (EUR) z DDV]]*Sklop13[[#This Row],[Okvirna količina]]</f>
        <v>0</v>
      </c>
      <c r="U18" s="132" t="s">
        <v>160</v>
      </c>
    </row>
    <row r="19" spans="1:22" s="52" customFormat="1" ht="12">
      <c r="A19" s="248" t="s">
        <v>6</v>
      </c>
      <c r="B19" s="8" t="s">
        <v>990</v>
      </c>
      <c r="C19" s="72">
        <v>2</v>
      </c>
      <c r="D19" s="72" t="s">
        <v>1</v>
      </c>
      <c r="E19" s="249"/>
      <c r="F19" s="86">
        <v>30</v>
      </c>
      <c r="G19" s="251" t="s">
        <v>0</v>
      </c>
      <c r="H19" s="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9" s="86" t="str">
        <f>IF(Sklop13[[#This Row],[ZAHTEVANA SHEMA KAKOVOSTI]]&lt;&gt;"",Sklop13[[#This Row],[Preračunana masa/volumen/kos na enoto kg]],"")</f>
        <v/>
      </c>
      <c r="J19" s="172"/>
      <c r="K19" s="168"/>
      <c r="L19" s="168"/>
      <c r="M19" s="168"/>
      <c r="N19" s="169"/>
      <c r="O19" s="170"/>
      <c r="P19" s="94"/>
      <c r="Q19" s="88">
        <f>+Sklop13[[#This Row],[cena/enota brez DDV v EUR]]*Sklop13[[#This Row],[Stopnja DDV (%)]]</f>
        <v>0</v>
      </c>
      <c r="R19" s="88">
        <f>+Sklop13[[#This Row],[cena/enota brez DDV v EUR]]+Sklop13[[#This Row],[Davek (EUR)]]</f>
        <v>0</v>
      </c>
      <c r="S19" s="88">
        <f>+Sklop13[[#This Row],[cena/enota brez DDV v EUR]]*Sklop13[[#This Row],[Okvirna količina]]</f>
        <v>0</v>
      </c>
      <c r="T19" s="88">
        <f>+Sklop13[[#This Row],[Končna cena/enoto mere (EUR) z DDV]]*Sklop13[[#This Row],[Okvirna količina]]</f>
        <v>0</v>
      </c>
      <c r="U19" s="132" t="s">
        <v>160</v>
      </c>
    </row>
    <row r="20" spans="1:22" s="220" customFormat="1" ht="12">
      <c r="A20" s="248" t="s">
        <v>7</v>
      </c>
      <c r="B20" s="148" t="s">
        <v>768</v>
      </c>
      <c r="C20" s="149">
        <v>1</v>
      </c>
      <c r="D20" s="211" t="s">
        <v>1</v>
      </c>
      <c r="E20" s="249"/>
      <c r="F20" s="119">
        <v>30</v>
      </c>
      <c r="G20" s="251" t="s">
        <v>0</v>
      </c>
      <c r="H2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0" s="119" t="str">
        <f>IF(Sklop13[[#This Row],[ZAHTEVANA SHEMA KAKOVOSTI]]&lt;&gt;"",Sklop13[[#This Row],[Preračunana masa/volumen/kos na enoto kg]],"")</f>
        <v/>
      </c>
      <c r="J20" s="253"/>
      <c r="K20" s="255"/>
      <c r="L20" s="255"/>
      <c r="M20" s="255"/>
      <c r="N20" s="258"/>
      <c r="O20" s="258"/>
      <c r="P20" s="147"/>
      <c r="Q20" s="146">
        <f>+Sklop13[[#This Row],[cena/enota brez DDV v EUR]]*Sklop13[[#This Row],[Stopnja DDV (%)]]</f>
        <v>0</v>
      </c>
      <c r="R20" s="146">
        <f>+Sklop13[[#This Row],[cena/enota brez DDV v EUR]]+Sklop13[[#This Row],[Davek (EUR)]]</f>
        <v>0</v>
      </c>
      <c r="S20" s="146">
        <f>+Sklop13[[#This Row],[cena/enota brez DDV v EUR]]*Sklop13[[#This Row],[Okvirna količina]]</f>
        <v>0</v>
      </c>
      <c r="T20" s="146">
        <f>+Sklop13[[#This Row],[Končna cena/enoto mere (EUR) z DDV]]*Sklop13[[#This Row],[Okvirna količina]]</f>
        <v>0</v>
      </c>
      <c r="U20" s="132" t="s">
        <v>160</v>
      </c>
    </row>
    <row r="21" spans="1:22" s="52" customFormat="1" ht="12">
      <c r="A21" s="248" t="s">
        <v>8</v>
      </c>
      <c r="B21" s="8" t="s">
        <v>769</v>
      </c>
      <c r="C21" s="72">
        <v>1</v>
      </c>
      <c r="D21" s="72" t="s">
        <v>1</v>
      </c>
      <c r="E21" s="249"/>
      <c r="F21" s="86">
        <v>30</v>
      </c>
      <c r="G21" s="251" t="s">
        <v>0</v>
      </c>
      <c r="H21" s="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1" s="86" t="str">
        <f>IF(Sklop13[[#This Row],[ZAHTEVANA SHEMA KAKOVOSTI]]&lt;&gt;"",Sklop13[[#This Row],[Preračunana masa/volumen/kos na enoto kg]],"")</f>
        <v/>
      </c>
      <c r="J21" s="172"/>
      <c r="K21" s="168"/>
      <c r="L21" s="168"/>
      <c r="M21" s="168"/>
      <c r="N21" s="169"/>
      <c r="O21" s="170"/>
      <c r="P21" s="94"/>
      <c r="Q21" s="88">
        <f>+Sklop13[[#This Row],[cena/enota brez DDV v EUR]]*Sklop13[[#This Row],[Stopnja DDV (%)]]</f>
        <v>0</v>
      </c>
      <c r="R21" s="88">
        <f>+Sklop13[[#This Row],[cena/enota brez DDV v EUR]]+Sklop13[[#This Row],[Davek (EUR)]]</f>
        <v>0</v>
      </c>
      <c r="S21" s="88">
        <f>+Sklop13[[#This Row],[cena/enota brez DDV v EUR]]*Sklop13[[#This Row],[Okvirna količina]]</f>
        <v>0</v>
      </c>
      <c r="T21" s="88">
        <f>+Sklop13[[#This Row],[Končna cena/enoto mere (EUR) z DDV]]*Sklop13[[#This Row],[Okvirna količina]]</f>
        <v>0</v>
      </c>
      <c r="U21" s="132" t="s">
        <v>160</v>
      </c>
    </row>
    <row r="22" spans="1:22">
      <c r="A22" s="178" t="s">
        <v>182</v>
      </c>
      <c r="B22" s="179"/>
      <c r="C22" s="180"/>
      <c r="D22" s="180"/>
      <c r="E22" s="181"/>
      <c r="F22" s="182"/>
      <c r="G22" s="183"/>
      <c r="H22" s="184">
        <f>SUBTOTAL(109,Sklop13[Preračunana masa/volumen/kos na enoto kg])</f>
        <v>240</v>
      </c>
      <c r="I22" s="184">
        <f>SUBTOTAL(109,Sklop13[Živila iz shem kakovosti (kg)])</f>
        <v>0</v>
      </c>
      <c r="J22" s="182"/>
      <c r="K22" s="229"/>
      <c r="L22" s="229"/>
      <c r="M22" s="186"/>
      <c r="N22" s="187"/>
      <c r="O22" s="187"/>
      <c r="P22" s="187"/>
      <c r="Q22" s="188"/>
      <c r="R22" s="182"/>
      <c r="S22" s="188">
        <f>SUBTOTAL(109,Sklop13[Vrednost za okvirno količino (EUR) brez DDV])</f>
        <v>0</v>
      </c>
      <c r="T22" s="188">
        <f>SUBTOTAL(109,Sklop13[Vrednost za okvirno količino (EUR) z DDV])</f>
        <v>0</v>
      </c>
      <c r="U22" s="189"/>
    </row>
    <row r="23" spans="1:22" ht="15">
      <c r="A23" s="5"/>
      <c r="B23" s="3"/>
      <c r="C23" s="27"/>
      <c r="D23" s="27"/>
      <c r="E23" s="26"/>
      <c r="F23" s="6"/>
      <c r="H23" s="7"/>
      <c r="I23" s="7"/>
      <c r="J23" s="7"/>
      <c r="K23" s="7"/>
      <c r="L23" s="21"/>
      <c r="M23" s="21"/>
      <c r="N23" s="7"/>
      <c r="O23" s="7"/>
      <c r="P23" s="7"/>
      <c r="Q23" s="7"/>
      <c r="R23" s="7"/>
      <c r="S23" s="2"/>
      <c r="T23" s="2"/>
      <c r="U23" s="6"/>
    </row>
    <row r="24" spans="1:22">
      <c r="A24" s="45" t="s">
        <v>178</v>
      </c>
      <c r="B24" s="17"/>
      <c r="C24" s="29"/>
      <c r="D24" s="29"/>
      <c r="E24" s="104"/>
      <c r="Q24" s="45"/>
      <c r="R24" s="45"/>
      <c r="S24" s="45"/>
      <c r="T24" s="45"/>
    </row>
    <row r="25" spans="1:22">
      <c r="A25" s="12" t="s">
        <v>180</v>
      </c>
      <c r="B25" s="17"/>
      <c r="C25" s="29"/>
      <c r="D25" s="29"/>
      <c r="E25" s="104"/>
    </row>
    <row r="26" spans="1:22">
      <c r="A26" s="99" t="s">
        <v>250</v>
      </c>
      <c r="F26" s="65"/>
      <c r="G26" s="65"/>
      <c r="H26" s="30"/>
      <c r="I26" s="30"/>
      <c r="J26" s="30"/>
      <c r="K26" s="30"/>
      <c r="L26" s="51"/>
      <c r="M26" s="51"/>
      <c r="N26" s="30"/>
      <c r="O26" s="30"/>
      <c r="P26" s="30"/>
      <c r="Q26" s="30"/>
      <c r="R26" s="30"/>
    </row>
    <row r="27" spans="1:22" s="19" customFormat="1">
      <c r="A27" s="586" t="s">
        <v>388</v>
      </c>
      <c r="B27" s="586"/>
      <c r="C27" s="586"/>
      <c r="D27" s="586"/>
      <c r="E27" s="586"/>
      <c r="F27" s="586"/>
      <c r="G27" s="586"/>
      <c r="H27" s="586"/>
      <c r="I27" s="586"/>
      <c r="J27" s="586"/>
      <c r="K27" s="586"/>
      <c r="L27" s="586"/>
      <c r="M27" s="51"/>
      <c r="N27" s="30"/>
      <c r="O27" s="30"/>
      <c r="P27" s="30"/>
      <c r="Q27" s="30"/>
      <c r="R27" s="30"/>
      <c r="S27" s="12"/>
      <c r="T27" s="12"/>
      <c r="U27" s="65"/>
      <c r="V27" s="12"/>
    </row>
    <row r="28" spans="1:22">
      <c r="N28" s="30"/>
      <c r="O28" s="30"/>
      <c r="P28" s="30"/>
      <c r="Q28" s="30"/>
      <c r="R28" s="30"/>
    </row>
    <row r="29" spans="1:22">
      <c r="A29" s="99" t="s">
        <v>66</v>
      </c>
      <c r="F29" s="65"/>
      <c r="G29" s="65" t="s">
        <v>67</v>
      </c>
      <c r="H29" s="30"/>
      <c r="I29" s="30"/>
      <c r="J29" s="30"/>
      <c r="K29" s="30"/>
      <c r="L29" s="51"/>
      <c r="M29" s="51"/>
      <c r="N29" s="30"/>
      <c r="O29" s="30"/>
      <c r="P29" s="30"/>
      <c r="Q29" s="30" t="s">
        <v>68</v>
      </c>
      <c r="R29" s="30"/>
    </row>
    <row r="30" spans="1:22" ht="15">
      <c r="A30" s="5"/>
      <c r="B30" s="3"/>
      <c r="C30" s="27"/>
      <c r="D30" s="27"/>
      <c r="E30" s="26"/>
      <c r="F30" s="6"/>
      <c r="H30" s="7"/>
      <c r="I30" s="7"/>
      <c r="J30" s="7"/>
      <c r="K30" s="7"/>
      <c r="L30" s="21"/>
      <c r="M30" s="21"/>
      <c r="N30" s="7"/>
      <c r="O30" s="7"/>
      <c r="P30" s="7"/>
      <c r="Q30" s="7"/>
      <c r="R30" s="7"/>
      <c r="S30" s="2"/>
      <c r="T30" s="2"/>
      <c r="U30" s="6"/>
    </row>
    <row r="31" spans="1:22">
      <c r="B31" s="17"/>
      <c r="C31" s="29"/>
      <c r="D31" s="29"/>
      <c r="E31" s="104"/>
    </row>
    <row r="32" spans="1:22">
      <c r="B32" s="17"/>
      <c r="C32" s="29"/>
      <c r="D32" s="29"/>
      <c r="E32" s="104"/>
    </row>
    <row r="33" spans="1:22">
      <c r="B33" s="17"/>
      <c r="C33" s="29"/>
      <c r="D33" s="29"/>
      <c r="E33" s="104"/>
    </row>
    <row r="34" spans="1:22">
      <c r="B34" s="17"/>
      <c r="C34" s="29"/>
      <c r="D34" s="29"/>
      <c r="E34" s="104"/>
    </row>
    <row r="35" spans="1:22">
      <c r="B35" s="17"/>
      <c r="C35" s="29"/>
      <c r="D35" s="29"/>
      <c r="E35" s="104"/>
    </row>
    <row r="36" spans="1:22">
      <c r="B36" s="17"/>
      <c r="C36" s="29"/>
      <c r="D36" s="29"/>
      <c r="E36" s="104"/>
    </row>
    <row r="37" spans="1:22">
      <c r="B37" s="17"/>
      <c r="C37" s="29"/>
      <c r="D37" s="29"/>
      <c r="E37" s="104"/>
    </row>
    <row r="38" spans="1:22">
      <c r="B38" s="17"/>
      <c r="C38" s="29"/>
      <c r="D38" s="29"/>
      <c r="E38" s="104"/>
    </row>
    <row r="39" spans="1:22">
      <c r="B39" s="17"/>
      <c r="C39" s="29"/>
      <c r="D39" s="29"/>
      <c r="E39" s="104"/>
    </row>
    <row r="40" spans="1:22">
      <c r="B40" s="17"/>
      <c r="C40" s="29"/>
      <c r="D40" s="29"/>
      <c r="E40" s="104"/>
    </row>
    <row r="41" spans="1:22">
      <c r="B41" s="17"/>
      <c r="C41" s="29"/>
      <c r="D41" s="29"/>
      <c r="E41" s="104"/>
    </row>
    <row r="42" spans="1:22">
      <c r="B42" s="17"/>
      <c r="C42" s="29"/>
      <c r="D42" s="29"/>
      <c r="E42" s="104"/>
    </row>
    <row r="43" spans="1:22">
      <c r="B43" s="17"/>
      <c r="C43" s="29"/>
      <c r="D43" s="29"/>
      <c r="E43" s="104"/>
    </row>
    <row r="44" spans="1:22">
      <c r="B44" s="17"/>
      <c r="C44" s="29"/>
      <c r="D44" s="29"/>
      <c r="E44" s="104"/>
    </row>
    <row r="45" spans="1:22" s="19" customFormat="1">
      <c r="A45" s="12"/>
      <c r="B45" s="17"/>
      <c r="C45" s="29"/>
      <c r="D45" s="29"/>
      <c r="E45" s="104"/>
      <c r="F45" s="105"/>
      <c r="G45" s="105"/>
      <c r="L45" s="12"/>
      <c r="M45" s="12"/>
      <c r="N45" s="12"/>
      <c r="O45" s="12"/>
      <c r="P45" s="12"/>
      <c r="Q45" s="12"/>
      <c r="R45" s="12"/>
      <c r="S45" s="12"/>
      <c r="T45" s="12"/>
      <c r="U45" s="65"/>
      <c r="V45" s="12"/>
    </row>
    <row r="46" spans="1:22" s="19" customFormat="1">
      <c r="A46" s="12"/>
      <c r="B46" s="17"/>
      <c r="C46" s="29"/>
      <c r="D46" s="29"/>
      <c r="E46" s="104"/>
      <c r="F46" s="105"/>
      <c r="G46" s="105"/>
      <c r="L46" s="12"/>
      <c r="M46" s="12"/>
      <c r="N46" s="12"/>
      <c r="O46" s="12"/>
      <c r="P46" s="12"/>
      <c r="Q46" s="12"/>
      <c r="R46" s="12"/>
      <c r="S46" s="12"/>
      <c r="T46" s="12"/>
      <c r="U46" s="65"/>
      <c r="V46" s="12"/>
    </row>
    <row r="47" spans="1:22" s="19" customFormat="1">
      <c r="A47" s="12"/>
      <c r="B47" s="17"/>
      <c r="C47" s="29"/>
      <c r="D47" s="29"/>
      <c r="E47" s="104"/>
      <c r="F47" s="105"/>
      <c r="G47" s="105"/>
      <c r="L47" s="12"/>
      <c r="M47" s="12"/>
      <c r="N47" s="12"/>
      <c r="O47" s="12"/>
      <c r="P47" s="12"/>
      <c r="Q47" s="12"/>
      <c r="R47" s="12"/>
      <c r="S47" s="12"/>
      <c r="T47" s="12"/>
      <c r="U47" s="65"/>
      <c r="V47" s="12"/>
    </row>
    <row r="48" spans="1:22" s="19" customFormat="1">
      <c r="A48" s="12"/>
      <c r="B48" s="17"/>
      <c r="C48" s="29"/>
      <c r="D48" s="29"/>
      <c r="E48" s="104"/>
      <c r="F48" s="105"/>
      <c r="G48" s="105"/>
      <c r="L48" s="12"/>
      <c r="M48" s="12"/>
      <c r="N48" s="12"/>
      <c r="O48" s="12"/>
      <c r="P48" s="12"/>
      <c r="Q48" s="12"/>
      <c r="R48" s="12"/>
      <c r="S48" s="12"/>
      <c r="T48" s="12"/>
      <c r="U48" s="65"/>
      <c r="V48" s="12"/>
    </row>
    <row r="49" spans="1:22" s="19" customFormat="1">
      <c r="A49" s="12"/>
      <c r="B49" s="17"/>
      <c r="C49" s="29"/>
      <c r="D49" s="29"/>
      <c r="E49" s="104"/>
      <c r="F49" s="105"/>
      <c r="G49" s="105"/>
      <c r="L49" s="12"/>
      <c r="M49" s="12"/>
      <c r="N49" s="12"/>
      <c r="O49" s="12"/>
      <c r="P49" s="12"/>
      <c r="Q49" s="12"/>
      <c r="R49" s="12"/>
      <c r="S49" s="12"/>
      <c r="T49" s="12"/>
      <c r="U49" s="65"/>
      <c r="V49" s="12"/>
    </row>
    <row r="50" spans="1:22" s="19" customFormat="1">
      <c r="A50" s="12"/>
      <c r="B50" s="17"/>
      <c r="C50" s="29"/>
      <c r="D50" s="29"/>
      <c r="E50" s="104"/>
      <c r="F50" s="105"/>
      <c r="G50" s="105"/>
      <c r="L50" s="12"/>
      <c r="M50" s="12"/>
      <c r="N50" s="12"/>
      <c r="O50" s="12"/>
      <c r="P50" s="12"/>
      <c r="Q50" s="12"/>
      <c r="R50" s="12"/>
      <c r="S50" s="12"/>
      <c r="T50" s="12"/>
      <c r="U50" s="65"/>
      <c r="V50" s="12"/>
    </row>
    <row r="51" spans="1:22" s="19" customFormat="1">
      <c r="A51" s="12"/>
      <c r="B51" s="17"/>
      <c r="C51" s="29"/>
      <c r="D51" s="29"/>
      <c r="E51" s="104"/>
      <c r="F51" s="105"/>
      <c r="G51" s="105"/>
      <c r="L51" s="12"/>
      <c r="M51" s="12"/>
      <c r="N51" s="12"/>
      <c r="O51" s="12"/>
      <c r="P51" s="12"/>
      <c r="Q51" s="12"/>
      <c r="R51" s="12"/>
      <c r="S51" s="12"/>
      <c r="T51" s="12"/>
      <c r="U51" s="65"/>
      <c r="V51" s="12"/>
    </row>
    <row r="52" spans="1:22" s="19" customFormat="1">
      <c r="A52" s="12"/>
      <c r="B52" s="17"/>
      <c r="C52" s="29"/>
      <c r="D52" s="29"/>
      <c r="E52" s="104"/>
      <c r="F52" s="105"/>
      <c r="G52" s="105"/>
      <c r="L52" s="12"/>
      <c r="M52" s="12"/>
      <c r="N52" s="12"/>
      <c r="O52" s="12"/>
      <c r="P52" s="12"/>
      <c r="Q52" s="12"/>
      <c r="R52" s="12"/>
      <c r="S52" s="12"/>
      <c r="T52" s="12"/>
      <c r="U52" s="65"/>
      <c r="V52" s="12"/>
    </row>
    <row r="53" spans="1:22" s="19" customFormat="1">
      <c r="A53" s="12"/>
      <c r="B53" s="17"/>
      <c r="C53" s="29"/>
      <c r="D53" s="29"/>
      <c r="E53" s="104"/>
      <c r="F53" s="105"/>
      <c r="G53" s="105"/>
      <c r="L53" s="12"/>
      <c r="M53" s="12"/>
      <c r="N53" s="12"/>
      <c r="O53" s="12"/>
      <c r="P53" s="12"/>
      <c r="Q53" s="12"/>
      <c r="R53" s="12"/>
      <c r="S53" s="12"/>
      <c r="T53" s="12"/>
      <c r="U53" s="65"/>
      <c r="V53" s="12"/>
    </row>
    <row r="54" spans="1:22" s="19" customFormat="1">
      <c r="A54" s="12"/>
      <c r="B54" s="17"/>
      <c r="C54" s="29"/>
      <c r="D54" s="29"/>
      <c r="E54" s="104"/>
      <c r="F54" s="105"/>
      <c r="G54" s="105"/>
      <c r="L54" s="12"/>
      <c r="M54" s="12"/>
      <c r="N54" s="12"/>
      <c r="O54" s="12"/>
      <c r="P54" s="12"/>
      <c r="Q54" s="12"/>
      <c r="R54" s="12"/>
      <c r="S54" s="12"/>
      <c r="T54" s="12"/>
      <c r="U54" s="65"/>
      <c r="V54" s="12"/>
    </row>
    <row r="55" spans="1:22" s="19" customFormat="1">
      <c r="A55" s="12"/>
      <c r="B55" s="17"/>
      <c r="C55" s="29"/>
      <c r="D55" s="29"/>
      <c r="E55" s="104"/>
      <c r="F55" s="105"/>
      <c r="G55" s="105"/>
      <c r="L55" s="12"/>
      <c r="M55" s="12"/>
      <c r="N55" s="12"/>
      <c r="O55" s="12"/>
      <c r="P55" s="12"/>
      <c r="Q55" s="12"/>
      <c r="R55" s="12"/>
      <c r="S55" s="12"/>
      <c r="T55" s="12"/>
      <c r="U55" s="65"/>
      <c r="V55" s="12"/>
    </row>
    <row r="56" spans="1:22" s="19" customFormat="1">
      <c r="A56" s="12"/>
      <c r="B56" s="17"/>
      <c r="C56" s="29"/>
      <c r="D56" s="29"/>
      <c r="E56" s="104"/>
      <c r="F56" s="105"/>
      <c r="G56" s="105"/>
      <c r="L56" s="12"/>
      <c r="M56" s="12"/>
      <c r="N56" s="12"/>
      <c r="O56" s="12"/>
      <c r="P56" s="12"/>
      <c r="Q56" s="12"/>
      <c r="R56" s="12"/>
      <c r="S56" s="12"/>
      <c r="T56" s="12"/>
      <c r="U56" s="65"/>
      <c r="V56" s="12"/>
    </row>
    <row r="57" spans="1:22" s="19" customFormat="1">
      <c r="A57" s="12"/>
      <c r="B57" s="17"/>
      <c r="C57" s="29"/>
      <c r="D57" s="29"/>
      <c r="E57" s="104"/>
      <c r="F57" s="105"/>
      <c r="G57" s="105"/>
      <c r="L57" s="12"/>
      <c r="M57" s="12"/>
      <c r="N57" s="12"/>
      <c r="O57" s="12"/>
      <c r="P57" s="12"/>
      <c r="Q57" s="12"/>
      <c r="R57" s="12"/>
      <c r="S57" s="12"/>
      <c r="T57" s="12"/>
      <c r="U57" s="65"/>
      <c r="V57" s="12"/>
    </row>
    <row r="58" spans="1:22" s="19" customFormat="1">
      <c r="A58" s="12"/>
      <c r="B58" s="17"/>
      <c r="C58" s="29"/>
      <c r="D58" s="29"/>
      <c r="E58" s="104"/>
      <c r="F58" s="105"/>
      <c r="G58" s="105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9"/>
      <c r="D59" s="29"/>
      <c r="E59" s="104"/>
      <c r="F59" s="105"/>
      <c r="G59" s="105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9"/>
      <c r="D60" s="29"/>
      <c r="E60" s="104"/>
      <c r="F60" s="105"/>
      <c r="G60" s="105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9"/>
      <c r="D61" s="29"/>
      <c r="E61" s="104"/>
      <c r="F61" s="105"/>
      <c r="G61" s="105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9"/>
      <c r="D62" s="29"/>
      <c r="E62" s="104"/>
      <c r="F62" s="105"/>
      <c r="G62" s="105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9"/>
      <c r="D63" s="29"/>
      <c r="E63" s="104"/>
      <c r="F63" s="105"/>
      <c r="G63" s="105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9"/>
      <c r="D64" s="29"/>
      <c r="E64" s="104"/>
      <c r="F64" s="105"/>
      <c r="G64" s="105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9"/>
      <c r="D65" s="29"/>
      <c r="E65" s="104"/>
      <c r="F65" s="105"/>
      <c r="G65" s="105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9"/>
      <c r="D66" s="29"/>
      <c r="E66" s="104"/>
      <c r="F66" s="105"/>
      <c r="G66" s="105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9"/>
      <c r="D67" s="29"/>
      <c r="E67" s="104"/>
      <c r="F67" s="105"/>
      <c r="G67" s="105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9"/>
      <c r="D68" s="29"/>
      <c r="E68" s="104"/>
      <c r="F68" s="105"/>
      <c r="G68" s="105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9"/>
      <c r="D69" s="29"/>
      <c r="E69" s="104"/>
      <c r="F69" s="105"/>
      <c r="G69" s="105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9"/>
      <c r="D70" s="29"/>
      <c r="E70" s="104"/>
      <c r="F70" s="105"/>
      <c r="G70" s="105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9"/>
      <c r="D71" s="29"/>
      <c r="E71" s="104"/>
      <c r="F71" s="105"/>
      <c r="G71" s="105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9"/>
      <c r="D72" s="29"/>
      <c r="E72" s="104"/>
      <c r="F72" s="105"/>
      <c r="G72" s="105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9"/>
      <c r="D73" s="29"/>
      <c r="E73" s="104"/>
      <c r="F73" s="105"/>
      <c r="G73" s="105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9"/>
      <c r="D74" s="29"/>
      <c r="E74" s="104"/>
      <c r="F74" s="105"/>
      <c r="G74" s="105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9"/>
      <c r="D75" s="29"/>
      <c r="E75" s="104"/>
      <c r="F75" s="105"/>
      <c r="G75" s="105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9"/>
      <c r="D76" s="29"/>
      <c r="E76" s="104"/>
      <c r="F76" s="105"/>
      <c r="G76" s="105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9"/>
      <c r="D77" s="29"/>
      <c r="E77" s="104"/>
      <c r="F77" s="105"/>
      <c r="G77" s="105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9"/>
      <c r="D78" s="29"/>
      <c r="E78" s="104"/>
      <c r="F78" s="105"/>
      <c r="G78" s="105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9"/>
      <c r="D79" s="29"/>
      <c r="E79" s="104"/>
      <c r="F79" s="105"/>
      <c r="G79" s="105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9"/>
      <c r="D80" s="29"/>
      <c r="E80" s="104"/>
      <c r="F80" s="105"/>
      <c r="G80" s="105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9"/>
      <c r="D81" s="29"/>
      <c r="E81" s="104"/>
      <c r="F81" s="105"/>
      <c r="G81" s="105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9"/>
      <c r="D82" s="29"/>
      <c r="E82" s="104"/>
      <c r="F82" s="105"/>
      <c r="G82" s="105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9"/>
      <c r="D83" s="29"/>
      <c r="E83" s="104"/>
      <c r="F83" s="105"/>
      <c r="G83" s="105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9"/>
      <c r="D84" s="29"/>
      <c r="E84" s="104"/>
      <c r="F84" s="105"/>
      <c r="G84" s="105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9"/>
      <c r="D85" s="29"/>
      <c r="E85" s="104"/>
      <c r="F85" s="105"/>
      <c r="G85" s="105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9"/>
      <c r="D86" s="29"/>
      <c r="E86" s="104"/>
      <c r="F86" s="105"/>
      <c r="G86" s="105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9"/>
      <c r="D87" s="29"/>
      <c r="E87" s="104"/>
      <c r="F87" s="105"/>
      <c r="G87" s="105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9"/>
      <c r="D88" s="29"/>
      <c r="E88" s="104"/>
      <c r="F88" s="105"/>
      <c r="G88" s="105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9"/>
      <c r="D89" s="29"/>
      <c r="E89" s="104"/>
      <c r="F89" s="105"/>
      <c r="G89" s="105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9"/>
      <c r="D90" s="29"/>
      <c r="E90" s="104"/>
      <c r="F90" s="105"/>
      <c r="G90" s="105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9"/>
      <c r="D91" s="29"/>
      <c r="E91" s="104"/>
      <c r="F91" s="105"/>
      <c r="G91" s="105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9"/>
      <c r="D92" s="29"/>
      <c r="E92" s="104"/>
      <c r="F92" s="105"/>
      <c r="G92" s="105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9"/>
      <c r="D93" s="29"/>
      <c r="E93" s="104"/>
      <c r="F93" s="105"/>
      <c r="G93" s="105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9"/>
      <c r="D94" s="29"/>
      <c r="E94" s="104"/>
      <c r="F94" s="105"/>
      <c r="G94" s="105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9"/>
      <c r="D95" s="29"/>
      <c r="E95" s="104"/>
      <c r="F95" s="105"/>
      <c r="G95" s="105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9"/>
      <c r="D96" s="29"/>
      <c r="E96" s="104"/>
      <c r="F96" s="105"/>
      <c r="G96" s="105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9"/>
      <c r="D97" s="29"/>
      <c r="E97" s="104"/>
      <c r="F97" s="105"/>
      <c r="G97" s="105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9"/>
      <c r="D98" s="29"/>
      <c r="E98" s="104"/>
      <c r="F98" s="105"/>
      <c r="G98" s="105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9"/>
      <c r="D99" s="29"/>
      <c r="E99" s="104"/>
      <c r="F99" s="105"/>
      <c r="G99" s="105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9"/>
      <c r="D100" s="29"/>
      <c r="E100" s="104"/>
      <c r="F100" s="105"/>
      <c r="G100" s="105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9"/>
      <c r="D101" s="29"/>
      <c r="E101" s="104"/>
      <c r="F101" s="105"/>
      <c r="G101" s="105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9"/>
      <c r="D102" s="29"/>
      <c r="E102" s="104"/>
      <c r="F102" s="105"/>
      <c r="G102" s="105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9"/>
      <c r="D103" s="29"/>
      <c r="E103" s="104"/>
      <c r="F103" s="105"/>
      <c r="G103" s="105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9"/>
      <c r="D104" s="29"/>
      <c r="E104" s="104"/>
      <c r="F104" s="105"/>
      <c r="G104" s="105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9"/>
      <c r="D105" s="29"/>
      <c r="E105" s="104"/>
      <c r="F105" s="105"/>
      <c r="G105" s="105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105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9"/>
      <c r="D253" s="29"/>
      <c r="E253" s="104"/>
      <c r="F253" s="105"/>
      <c r="G253" s="105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</sheetData>
  <sheetProtection insertRows="0" deleteRows="0"/>
  <protectedRanges>
    <protectedRange sqref="J28:P1048576 U1:U26 U28:U1048576 J1:P26" name="Obseg1"/>
    <protectedRange sqref="M27:P27 U27" name="Obseg1_2"/>
    <protectedRange sqref="J27:L27" name="Obseg1_2_1"/>
  </protectedRanges>
  <mergeCells count="8">
    <mergeCell ref="B13:K13"/>
    <mergeCell ref="A27:L27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14"/>
  <sheetViews>
    <sheetView topLeftCell="A40" zoomScaleNormal="100" zoomScaleSheetLayoutView="100" workbookViewId="0">
      <selection activeCell="Q13" sqref="Q13"/>
    </sheetView>
  </sheetViews>
  <sheetFormatPr defaultColWidth="8.85546875" defaultRowHeight="12.75"/>
  <cols>
    <col min="1" max="1" width="3.5703125" style="12" customWidth="1"/>
    <col min="2" max="2" width="45.28515625" style="18" customWidth="1"/>
    <col min="3" max="3" width="10.7109375" style="28" customWidth="1"/>
    <col min="4" max="4" width="10.2851562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77" t="str">
        <f>+'prva stran'!B6</f>
        <v>OSNOVNA ŠOLA ZREČE</v>
      </c>
      <c r="D2" s="578"/>
      <c r="E2" s="578"/>
      <c r="F2" s="578"/>
      <c r="G2" s="578"/>
      <c r="H2" s="578"/>
      <c r="I2" s="578"/>
      <c r="J2" s="578"/>
    </row>
    <row r="3" spans="1:21" ht="15">
      <c r="B3" s="47" t="s">
        <v>131</v>
      </c>
      <c r="C3" s="579" t="str">
        <f>+'prva stran'!B7</f>
        <v>ŠOLSKA CESTA 3, 3214 ZREČE</v>
      </c>
      <c r="D3" s="580"/>
      <c r="E3" s="580"/>
      <c r="F3" s="580"/>
      <c r="G3" s="580"/>
      <c r="H3" s="580"/>
      <c r="I3" s="580"/>
      <c r="J3" s="580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81">
        <f>+'prva stran'!B10</f>
        <v>0</v>
      </c>
      <c r="D6" s="582"/>
      <c r="E6" s="582"/>
      <c r="F6" s="582"/>
      <c r="G6" s="582"/>
      <c r="H6" s="582"/>
      <c r="I6" s="582"/>
      <c r="J6" s="582"/>
    </row>
    <row r="7" spans="1:21" ht="17.45" customHeight="1">
      <c r="B7" s="48" t="s">
        <v>131</v>
      </c>
      <c r="C7" s="583">
        <f>+'prva stran'!B11</f>
        <v>0</v>
      </c>
      <c r="D7" s="584"/>
      <c r="E7" s="584"/>
      <c r="F7" s="584"/>
      <c r="G7" s="584"/>
      <c r="H7" s="584"/>
      <c r="I7" s="584"/>
      <c r="J7" s="584"/>
    </row>
    <row r="8" spans="1:21" ht="17.45" customHeight="1">
      <c r="B8" s="48" t="s">
        <v>132</v>
      </c>
      <c r="C8" s="583">
        <f>+'prva stran'!B12</f>
        <v>0</v>
      </c>
      <c r="D8" s="584"/>
      <c r="E8" s="584"/>
      <c r="F8" s="584"/>
      <c r="G8" s="584"/>
      <c r="H8" s="584"/>
      <c r="I8" s="584"/>
      <c r="J8" s="584"/>
    </row>
    <row r="9" spans="1:21" s="13" customFormat="1" ht="17.45" customHeight="1">
      <c r="A9" s="10"/>
      <c r="B9" s="49" t="s">
        <v>134</v>
      </c>
      <c r="C9" s="585">
        <f>+'prva stran'!B13</f>
        <v>0</v>
      </c>
      <c r="D9" s="584"/>
      <c r="E9" s="584"/>
      <c r="F9" s="584"/>
      <c r="G9" s="584"/>
      <c r="H9" s="584"/>
      <c r="I9" s="584"/>
      <c r="J9" s="58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pred_rekapitulacija'!A27</f>
        <v>14.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76" t="str">
        <f>+'Ponudbeni pred_rekapitulacija'!B27</f>
        <v>ZAMRZNJENI IZDELKI IZ TESTA</v>
      </c>
      <c r="C13" s="576"/>
      <c r="D13" s="576"/>
      <c r="E13" s="576"/>
      <c r="F13" s="576"/>
      <c r="G13" s="576"/>
      <c r="H13" s="576"/>
      <c r="I13" s="576"/>
      <c r="J13" s="576"/>
      <c r="K13" s="576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47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220" customFormat="1" ht="12">
      <c r="A16" s="232" t="s">
        <v>2</v>
      </c>
      <c r="B16" s="166" t="s">
        <v>921</v>
      </c>
      <c r="C16" s="218">
        <v>165</v>
      </c>
      <c r="D16" s="149" t="s">
        <v>158</v>
      </c>
      <c r="E16" s="219"/>
      <c r="F16" s="260">
        <v>20</v>
      </c>
      <c r="G16" s="501" t="s">
        <v>0</v>
      </c>
      <c r="H16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3.3000000000000003</v>
      </c>
      <c r="I16" s="260" t="str">
        <f>IF(Sklop14[[#This Row],[ZAHTEVANA SHEMA KAKOVOSTI]]&lt;&gt;"",Sklop14[[#This Row],[Preračunana masa/volumen/kos na enoto kg]],"")</f>
        <v/>
      </c>
      <c r="J16" s="464"/>
      <c r="K16" s="465"/>
      <c r="L16" s="465"/>
      <c r="M16" s="467"/>
      <c r="N16" s="469"/>
      <c r="O16" s="469"/>
      <c r="P16" s="470"/>
      <c r="Q16" s="469">
        <f>+Sklop14[[#This Row],[cena/enota brez DDV v EUR]]*Sklop14[[#This Row],[Stopnja DDV (%)]]</f>
        <v>0</v>
      </c>
      <c r="R16" s="469">
        <f>+Sklop14[[#This Row],[cena/enota brez DDV v EUR]]+Sklop14[[#This Row],[Davek (EUR)]]</f>
        <v>0</v>
      </c>
      <c r="S16" s="469">
        <f>+Sklop14[[#This Row],[cena/enota brez DDV v EUR]]*Sklop14[[#This Row],[Okvirna količina]]</f>
        <v>0</v>
      </c>
      <c r="T16" s="469">
        <f>+Sklop14[[#This Row],[Končna cena/enoto mere (EUR) z DDV]]*Sklop14[[#This Row],[Okvirna količina]]</f>
        <v>0</v>
      </c>
      <c r="U16" s="219"/>
    </row>
    <row r="17" spans="1:21" s="220" customFormat="1" ht="12">
      <c r="A17" s="232" t="s">
        <v>4</v>
      </c>
      <c r="B17" s="148" t="s">
        <v>922</v>
      </c>
      <c r="C17" s="149">
        <v>90</v>
      </c>
      <c r="D17" s="149" t="s">
        <v>158</v>
      </c>
      <c r="E17" s="118"/>
      <c r="F17" s="167">
        <v>30</v>
      </c>
      <c r="G17" s="238" t="s">
        <v>0</v>
      </c>
      <c r="H17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2.6999999999999997</v>
      </c>
      <c r="I17" s="167" t="str">
        <f>IF(Sklop14[[#This Row],[ZAHTEVANA SHEMA KAKOVOSTI]]&lt;&gt;"",Sklop14[[#This Row],[Preračunana masa/volumen/kos na enoto kg]],"")</f>
        <v/>
      </c>
      <c r="J17" s="309"/>
      <c r="K17" s="371"/>
      <c r="L17" s="371"/>
      <c r="M17" s="357"/>
      <c r="N17" s="314"/>
      <c r="O17" s="314"/>
      <c r="P17" s="340"/>
      <c r="Q17" s="314">
        <f>+Sklop14[[#This Row],[cena/enota brez DDV v EUR]]*Sklop14[[#This Row],[Stopnja DDV (%)]]</f>
        <v>0</v>
      </c>
      <c r="R17" s="314">
        <f>+Sklop14[[#This Row],[cena/enota brez DDV v EUR]]+Sklop14[[#This Row],[Davek (EUR)]]</f>
        <v>0</v>
      </c>
      <c r="S17" s="314">
        <f>+Sklop14[[#This Row],[cena/enota brez DDV v EUR]]*Sklop14[[#This Row],[Okvirna količina]]</f>
        <v>0</v>
      </c>
      <c r="T17" s="314">
        <f>+Sklop14[[#This Row],[Končna cena/enoto mere (EUR) z DDV]]*Sklop14[[#This Row],[Okvirna količina]]</f>
        <v>0</v>
      </c>
      <c r="U17" s="504"/>
    </row>
    <row r="18" spans="1:21" s="220" customFormat="1" ht="12">
      <c r="A18" s="232" t="s">
        <v>5</v>
      </c>
      <c r="B18" s="166" t="s">
        <v>923</v>
      </c>
      <c r="C18" s="149">
        <v>165</v>
      </c>
      <c r="D18" s="149" t="s">
        <v>158</v>
      </c>
      <c r="E18" s="118"/>
      <c r="F18" s="167">
        <v>20</v>
      </c>
      <c r="G18" s="238" t="s">
        <v>0</v>
      </c>
      <c r="H18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3.3000000000000003</v>
      </c>
      <c r="I18" s="167" t="str">
        <f>IF(Sklop14[[#This Row],[ZAHTEVANA SHEMA KAKOVOSTI]]&lt;&gt;"",Sklop14[[#This Row],[Preračunana masa/volumen/kos na enoto kg]],"")</f>
        <v/>
      </c>
      <c r="J18" s="309"/>
      <c r="K18" s="310"/>
      <c r="L18" s="310"/>
      <c r="M18" s="311"/>
      <c r="N18" s="314"/>
      <c r="O18" s="314"/>
      <c r="P18" s="340"/>
      <c r="Q18" s="314">
        <f>+Sklop14[[#This Row],[cena/enota brez DDV v EUR]]*Sklop14[[#This Row],[Stopnja DDV (%)]]</f>
        <v>0</v>
      </c>
      <c r="R18" s="314">
        <f>+Sklop14[[#This Row],[cena/enota brez DDV v EUR]]+Sklop14[[#This Row],[Davek (EUR)]]</f>
        <v>0</v>
      </c>
      <c r="S18" s="314">
        <f>+Sklop14[[#This Row],[cena/enota brez DDV v EUR]]*Sklop14[[#This Row],[Okvirna količina]]</f>
        <v>0</v>
      </c>
      <c r="T18" s="314">
        <f>+Sklop14[[#This Row],[Končna cena/enoto mere (EUR) z DDV]]*Sklop14[[#This Row],[Okvirna količina]]</f>
        <v>0</v>
      </c>
      <c r="U18" s="504"/>
    </row>
    <row r="19" spans="1:21" s="220" customFormat="1" ht="24">
      <c r="A19" s="232" t="s">
        <v>6</v>
      </c>
      <c r="B19" s="148" t="s">
        <v>924</v>
      </c>
      <c r="C19" s="218">
        <v>80</v>
      </c>
      <c r="D19" s="149" t="s">
        <v>158</v>
      </c>
      <c r="E19" s="219"/>
      <c r="F19" s="260">
        <v>20</v>
      </c>
      <c r="G19" s="238" t="s">
        <v>0</v>
      </c>
      <c r="H19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</v>
      </c>
      <c r="I19" s="260" t="str">
        <f>IF(Sklop14[[#This Row],[ZAHTEVANA SHEMA KAKOVOSTI]]&lt;&gt;"",Sklop14[[#This Row],[Preračunana masa/volumen/kos na enoto kg]],"")</f>
        <v/>
      </c>
      <c r="J19" s="464"/>
      <c r="K19" s="143"/>
      <c r="L19" s="143"/>
      <c r="M19" s="218"/>
      <c r="N19" s="469"/>
      <c r="O19" s="469"/>
      <c r="P19" s="470"/>
      <c r="Q19" s="469">
        <f>+Sklop14[[#This Row],[cena/enota brez DDV v EUR]]*Sklop14[[#This Row],[Stopnja DDV (%)]]</f>
        <v>0</v>
      </c>
      <c r="R19" s="469">
        <f>+Sklop14[[#This Row],[cena/enota brez DDV v EUR]]+Sklop14[[#This Row],[Davek (EUR)]]</f>
        <v>0</v>
      </c>
      <c r="S19" s="469">
        <f>+Sklop14[[#This Row],[cena/enota brez DDV v EUR]]*Sklop14[[#This Row],[Okvirna količina]]</f>
        <v>0</v>
      </c>
      <c r="T19" s="469">
        <f>+Sklop14[[#This Row],[Končna cena/enoto mere (EUR) z DDV]]*Sklop14[[#This Row],[Okvirna količina]]</f>
        <v>0</v>
      </c>
      <c r="U19" s="219"/>
    </row>
    <row r="20" spans="1:21" s="220" customFormat="1" ht="12">
      <c r="A20" s="232" t="s">
        <v>7</v>
      </c>
      <c r="B20" s="148" t="s">
        <v>824</v>
      </c>
      <c r="C20" s="149">
        <v>50</v>
      </c>
      <c r="D20" s="149" t="s">
        <v>158</v>
      </c>
      <c r="E20" s="118"/>
      <c r="F20" s="167">
        <v>5</v>
      </c>
      <c r="G20" s="238" t="s">
        <v>0</v>
      </c>
      <c r="H20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0.25</v>
      </c>
      <c r="I20" s="167" t="str">
        <f>IF(Sklop14[[#This Row],[ZAHTEVANA SHEMA KAKOVOSTI]]&lt;&gt;"",Sklop14[[#This Row],[Preračunana masa/volumen/kos na enoto kg]],"")</f>
        <v/>
      </c>
      <c r="J20" s="309"/>
      <c r="K20" s="371"/>
      <c r="L20" s="371"/>
      <c r="M20" s="357"/>
      <c r="N20" s="314"/>
      <c r="O20" s="314"/>
      <c r="P20" s="340"/>
      <c r="Q20" s="314">
        <f>+Sklop14[[#This Row],[cena/enota brez DDV v EUR]]*Sklop14[[#This Row],[Stopnja DDV (%)]]</f>
        <v>0</v>
      </c>
      <c r="R20" s="314">
        <f>+Sklop14[[#This Row],[cena/enota brez DDV v EUR]]+Sklop14[[#This Row],[Davek (EUR)]]</f>
        <v>0</v>
      </c>
      <c r="S20" s="314">
        <f>+Sklop14[[#This Row],[cena/enota brez DDV v EUR]]*Sklop14[[#This Row],[Okvirna količina]]</f>
        <v>0</v>
      </c>
      <c r="T20" s="314">
        <f>+Sklop14[[#This Row],[Končna cena/enoto mere (EUR) z DDV]]*Sklop14[[#This Row],[Okvirna količina]]</f>
        <v>0</v>
      </c>
      <c r="U20" s="504"/>
    </row>
    <row r="21" spans="1:21" s="503" customFormat="1" ht="12">
      <c r="A21" s="232" t="s">
        <v>8</v>
      </c>
      <c r="B21" s="148" t="s">
        <v>925</v>
      </c>
      <c r="C21" s="218">
        <v>3600</v>
      </c>
      <c r="D21" s="149" t="s">
        <v>158</v>
      </c>
      <c r="E21" s="219"/>
      <c r="F21" s="260">
        <v>300</v>
      </c>
      <c r="G21" s="238" t="s">
        <v>0</v>
      </c>
      <c r="H21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1080</v>
      </c>
      <c r="I21" s="260" t="str">
        <f>IF(Sklop14[[#This Row],[ZAHTEVANA SHEMA KAKOVOSTI]]&lt;&gt;"",Sklop14[[#This Row],[Preračunana masa/volumen/kos na enoto kg]],"")</f>
        <v/>
      </c>
      <c r="J21" s="464"/>
      <c r="K21" s="143"/>
      <c r="L21" s="143"/>
      <c r="M21" s="218"/>
      <c r="N21" s="469"/>
      <c r="O21" s="469"/>
      <c r="P21" s="470"/>
      <c r="Q21" s="469">
        <f>+Sklop14[[#This Row],[cena/enota brez DDV v EUR]]*Sklop14[[#This Row],[Stopnja DDV (%)]]</f>
        <v>0</v>
      </c>
      <c r="R21" s="469">
        <f>+Sklop14[[#This Row],[cena/enota brez DDV v EUR]]+Sklop14[[#This Row],[Davek (EUR)]]</f>
        <v>0</v>
      </c>
      <c r="S21" s="469">
        <f>+Sklop14[[#This Row],[cena/enota brez DDV v EUR]]*Sklop14[[#This Row],[Okvirna količina]]</f>
        <v>0</v>
      </c>
      <c r="T21" s="469">
        <f>+Sklop14[[#This Row],[Končna cena/enoto mere (EUR) z DDV]]*Sklop14[[#This Row],[Okvirna količina]]</f>
        <v>0</v>
      </c>
      <c r="U21" s="219"/>
    </row>
    <row r="22" spans="1:21" s="220" customFormat="1" ht="12">
      <c r="A22" s="232" t="s">
        <v>9</v>
      </c>
      <c r="B22" s="166" t="s">
        <v>926</v>
      </c>
      <c r="C22" s="149">
        <v>130</v>
      </c>
      <c r="D22" s="149" t="s">
        <v>158</v>
      </c>
      <c r="E22" s="118"/>
      <c r="F22" s="167">
        <v>600</v>
      </c>
      <c r="G22" s="238" t="s">
        <v>0</v>
      </c>
      <c r="H22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78</v>
      </c>
      <c r="I22" s="167" t="str">
        <f>IF(Sklop14[[#This Row],[ZAHTEVANA SHEMA KAKOVOSTI]]&lt;&gt;"",Sklop14[[#This Row],[Preračunana masa/volumen/kos na enoto kg]],"")</f>
        <v/>
      </c>
      <c r="J22" s="309"/>
      <c r="K22" s="310"/>
      <c r="L22" s="310"/>
      <c r="M22" s="311"/>
      <c r="N22" s="314"/>
      <c r="O22" s="314"/>
      <c r="P22" s="340"/>
      <c r="Q22" s="314">
        <f>+Sklop14[[#This Row],[cena/enota brez DDV v EUR]]*Sklop14[[#This Row],[Stopnja DDV (%)]]</f>
        <v>0</v>
      </c>
      <c r="R22" s="314">
        <f>+Sklop14[[#This Row],[cena/enota brez DDV v EUR]]+Sklop14[[#This Row],[Davek (EUR)]]</f>
        <v>0</v>
      </c>
      <c r="S22" s="314">
        <f>+Sklop14[[#This Row],[cena/enota brez DDV v EUR]]*Sklop14[[#This Row],[Okvirna količina]]</f>
        <v>0</v>
      </c>
      <c r="T22" s="314">
        <f>+Sklop14[[#This Row],[Končna cena/enoto mere (EUR) z DDV]]*Sklop14[[#This Row],[Okvirna količina]]</f>
        <v>0</v>
      </c>
      <c r="U22" s="504"/>
    </row>
    <row r="23" spans="1:21" s="52" customFormat="1" ht="12">
      <c r="A23" s="232" t="s">
        <v>10</v>
      </c>
      <c r="B23" s="166" t="s">
        <v>927</v>
      </c>
      <c r="C23" s="149">
        <v>130</v>
      </c>
      <c r="D23" s="149" t="s">
        <v>158</v>
      </c>
      <c r="E23" s="118"/>
      <c r="F23" s="167">
        <v>600</v>
      </c>
      <c r="G23" s="238" t="s">
        <v>0</v>
      </c>
      <c r="H23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78</v>
      </c>
      <c r="I23" s="167" t="str">
        <f>IF(Sklop14[[#This Row],[ZAHTEVANA SHEMA KAKOVOSTI]]&lt;&gt;"",Sklop14[[#This Row],[Preračunana masa/volumen/kos na enoto kg]],"")</f>
        <v/>
      </c>
      <c r="J23" s="309"/>
      <c r="K23" s="310"/>
      <c r="L23" s="310"/>
      <c r="M23" s="311"/>
      <c r="N23" s="314"/>
      <c r="O23" s="314"/>
      <c r="P23" s="340"/>
      <c r="Q23" s="314">
        <f>+Sklop14[[#This Row],[cena/enota brez DDV v EUR]]*Sklop14[[#This Row],[Stopnja DDV (%)]]</f>
        <v>0</v>
      </c>
      <c r="R23" s="314">
        <f>+Sklop14[[#This Row],[cena/enota brez DDV v EUR]]+Sklop14[[#This Row],[Davek (EUR)]]</f>
        <v>0</v>
      </c>
      <c r="S23" s="314">
        <f>+Sklop14[[#This Row],[cena/enota brez DDV v EUR]]*Sklop14[[#This Row],[Okvirna količina]]</f>
        <v>0</v>
      </c>
      <c r="T23" s="314">
        <f>+Sklop14[[#This Row],[Končna cena/enoto mere (EUR) z DDV]]*Sklop14[[#This Row],[Okvirna količina]]</f>
        <v>0</v>
      </c>
      <c r="U23" s="504"/>
    </row>
    <row r="24" spans="1:21" s="236" customFormat="1" ht="12">
      <c r="A24" s="232" t="s">
        <v>11</v>
      </c>
      <c r="B24" s="166" t="s">
        <v>928</v>
      </c>
      <c r="C24" s="149">
        <v>130</v>
      </c>
      <c r="D24" s="149" t="s">
        <v>158</v>
      </c>
      <c r="E24" s="118"/>
      <c r="F24" s="167">
        <v>600</v>
      </c>
      <c r="G24" s="238" t="s">
        <v>0</v>
      </c>
      <c r="H24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78</v>
      </c>
      <c r="I24" s="167" t="str">
        <f>IF(Sklop14[[#This Row],[ZAHTEVANA SHEMA KAKOVOSTI]]&lt;&gt;"",Sklop14[[#This Row],[Preračunana masa/volumen/kos na enoto kg]],"")</f>
        <v/>
      </c>
      <c r="J24" s="309"/>
      <c r="K24" s="310"/>
      <c r="L24" s="310"/>
      <c r="M24" s="311"/>
      <c r="N24" s="314"/>
      <c r="O24" s="314"/>
      <c r="P24" s="340"/>
      <c r="Q24" s="314">
        <f>+Sklop14[[#This Row],[cena/enota brez DDV v EUR]]*Sklop14[[#This Row],[Stopnja DDV (%)]]</f>
        <v>0</v>
      </c>
      <c r="R24" s="314">
        <f>+Sklop14[[#This Row],[cena/enota brez DDV v EUR]]+Sklop14[[#This Row],[Davek (EUR)]]</f>
        <v>0</v>
      </c>
      <c r="S24" s="314">
        <f>+Sklop14[[#This Row],[cena/enota brez DDV v EUR]]*Sklop14[[#This Row],[Okvirna količina]]</f>
        <v>0</v>
      </c>
      <c r="T24" s="314">
        <f>+Sklop14[[#This Row],[Končna cena/enoto mere (EUR) z DDV]]*Sklop14[[#This Row],[Okvirna količina]]</f>
        <v>0</v>
      </c>
      <c r="U24" s="504"/>
    </row>
    <row r="25" spans="1:21" s="52" customFormat="1" ht="24">
      <c r="A25" s="232" t="s">
        <v>12</v>
      </c>
      <c r="B25" s="148" t="s">
        <v>826</v>
      </c>
      <c r="C25" s="218">
        <v>1000</v>
      </c>
      <c r="D25" s="149" t="s">
        <v>158</v>
      </c>
      <c r="E25" s="219"/>
      <c r="F25" s="260">
        <v>50</v>
      </c>
      <c r="G25" s="238" t="s">
        <v>0</v>
      </c>
      <c r="H25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5" s="260" t="str">
        <f>IF(Sklop14[[#This Row],[ZAHTEVANA SHEMA KAKOVOSTI]]&lt;&gt;"",Sklop14[[#This Row],[Preračunana masa/volumen/kos na enoto kg]],"")</f>
        <v/>
      </c>
      <c r="J25" s="464"/>
      <c r="K25" s="143"/>
      <c r="L25" s="143"/>
      <c r="M25" s="218"/>
      <c r="N25" s="469"/>
      <c r="O25" s="469"/>
      <c r="P25" s="470"/>
      <c r="Q25" s="469">
        <f>+Sklop14[[#This Row],[cena/enota brez DDV v EUR]]*Sklop14[[#This Row],[Stopnja DDV (%)]]</f>
        <v>0</v>
      </c>
      <c r="R25" s="469">
        <f>+Sklop14[[#This Row],[cena/enota brez DDV v EUR]]+Sklop14[[#This Row],[Davek (EUR)]]</f>
        <v>0</v>
      </c>
      <c r="S25" s="469">
        <f>+Sklop14[[#This Row],[cena/enota brez DDV v EUR]]*Sklop14[[#This Row],[Okvirna količina]]</f>
        <v>0</v>
      </c>
      <c r="T25" s="469">
        <f>+Sklop14[[#This Row],[Končna cena/enoto mere (EUR) z DDV]]*Sklop14[[#This Row],[Okvirna količina]]</f>
        <v>0</v>
      </c>
      <c r="U25" s="219"/>
    </row>
    <row r="26" spans="1:21" s="220" customFormat="1" ht="12">
      <c r="A26" s="232" t="s">
        <v>13</v>
      </c>
      <c r="B26" s="148" t="s">
        <v>828</v>
      </c>
      <c r="C26" s="149">
        <v>1000</v>
      </c>
      <c r="D26" s="149" t="s">
        <v>158</v>
      </c>
      <c r="E26" s="118"/>
      <c r="F26" s="167">
        <v>150</v>
      </c>
      <c r="G26" s="238" t="s">
        <v>0</v>
      </c>
      <c r="H26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6" s="167" t="str">
        <f>IF(Sklop14[[#This Row],[ZAHTEVANA SHEMA KAKOVOSTI]]&lt;&gt;"",Sklop14[[#This Row],[Preračunana masa/volumen/kos na enoto kg]],"")</f>
        <v/>
      </c>
      <c r="J26" s="309"/>
      <c r="K26" s="310"/>
      <c r="L26" s="310"/>
      <c r="M26" s="311"/>
      <c r="N26" s="314"/>
      <c r="O26" s="314"/>
      <c r="P26" s="340"/>
      <c r="Q26" s="314">
        <f>+Sklop14[[#This Row],[cena/enota brez DDV v EUR]]*Sklop14[[#This Row],[Stopnja DDV (%)]]</f>
        <v>0</v>
      </c>
      <c r="R26" s="314">
        <f>+Sklop14[[#This Row],[cena/enota brez DDV v EUR]]+Sklop14[[#This Row],[Davek (EUR)]]</f>
        <v>0</v>
      </c>
      <c r="S26" s="314">
        <f>+Sklop14[[#This Row],[cena/enota brez DDV v EUR]]*Sklop14[[#This Row],[Okvirna količina]]</f>
        <v>0</v>
      </c>
      <c r="T26" s="314">
        <f>+Sklop14[[#This Row],[Končna cena/enoto mere (EUR) z DDV]]*Sklop14[[#This Row],[Okvirna količina]]</f>
        <v>0</v>
      </c>
      <c r="U26" s="504"/>
    </row>
    <row r="27" spans="1:21" s="503" customFormat="1" ht="12">
      <c r="A27" s="232" t="s">
        <v>14</v>
      </c>
      <c r="B27" s="148" t="s">
        <v>821</v>
      </c>
      <c r="C27" s="218">
        <v>1000</v>
      </c>
      <c r="D27" s="149" t="s">
        <v>158</v>
      </c>
      <c r="E27" s="219"/>
      <c r="F27" s="260">
        <v>500</v>
      </c>
      <c r="G27" s="238" t="s">
        <v>0</v>
      </c>
      <c r="H27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27" s="260" t="str">
        <f>IF(Sklop14[[#This Row],[ZAHTEVANA SHEMA KAKOVOSTI]]&lt;&gt;"",Sklop14[[#This Row],[Preračunana masa/volumen/kos na enoto kg]],"")</f>
        <v/>
      </c>
      <c r="J27" s="464"/>
      <c r="K27" s="143"/>
      <c r="L27" s="143"/>
      <c r="M27" s="218"/>
      <c r="N27" s="469"/>
      <c r="O27" s="469"/>
      <c r="P27" s="470"/>
      <c r="Q27" s="469">
        <f>+Sklop14[[#This Row],[cena/enota brez DDV v EUR]]*Sklop14[[#This Row],[Stopnja DDV (%)]]</f>
        <v>0</v>
      </c>
      <c r="R27" s="469">
        <f>+Sklop14[[#This Row],[cena/enota brez DDV v EUR]]+Sklop14[[#This Row],[Davek (EUR)]]</f>
        <v>0</v>
      </c>
      <c r="S27" s="469">
        <f>+Sklop14[[#This Row],[cena/enota brez DDV v EUR]]*Sklop14[[#This Row],[Okvirna količina]]</f>
        <v>0</v>
      </c>
      <c r="T27" s="469">
        <f>+Sklop14[[#This Row],[Končna cena/enoto mere (EUR) z DDV]]*Sklop14[[#This Row],[Okvirna količina]]</f>
        <v>0</v>
      </c>
      <c r="U27" s="219"/>
    </row>
    <row r="28" spans="1:21" s="503" customFormat="1" ht="24">
      <c r="A28" s="232" t="s">
        <v>15</v>
      </c>
      <c r="B28" s="148" t="s">
        <v>825</v>
      </c>
      <c r="C28" s="218">
        <v>1000</v>
      </c>
      <c r="D28" s="149" t="s">
        <v>158</v>
      </c>
      <c r="E28" s="219"/>
      <c r="F28" s="260">
        <v>100</v>
      </c>
      <c r="G28" s="238" t="s">
        <v>0</v>
      </c>
      <c r="H28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8" s="260" t="str">
        <f>IF(Sklop14[[#This Row],[ZAHTEVANA SHEMA KAKOVOSTI]]&lt;&gt;"",Sklop14[[#This Row],[Preračunana masa/volumen/kos na enoto kg]],"")</f>
        <v/>
      </c>
      <c r="J28" s="464"/>
      <c r="K28" s="143"/>
      <c r="L28" s="143"/>
      <c r="M28" s="218"/>
      <c r="N28" s="469"/>
      <c r="O28" s="469"/>
      <c r="P28" s="470"/>
      <c r="Q28" s="469">
        <f>+Sklop14[[#This Row],[cena/enota brez DDV v EUR]]*Sklop14[[#This Row],[Stopnja DDV (%)]]</f>
        <v>0</v>
      </c>
      <c r="R28" s="469">
        <f>+Sklop14[[#This Row],[cena/enota brez DDV v EUR]]+Sklop14[[#This Row],[Davek (EUR)]]</f>
        <v>0</v>
      </c>
      <c r="S28" s="469">
        <f>+Sklop14[[#This Row],[cena/enota brez DDV v EUR]]*Sklop14[[#This Row],[Okvirna količina]]</f>
        <v>0</v>
      </c>
      <c r="T28" s="469">
        <f>+Sklop14[[#This Row],[Končna cena/enoto mere (EUR) z DDV]]*Sklop14[[#This Row],[Okvirna količina]]</f>
        <v>0</v>
      </c>
      <c r="U28" s="219"/>
    </row>
    <row r="29" spans="1:21" s="503" customFormat="1" ht="24">
      <c r="A29" s="232" t="s">
        <v>16</v>
      </c>
      <c r="B29" s="148" t="s">
        <v>827</v>
      </c>
      <c r="C29" s="218">
        <v>1000</v>
      </c>
      <c r="D29" s="149" t="s">
        <v>158</v>
      </c>
      <c r="E29" s="219"/>
      <c r="F29" s="260">
        <v>70</v>
      </c>
      <c r="G29" s="238" t="s">
        <v>0</v>
      </c>
      <c r="H29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29" s="260" t="str">
        <f>IF(Sklop14[[#This Row],[ZAHTEVANA SHEMA KAKOVOSTI]]&lt;&gt;"",Sklop14[[#This Row],[Preračunana masa/volumen/kos na enoto kg]],"")</f>
        <v/>
      </c>
      <c r="J29" s="464"/>
      <c r="K29" s="143"/>
      <c r="L29" s="143"/>
      <c r="M29" s="218"/>
      <c r="N29" s="469"/>
      <c r="O29" s="469"/>
      <c r="P29" s="470"/>
      <c r="Q29" s="469">
        <f>+Sklop14[[#This Row],[cena/enota brez DDV v EUR]]*Sklop14[[#This Row],[Stopnja DDV (%)]]</f>
        <v>0</v>
      </c>
      <c r="R29" s="469">
        <f>+Sklop14[[#This Row],[cena/enota brez DDV v EUR]]+Sklop14[[#This Row],[Davek (EUR)]]</f>
        <v>0</v>
      </c>
      <c r="S29" s="469">
        <f>+Sklop14[[#This Row],[cena/enota brez DDV v EUR]]*Sklop14[[#This Row],[Okvirna količina]]</f>
        <v>0</v>
      </c>
      <c r="T29" s="469">
        <f>+Sklop14[[#This Row],[Končna cena/enoto mere (EUR) z DDV]]*Sklop14[[#This Row],[Okvirna količina]]</f>
        <v>0</v>
      </c>
      <c r="U29" s="219"/>
    </row>
    <row r="30" spans="1:21" s="220" customFormat="1" ht="24">
      <c r="A30" s="232" t="s">
        <v>17</v>
      </c>
      <c r="B30" s="148" t="s">
        <v>475</v>
      </c>
      <c r="C30" s="218">
        <v>1000</v>
      </c>
      <c r="D30" s="149" t="s">
        <v>158</v>
      </c>
      <c r="E30" s="219"/>
      <c r="F30" s="260">
        <v>60</v>
      </c>
      <c r="G30" s="238" t="s">
        <v>0</v>
      </c>
      <c r="H30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0" s="260" t="str">
        <f>IF(Sklop14[[#This Row],[ZAHTEVANA SHEMA KAKOVOSTI]]&lt;&gt;"",Sklop14[[#This Row],[Preračunana masa/volumen/kos na enoto kg]],"")</f>
        <v/>
      </c>
      <c r="J30" s="464"/>
      <c r="K30" s="143"/>
      <c r="L30" s="143"/>
      <c r="M30" s="218"/>
      <c r="N30" s="469"/>
      <c r="O30" s="469"/>
      <c r="P30" s="470"/>
      <c r="Q30" s="469">
        <f>+Sklop14[[#This Row],[cena/enota brez DDV v EUR]]*Sklop14[[#This Row],[Stopnja DDV (%)]]</f>
        <v>0</v>
      </c>
      <c r="R30" s="469">
        <f>+Sklop14[[#This Row],[cena/enota brez DDV v EUR]]+Sklop14[[#This Row],[Davek (EUR)]]</f>
        <v>0</v>
      </c>
      <c r="S30" s="469">
        <f>+Sklop14[[#This Row],[cena/enota brez DDV v EUR]]*Sklop14[[#This Row],[Okvirna količina]]</f>
        <v>0</v>
      </c>
      <c r="T30" s="469">
        <f>+Sklop14[[#This Row],[Končna cena/enoto mere (EUR) z DDV]]*Sklop14[[#This Row],[Okvirna količina]]</f>
        <v>0</v>
      </c>
      <c r="U30" s="219"/>
    </row>
    <row r="31" spans="1:21" s="52" customFormat="1" ht="12">
      <c r="A31" s="232" t="s">
        <v>18</v>
      </c>
      <c r="B31" s="148" t="s">
        <v>929</v>
      </c>
      <c r="C31" s="149">
        <v>2000</v>
      </c>
      <c r="D31" s="149" t="s">
        <v>158</v>
      </c>
      <c r="E31" s="118"/>
      <c r="F31" s="167">
        <v>20</v>
      </c>
      <c r="G31" s="238" t="s">
        <v>0</v>
      </c>
      <c r="H31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1" s="167" t="str">
        <f>IF(Sklop14[[#This Row],[ZAHTEVANA SHEMA KAKOVOSTI]]&lt;&gt;"",Sklop14[[#This Row],[Preračunana masa/volumen/kos na enoto kg]],"")</f>
        <v/>
      </c>
      <c r="J31" s="309"/>
      <c r="K31" s="371"/>
      <c r="L31" s="371"/>
      <c r="M31" s="357"/>
      <c r="N31" s="314"/>
      <c r="O31" s="314"/>
      <c r="P31" s="340"/>
      <c r="Q31" s="314">
        <f>+Sklop14[[#This Row],[cena/enota brez DDV v EUR]]*Sklop14[[#This Row],[Stopnja DDV (%)]]</f>
        <v>0</v>
      </c>
      <c r="R31" s="314">
        <f>+Sklop14[[#This Row],[cena/enota brez DDV v EUR]]+Sklop14[[#This Row],[Davek (EUR)]]</f>
        <v>0</v>
      </c>
      <c r="S31" s="314">
        <f>+Sklop14[[#This Row],[cena/enota brez DDV v EUR]]*Sklop14[[#This Row],[Okvirna količina]]</f>
        <v>0</v>
      </c>
      <c r="T31" s="314">
        <f>+Sklop14[[#This Row],[Končna cena/enoto mere (EUR) z DDV]]*Sklop14[[#This Row],[Okvirna količina]]</f>
        <v>0</v>
      </c>
      <c r="U31" s="504"/>
    </row>
    <row r="32" spans="1:21" s="52" customFormat="1" ht="12">
      <c r="A32" s="232" t="s">
        <v>19</v>
      </c>
      <c r="B32" s="148" t="s">
        <v>930</v>
      </c>
      <c r="C32" s="149">
        <v>1000</v>
      </c>
      <c r="D32" s="149" t="s">
        <v>158</v>
      </c>
      <c r="E32" s="118"/>
      <c r="F32" s="167">
        <v>50</v>
      </c>
      <c r="G32" s="238" t="s">
        <v>0</v>
      </c>
      <c r="H32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2" s="167" t="str">
        <f>IF(Sklop14[[#This Row],[ZAHTEVANA SHEMA KAKOVOSTI]]&lt;&gt;"",Sklop14[[#This Row],[Preračunana masa/volumen/kos na enoto kg]],"")</f>
        <v/>
      </c>
      <c r="J32" s="309"/>
      <c r="K32" s="371"/>
      <c r="L32" s="371"/>
      <c r="M32" s="357"/>
      <c r="N32" s="314"/>
      <c r="O32" s="314"/>
      <c r="P32" s="340"/>
      <c r="Q32" s="314">
        <f>+Sklop14[[#This Row],[cena/enota brez DDV v EUR]]*Sklop14[[#This Row],[Stopnja DDV (%)]]</f>
        <v>0</v>
      </c>
      <c r="R32" s="314">
        <f>+Sklop14[[#This Row],[cena/enota brez DDV v EUR]]+Sklop14[[#This Row],[Davek (EUR)]]</f>
        <v>0</v>
      </c>
      <c r="S32" s="314">
        <f>+Sklop14[[#This Row],[cena/enota brez DDV v EUR]]*Sklop14[[#This Row],[Okvirna količina]]</f>
        <v>0</v>
      </c>
      <c r="T32" s="314">
        <f>+Sklop14[[#This Row],[Končna cena/enoto mere (EUR) z DDV]]*Sklop14[[#This Row],[Okvirna količina]]</f>
        <v>0</v>
      </c>
      <c r="U32" s="504"/>
    </row>
    <row r="33" spans="1:21" s="52" customFormat="1" ht="12">
      <c r="A33" s="232" t="s">
        <v>20</v>
      </c>
      <c r="B33" s="166" t="s">
        <v>823</v>
      </c>
      <c r="C33" s="149">
        <v>2500</v>
      </c>
      <c r="D33" s="149" t="s">
        <v>158</v>
      </c>
      <c r="E33" s="118"/>
      <c r="F33" s="167">
        <v>500</v>
      </c>
      <c r="G33" s="238" t="s">
        <v>0</v>
      </c>
      <c r="H33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1250</v>
      </c>
      <c r="I33" s="167" t="str">
        <f>IF(Sklop14[[#This Row],[ZAHTEVANA SHEMA KAKOVOSTI]]&lt;&gt;"",Sklop14[[#This Row],[Preračunana masa/volumen/kos na enoto kg]],"")</f>
        <v/>
      </c>
      <c r="J33" s="309"/>
      <c r="K33" s="310"/>
      <c r="L33" s="310"/>
      <c r="M33" s="311"/>
      <c r="N33" s="314"/>
      <c r="O33" s="314"/>
      <c r="P33" s="340"/>
      <c r="Q33" s="314">
        <f>+Sklop14[[#This Row],[cena/enota brez DDV v EUR]]*Sklop14[[#This Row],[Stopnja DDV (%)]]</f>
        <v>0</v>
      </c>
      <c r="R33" s="314">
        <f>+Sklop14[[#This Row],[cena/enota brez DDV v EUR]]+Sklop14[[#This Row],[Davek (EUR)]]</f>
        <v>0</v>
      </c>
      <c r="S33" s="314">
        <f>+Sklop14[[#This Row],[cena/enota brez DDV v EUR]]*Sklop14[[#This Row],[Okvirna količina]]</f>
        <v>0</v>
      </c>
      <c r="T33" s="314">
        <f>+Sklop14[[#This Row],[Končna cena/enoto mere (EUR) z DDV]]*Sklop14[[#This Row],[Okvirna količina]]</f>
        <v>0</v>
      </c>
      <c r="U33" s="504"/>
    </row>
    <row r="34" spans="1:21" s="52" customFormat="1" ht="24">
      <c r="A34" s="232" t="s">
        <v>21</v>
      </c>
      <c r="B34" s="166" t="s">
        <v>931</v>
      </c>
      <c r="C34" s="149">
        <v>2000</v>
      </c>
      <c r="D34" s="149" t="s">
        <v>158</v>
      </c>
      <c r="E34" s="118"/>
      <c r="F34" s="167">
        <v>50</v>
      </c>
      <c r="G34" s="238" t="s">
        <v>0</v>
      </c>
      <c r="H34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4" s="167" t="str">
        <f>IF(Sklop14[[#This Row],[ZAHTEVANA SHEMA KAKOVOSTI]]&lt;&gt;"",Sklop14[[#This Row],[Preračunana masa/volumen/kos na enoto kg]],"")</f>
        <v/>
      </c>
      <c r="J34" s="309"/>
      <c r="K34" s="310"/>
      <c r="L34" s="310"/>
      <c r="M34" s="311"/>
      <c r="N34" s="314"/>
      <c r="O34" s="314"/>
      <c r="P34" s="340"/>
      <c r="Q34" s="314">
        <f>+Sklop14[[#This Row],[cena/enota brez DDV v EUR]]*Sklop14[[#This Row],[Stopnja DDV (%)]]</f>
        <v>0</v>
      </c>
      <c r="R34" s="314">
        <f>+Sklop14[[#This Row],[cena/enota brez DDV v EUR]]+Sklop14[[#This Row],[Davek (EUR)]]</f>
        <v>0</v>
      </c>
      <c r="S34" s="314">
        <f>+Sklop14[[#This Row],[cena/enota brez DDV v EUR]]*Sklop14[[#This Row],[Okvirna količina]]</f>
        <v>0</v>
      </c>
      <c r="T34" s="314">
        <f>+Sklop14[[#This Row],[Končna cena/enoto mere (EUR) z DDV]]*Sklop14[[#This Row],[Okvirna količina]]</f>
        <v>0</v>
      </c>
      <c r="U34" s="504"/>
    </row>
    <row r="35" spans="1:21" s="52" customFormat="1" ht="12">
      <c r="A35" s="232" t="s">
        <v>22</v>
      </c>
      <c r="B35" s="166" t="s">
        <v>932</v>
      </c>
      <c r="C35" s="149">
        <v>50</v>
      </c>
      <c r="D35" s="149" t="s">
        <v>158</v>
      </c>
      <c r="E35" s="118"/>
      <c r="F35" s="167">
        <v>700</v>
      </c>
      <c r="G35" s="238" t="s">
        <v>0</v>
      </c>
      <c r="H35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35" s="167" t="str">
        <f>IF(Sklop14[[#This Row],[ZAHTEVANA SHEMA KAKOVOSTI]]&lt;&gt;"",Sklop14[[#This Row],[Preračunana masa/volumen/kos na enoto kg]],"")</f>
        <v/>
      </c>
      <c r="J35" s="309"/>
      <c r="K35" s="310"/>
      <c r="L35" s="310"/>
      <c r="M35" s="311"/>
      <c r="N35" s="314"/>
      <c r="O35" s="314"/>
      <c r="P35" s="340"/>
      <c r="Q35" s="314">
        <f>+Sklop14[[#This Row],[cena/enota brez DDV v EUR]]*Sklop14[[#This Row],[Stopnja DDV (%)]]</f>
        <v>0</v>
      </c>
      <c r="R35" s="314">
        <f>+Sklop14[[#This Row],[cena/enota brez DDV v EUR]]+Sklop14[[#This Row],[Davek (EUR)]]</f>
        <v>0</v>
      </c>
      <c r="S35" s="314">
        <f>+Sklop14[[#This Row],[cena/enota brez DDV v EUR]]*Sklop14[[#This Row],[Okvirna količina]]</f>
        <v>0</v>
      </c>
      <c r="T35" s="314">
        <f>+Sklop14[[#This Row],[Končna cena/enoto mere (EUR) z DDV]]*Sklop14[[#This Row],[Okvirna količina]]</f>
        <v>0</v>
      </c>
      <c r="U35" s="504"/>
    </row>
    <row r="36" spans="1:21" s="52" customFormat="1" ht="12">
      <c r="A36" s="232" t="s">
        <v>23</v>
      </c>
      <c r="B36" s="148" t="s">
        <v>933</v>
      </c>
      <c r="C36" s="218">
        <v>80</v>
      </c>
      <c r="D36" s="149" t="s">
        <v>158</v>
      </c>
      <c r="E36" s="219"/>
      <c r="F36" s="260">
        <v>700</v>
      </c>
      <c r="G36" s="238" t="s">
        <v>0</v>
      </c>
      <c r="H36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</v>
      </c>
      <c r="I36" s="260" t="str">
        <f>IF(Sklop14[[#This Row],[ZAHTEVANA SHEMA KAKOVOSTI]]&lt;&gt;"",Sklop14[[#This Row],[Preračunana masa/volumen/kos na enoto kg]],"")</f>
        <v/>
      </c>
      <c r="J36" s="464"/>
      <c r="K36" s="465"/>
      <c r="L36" s="465"/>
      <c r="M36" s="467"/>
      <c r="N36" s="469"/>
      <c r="O36" s="469"/>
      <c r="P36" s="470"/>
      <c r="Q36" s="469">
        <f>+Sklop14[[#This Row],[cena/enota brez DDV v EUR]]*Sklop14[[#This Row],[Stopnja DDV (%)]]</f>
        <v>0</v>
      </c>
      <c r="R36" s="469">
        <f>+Sklop14[[#This Row],[cena/enota brez DDV v EUR]]+Sklop14[[#This Row],[Davek (EUR)]]</f>
        <v>0</v>
      </c>
      <c r="S36" s="469">
        <f>+Sklop14[[#This Row],[cena/enota brez DDV v EUR]]*Sklop14[[#This Row],[Okvirna količina]]</f>
        <v>0</v>
      </c>
      <c r="T36" s="469">
        <f>+Sklop14[[#This Row],[Končna cena/enoto mere (EUR) z DDV]]*Sklop14[[#This Row],[Okvirna količina]]</f>
        <v>0</v>
      </c>
      <c r="U36" s="219"/>
    </row>
    <row r="37" spans="1:21" s="220" customFormat="1" ht="12">
      <c r="A37" s="232" t="s">
        <v>24</v>
      </c>
      <c r="B37" s="148" t="s">
        <v>934</v>
      </c>
      <c r="C37" s="218">
        <v>80</v>
      </c>
      <c r="D37" s="149" t="s">
        <v>158</v>
      </c>
      <c r="E37" s="219"/>
      <c r="F37" s="260">
        <v>700</v>
      </c>
      <c r="G37" s="238" t="s">
        <v>0</v>
      </c>
      <c r="H37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</v>
      </c>
      <c r="I37" s="260" t="str">
        <f>IF(Sklop14[[#This Row],[ZAHTEVANA SHEMA KAKOVOSTI]]&lt;&gt;"",Sklop14[[#This Row],[Preračunana masa/volumen/kos na enoto kg]],"")</f>
        <v/>
      </c>
      <c r="J37" s="464"/>
      <c r="K37" s="465"/>
      <c r="L37" s="465"/>
      <c r="M37" s="467"/>
      <c r="N37" s="469"/>
      <c r="O37" s="469"/>
      <c r="P37" s="470"/>
      <c r="Q37" s="469">
        <f>+Sklop14[[#This Row],[cena/enota brez DDV v EUR]]*Sklop14[[#This Row],[Stopnja DDV (%)]]</f>
        <v>0</v>
      </c>
      <c r="R37" s="469">
        <f>+Sklop14[[#This Row],[cena/enota brez DDV v EUR]]+Sklop14[[#This Row],[Davek (EUR)]]</f>
        <v>0</v>
      </c>
      <c r="S37" s="469">
        <f>+Sklop14[[#This Row],[cena/enota brez DDV v EUR]]*Sklop14[[#This Row],[Okvirna količina]]</f>
        <v>0</v>
      </c>
      <c r="T37" s="469">
        <f>+Sklop14[[#This Row],[Končna cena/enoto mere (EUR) z DDV]]*Sklop14[[#This Row],[Okvirna količina]]</f>
        <v>0</v>
      </c>
      <c r="U37" s="219"/>
    </row>
    <row r="38" spans="1:21" s="220" customFormat="1" ht="12">
      <c r="A38" s="232" t="s">
        <v>25</v>
      </c>
      <c r="B38" s="148" t="s">
        <v>935</v>
      </c>
      <c r="C38" s="218">
        <v>100</v>
      </c>
      <c r="D38" s="149" t="s">
        <v>158</v>
      </c>
      <c r="E38" s="219"/>
      <c r="F38" s="260">
        <v>700</v>
      </c>
      <c r="G38" s="238" t="s">
        <v>0</v>
      </c>
      <c r="H38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38" s="260" t="str">
        <f>IF(Sklop14[[#This Row],[ZAHTEVANA SHEMA KAKOVOSTI]]&lt;&gt;"",Sklop14[[#This Row],[Preračunana masa/volumen/kos na enoto kg]],"")</f>
        <v/>
      </c>
      <c r="J38" s="464"/>
      <c r="K38" s="143"/>
      <c r="L38" s="143"/>
      <c r="M38" s="218"/>
      <c r="N38" s="469"/>
      <c r="O38" s="469"/>
      <c r="P38" s="470"/>
      <c r="Q38" s="469">
        <f>+Sklop14[[#This Row],[cena/enota brez DDV v EUR]]*Sklop14[[#This Row],[Stopnja DDV (%)]]</f>
        <v>0</v>
      </c>
      <c r="R38" s="469">
        <f>+Sklop14[[#This Row],[cena/enota brez DDV v EUR]]+Sklop14[[#This Row],[Davek (EUR)]]</f>
        <v>0</v>
      </c>
      <c r="S38" s="469">
        <f>+Sklop14[[#This Row],[cena/enota brez DDV v EUR]]*Sklop14[[#This Row],[Okvirna količina]]</f>
        <v>0</v>
      </c>
      <c r="T38" s="469">
        <f>+Sklop14[[#This Row],[Končna cena/enoto mere (EUR) z DDV]]*Sklop14[[#This Row],[Okvirna količina]]</f>
        <v>0</v>
      </c>
      <c r="U38" s="219"/>
    </row>
    <row r="39" spans="1:21" s="220" customFormat="1" ht="12">
      <c r="A39" s="232" t="s">
        <v>26</v>
      </c>
      <c r="B39" s="148" t="s">
        <v>936</v>
      </c>
      <c r="C39" s="218">
        <v>80</v>
      </c>
      <c r="D39" s="149" t="s">
        <v>158</v>
      </c>
      <c r="E39" s="219"/>
      <c r="F39" s="260">
        <v>600</v>
      </c>
      <c r="G39" s="238" t="s">
        <v>0</v>
      </c>
      <c r="H39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39" s="260" t="str">
        <f>IF(Sklop14[[#This Row],[ZAHTEVANA SHEMA KAKOVOSTI]]&lt;&gt;"",Sklop14[[#This Row],[Preračunana masa/volumen/kos na enoto kg]],"")</f>
        <v/>
      </c>
      <c r="J39" s="464"/>
      <c r="K39" s="143"/>
      <c r="L39" s="143"/>
      <c r="M39" s="218"/>
      <c r="N39" s="469"/>
      <c r="O39" s="469"/>
      <c r="P39" s="470"/>
      <c r="Q39" s="469">
        <f>+Sklop14[[#This Row],[cena/enota brez DDV v EUR]]*Sklop14[[#This Row],[Stopnja DDV (%)]]</f>
        <v>0</v>
      </c>
      <c r="R39" s="469">
        <f>+Sklop14[[#This Row],[cena/enota brez DDV v EUR]]+Sklop14[[#This Row],[Davek (EUR)]]</f>
        <v>0</v>
      </c>
      <c r="S39" s="469">
        <f>+Sklop14[[#This Row],[cena/enota brez DDV v EUR]]*Sklop14[[#This Row],[Okvirna količina]]</f>
        <v>0</v>
      </c>
      <c r="T39" s="469">
        <f>+Sklop14[[#This Row],[Končna cena/enoto mere (EUR) z DDV]]*Sklop14[[#This Row],[Okvirna količina]]</f>
        <v>0</v>
      </c>
      <c r="U39" s="219"/>
    </row>
    <row r="40" spans="1:21" s="220" customFormat="1" ht="12">
      <c r="A40" s="232" t="s">
        <v>27</v>
      </c>
      <c r="B40" s="166" t="s">
        <v>937</v>
      </c>
      <c r="C40" s="149">
        <v>2000</v>
      </c>
      <c r="D40" s="149" t="s">
        <v>158</v>
      </c>
      <c r="E40" s="118"/>
      <c r="F40" s="167">
        <v>100</v>
      </c>
      <c r="G40" s="238" t="s">
        <v>0</v>
      </c>
      <c r="H40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0" s="167" t="str">
        <f>IF(Sklop14[[#This Row],[ZAHTEVANA SHEMA KAKOVOSTI]]&lt;&gt;"",Sklop14[[#This Row],[Preračunana masa/volumen/kos na enoto kg]],"")</f>
        <v/>
      </c>
      <c r="J40" s="309"/>
      <c r="K40" s="310"/>
      <c r="L40" s="310"/>
      <c r="M40" s="311"/>
      <c r="N40" s="314"/>
      <c r="O40" s="314"/>
      <c r="P40" s="340"/>
      <c r="Q40" s="314">
        <f>+Sklop14[[#This Row],[cena/enota brez DDV v EUR]]*Sklop14[[#This Row],[Stopnja DDV (%)]]</f>
        <v>0</v>
      </c>
      <c r="R40" s="314">
        <f>+Sklop14[[#This Row],[cena/enota brez DDV v EUR]]+Sklop14[[#This Row],[Davek (EUR)]]</f>
        <v>0</v>
      </c>
      <c r="S40" s="314">
        <f>+Sklop14[[#This Row],[cena/enota brez DDV v EUR]]*Sklop14[[#This Row],[Okvirna količina]]</f>
        <v>0</v>
      </c>
      <c r="T40" s="314">
        <f>+Sklop14[[#This Row],[Končna cena/enoto mere (EUR) z DDV]]*Sklop14[[#This Row],[Okvirna količina]]</f>
        <v>0</v>
      </c>
      <c r="U40" s="504"/>
    </row>
    <row r="41" spans="1:21" s="236" customFormat="1" ht="12">
      <c r="A41" s="232" t="s">
        <v>28</v>
      </c>
      <c r="B41" s="148" t="s">
        <v>938</v>
      </c>
      <c r="C41" s="149">
        <v>71.5</v>
      </c>
      <c r="D41" s="149" t="s">
        <v>158</v>
      </c>
      <c r="E41" s="118"/>
      <c r="F41" s="167">
        <v>3000</v>
      </c>
      <c r="G41" s="238" t="s">
        <v>0</v>
      </c>
      <c r="H41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214.49999999999997</v>
      </c>
      <c r="I41" s="167" t="str">
        <f>IF(Sklop14[[#This Row],[ZAHTEVANA SHEMA KAKOVOSTI]]&lt;&gt;"",Sklop14[[#This Row],[Preračunana masa/volumen/kos na enoto kg]],"")</f>
        <v/>
      </c>
      <c r="J41" s="309"/>
      <c r="K41" s="371"/>
      <c r="L41" s="371"/>
      <c r="M41" s="357"/>
      <c r="N41" s="314"/>
      <c r="O41" s="314"/>
      <c r="P41" s="340"/>
      <c r="Q41" s="314">
        <f>+Sklop14[[#This Row],[cena/enota brez DDV v EUR]]*Sklop14[[#This Row],[Stopnja DDV (%)]]</f>
        <v>0</v>
      </c>
      <c r="R41" s="314">
        <f>+Sklop14[[#This Row],[cena/enota brez DDV v EUR]]+Sklop14[[#This Row],[Davek (EUR)]]</f>
        <v>0</v>
      </c>
      <c r="S41" s="314">
        <f>+Sklop14[[#This Row],[cena/enota brez DDV v EUR]]*Sklop14[[#This Row],[Okvirna količina]]</f>
        <v>0</v>
      </c>
      <c r="T41" s="314">
        <f>+Sklop14[[#This Row],[Končna cena/enoto mere (EUR) z DDV]]*Sklop14[[#This Row],[Okvirna količina]]</f>
        <v>0</v>
      </c>
      <c r="U41" s="504"/>
    </row>
    <row r="42" spans="1:21" s="236" customFormat="1" ht="12">
      <c r="A42" s="232" t="s">
        <v>29</v>
      </c>
      <c r="B42" s="148" t="s">
        <v>939</v>
      </c>
      <c r="C42" s="149">
        <v>100</v>
      </c>
      <c r="D42" s="149" t="s">
        <v>158</v>
      </c>
      <c r="E42" s="118"/>
      <c r="F42" s="167">
        <v>500</v>
      </c>
      <c r="G42" s="238" t="s">
        <v>0</v>
      </c>
      <c r="H42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2" s="167" t="str">
        <f>IF(Sklop14[[#This Row],[ZAHTEVANA SHEMA KAKOVOSTI]]&lt;&gt;"",Sklop14[[#This Row],[Preračunana masa/volumen/kos na enoto kg]],"")</f>
        <v/>
      </c>
      <c r="J42" s="309"/>
      <c r="K42" s="371"/>
      <c r="L42" s="371"/>
      <c r="M42" s="357"/>
      <c r="N42" s="314"/>
      <c r="O42" s="314"/>
      <c r="P42" s="340"/>
      <c r="Q42" s="314">
        <f>+Sklop14[[#This Row],[cena/enota brez DDV v EUR]]*Sklop14[[#This Row],[Stopnja DDV (%)]]</f>
        <v>0</v>
      </c>
      <c r="R42" s="314">
        <f>+Sklop14[[#This Row],[cena/enota brez DDV v EUR]]+Sklop14[[#This Row],[Davek (EUR)]]</f>
        <v>0</v>
      </c>
      <c r="S42" s="314">
        <f>+Sklop14[[#This Row],[cena/enota brez DDV v EUR]]*Sklop14[[#This Row],[Okvirna količina]]</f>
        <v>0</v>
      </c>
      <c r="T42" s="314">
        <f>+Sklop14[[#This Row],[Končna cena/enoto mere (EUR) z DDV]]*Sklop14[[#This Row],[Okvirna količina]]</f>
        <v>0</v>
      </c>
      <c r="U42" s="504"/>
    </row>
    <row r="43" spans="1:21" s="236" customFormat="1" ht="12">
      <c r="A43" s="232" t="s">
        <v>30</v>
      </c>
      <c r="B43" s="166" t="s">
        <v>940</v>
      </c>
      <c r="C43" s="149">
        <v>1200</v>
      </c>
      <c r="D43" s="149" t="s">
        <v>158</v>
      </c>
      <c r="E43" s="118"/>
      <c r="F43" s="167">
        <v>30</v>
      </c>
      <c r="G43" s="238" t="s">
        <v>0</v>
      </c>
      <c r="H43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43" s="167" t="str">
        <f>IF(Sklop14[[#This Row],[ZAHTEVANA SHEMA KAKOVOSTI]]&lt;&gt;"",Sklop14[[#This Row],[Preračunana masa/volumen/kos na enoto kg]],"")</f>
        <v/>
      </c>
      <c r="J43" s="309"/>
      <c r="K43" s="310"/>
      <c r="L43" s="310"/>
      <c r="M43" s="311"/>
      <c r="N43" s="314"/>
      <c r="O43" s="314"/>
      <c r="P43" s="340"/>
      <c r="Q43" s="314">
        <f>+Sklop14[[#This Row],[cena/enota brez DDV v EUR]]*Sklop14[[#This Row],[Stopnja DDV (%)]]</f>
        <v>0</v>
      </c>
      <c r="R43" s="314">
        <f>+Sklop14[[#This Row],[cena/enota brez DDV v EUR]]+Sklop14[[#This Row],[Davek (EUR)]]</f>
        <v>0</v>
      </c>
      <c r="S43" s="314">
        <f>+Sklop14[[#This Row],[cena/enota brez DDV v EUR]]*Sklop14[[#This Row],[Okvirna količina]]</f>
        <v>0</v>
      </c>
      <c r="T43" s="314">
        <f>+Sklop14[[#This Row],[Končna cena/enoto mere (EUR) z DDV]]*Sklop14[[#This Row],[Okvirna količina]]</f>
        <v>0</v>
      </c>
      <c r="U43" s="504"/>
    </row>
    <row r="44" spans="1:21" s="236" customFormat="1" ht="12">
      <c r="A44" s="232" t="s">
        <v>31</v>
      </c>
      <c r="B44" s="148" t="s">
        <v>941</v>
      </c>
      <c r="C44" s="149">
        <v>71.5</v>
      </c>
      <c r="D44" s="149" t="s">
        <v>158</v>
      </c>
      <c r="E44" s="118"/>
      <c r="F44" s="167">
        <v>3000</v>
      </c>
      <c r="G44" s="238" t="s">
        <v>0</v>
      </c>
      <c r="H44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214.49999999999997</v>
      </c>
      <c r="I44" s="167" t="str">
        <f>IF(Sklop14[[#This Row],[ZAHTEVANA SHEMA KAKOVOSTI]]&lt;&gt;"",Sklop14[[#This Row],[Preračunana masa/volumen/kos na enoto kg]],"")</f>
        <v/>
      </c>
      <c r="J44" s="309"/>
      <c r="K44" s="371"/>
      <c r="L44" s="371"/>
      <c r="M44" s="357"/>
      <c r="N44" s="314"/>
      <c r="O44" s="314"/>
      <c r="P44" s="340"/>
      <c r="Q44" s="314">
        <f>+Sklop14[[#This Row],[cena/enota brez DDV v EUR]]*Sklop14[[#This Row],[Stopnja DDV (%)]]</f>
        <v>0</v>
      </c>
      <c r="R44" s="314">
        <f>+Sklop14[[#This Row],[cena/enota brez DDV v EUR]]+Sklop14[[#This Row],[Davek (EUR)]]</f>
        <v>0</v>
      </c>
      <c r="S44" s="314">
        <f>+Sklop14[[#This Row],[cena/enota brez DDV v EUR]]*Sklop14[[#This Row],[Okvirna količina]]</f>
        <v>0</v>
      </c>
      <c r="T44" s="314">
        <f>+Sklop14[[#This Row],[Končna cena/enoto mere (EUR) z DDV]]*Sklop14[[#This Row],[Okvirna količina]]</f>
        <v>0</v>
      </c>
      <c r="U44" s="504"/>
    </row>
    <row r="45" spans="1:21" s="236" customFormat="1" ht="12">
      <c r="A45" s="232" t="s">
        <v>32</v>
      </c>
      <c r="B45" s="166" t="s">
        <v>942</v>
      </c>
      <c r="C45" s="149">
        <v>5</v>
      </c>
      <c r="D45" s="149" t="s">
        <v>1</v>
      </c>
      <c r="E45" s="118"/>
      <c r="F45" s="167">
        <v>20</v>
      </c>
      <c r="G45" s="238" t="s">
        <v>0</v>
      </c>
      <c r="H45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5" s="167" t="str">
        <f>IF(Sklop14[[#This Row],[ZAHTEVANA SHEMA KAKOVOSTI]]&lt;&gt;"",Sklop14[[#This Row],[Preračunana masa/volumen/kos na enoto kg]],"")</f>
        <v/>
      </c>
      <c r="J45" s="309"/>
      <c r="K45" s="310"/>
      <c r="L45" s="310"/>
      <c r="M45" s="311"/>
      <c r="N45" s="314"/>
      <c r="O45" s="314"/>
      <c r="P45" s="340"/>
      <c r="Q45" s="314">
        <f>+Sklop14[[#This Row],[cena/enota brez DDV v EUR]]*Sklop14[[#This Row],[Stopnja DDV (%)]]</f>
        <v>0</v>
      </c>
      <c r="R45" s="314">
        <f>+Sklop14[[#This Row],[cena/enota brez DDV v EUR]]+Sklop14[[#This Row],[Davek (EUR)]]</f>
        <v>0</v>
      </c>
      <c r="S45" s="314">
        <f>+Sklop14[[#This Row],[cena/enota brez DDV v EUR]]*Sklop14[[#This Row],[Okvirna količina]]</f>
        <v>0</v>
      </c>
      <c r="T45" s="314">
        <f>+Sklop14[[#This Row],[Končna cena/enoto mere (EUR) z DDV]]*Sklop14[[#This Row],[Okvirna količina]]</f>
        <v>0</v>
      </c>
      <c r="U45" s="504"/>
    </row>
    <row r="46" spans="1:21" s="236" customFormat="1" ht="12">
      <c r="A46" s="232" t="s">
        <v>33</v>
      </c>
      <c r="B46" s="166" t="s">
        <v>943</v>
      </c>
      <c r="C46" s="149">
        <v>120</v>
      </c>
      <c r="D46" s="149" t="s">
        <v>158</v>
      </c>
      <c r="E46" s="118"/>
      <c r="F46" s="167">
        <v>5000</v>
      </c>
      <c r="G46" s="238" t="s">
        <v>0</v>
      </c>
      <c r="H46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46" s="167" t="str">
        <f>IF(Sklop14[[#This Row],[ZAHTEVANA SHEMA KAKOVOSTI]]&lt;&gt;"",Sklop14[[#This Row],[Preračunana masa/volumen/kos na enoto kg]],"")</f>
        <v/>
      </c>
      <c r="J46" s="309"/>
      <c r="K46" s="310"/>
      <c r="L46" s="310"/>
      <c r="M46" s="311"/>
      <c r="N46" s="314"/>
      <c r="O46" s="314"/>
      <c r="P46" s="340"/>
      <c r="Q46" s="314">
        <f>+Sklop14[[#This Row],[cena/enota brez DDV v EUR]]*Sklop14[[#This Row],[Stopnja DDV (%)]]</f>
        <v>0</v>
      </c>
      <c r="R46" s="314">
        <f>+Sklop14[[#This Row],[cena/enota brez DDV v EUR]]+Sklop14[[#This Row],[Davek (EUR)]]</f>
        <v>0</v>
      </c>
      <c r="S46" s="314">
        <f>+Sklop14[[#This Row],[cena/enota brez DDV v EUR]]*Sklop14[[#This Row],[Okvirna količina]]</f>
        <v>0</v>
      </c>
      <c r="T46" s="314">
        <f>+Sklop14[[#This Row],[Končna cena/enoto mere (EUR) z DDV]]*Sklop14[[#This Row],[Okvirna količina]]</f>
        <v>0</v>
      </c>
      <c r="U46" s="504"/>
    </row>
    <row r="47" spans="1:21" s="236" customFormat="1" ht="12">
      <c r="A47" s="232" t="s">
        <v>34</v>
      </c>
      <c r="B47" s="166" t="s">
        <v>944</v>
      </c>
      <c r="C47" s="149">
        <v>120</v>
      </c>
      <c r="D47" s="149" t="s">
        <v>158</v>
      </c>
      <c r="E47" s="118"/>
      <c r="F47" s="167">
        <v>200</v>
      </c>
      <c r="G47" s="238" t="s">
        <v>0</v>
      </c>
      <c r="H47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47" s="167" t="str">
        <f>IF(Sklop14[[#This Row],[ZAHTEVANA SHEMA KAKOVOSTI]]&lt;&gt;"",Sklop14[[#This Row],[Preračunana masa/volumen/kos na enoto kg]],"")</f>
        <v/>
      </c>
      <c r="J47" s="309"/>
      <c r="K47" s="310"/>
      <c r="L47" s="310"/>
      <c r="M47" s="311"/>
      <c r="N47" s="314"/>
      <c r="O47" s="314"/>
      <c r="P47" s="340"/>
      <c r="Q47" s="314">
        <f>+Sklop14[[#This Row],[cena/enota brez DDV v EUR]]*Sklop14[[#This Row],[Stopnja DDV (%)]]</f>
        <v>0</v>
      </c>
      <c r="R47" s="314">
        <f>+Sklop14[[#This Row],[cena/enota brez DDV v EUR]]+Sklop14[[#This Row],[Davek (EUR)]]</f>
        <v>0</v>
      </c>
      <c r="S47" s="314">
        <f>+Sklop14[[#This Row],[cena/enota brez DDV v EUR]]*Sklop14[[#This Row],[Okvirna količina]]</f>
        <v>0</v>
      </c>
      <c r="T47" s="314">
        <f>+Sklop14[[#This Row],[Končna cena/enoto mere (EUR) z DDV]]*Sklop14[[#This Row],[Okvirna količina]]</f>
        <v>0</v>
      </c>
      <c r="U47" s="504"/>
    </row>
    <row r="48" spans="1:21" s="236" customFormat="1" ht="12">
      <c r="A48" s="232" t="s">
        <v>35</v>
      </c>
      <c r="B48" s="166" t="s">
        <v>945</v>
      </c>
      <c r="C48" s="149">
        <v>2000</v>
      </c>
      <c r="D48" s="149" t="s">
        <v>158</v>
      </c>
      <c r="E48" s="118"/>
      <c r="F48" s="167">
        <v>50</v>
      </c>
      <c r="G48" s="238" t="s">
        <v>0</v>
      </c>
      <c r="H48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8" s="167" t="str">
        <f>IF(Sklop14[[#This Row],[ZAHTEVANA SHEMA KAKOVOSTI]]&lt;&gt;"",Sklop14[[#This Row],[Preračunana masa/volumen/kos na enoto kg]],"")</f>
        <v/>
      </c>
      <c r="J48" s="309"/>
      <c r="K48" s="310"/>
      <c r="L48" s="310"/>
      <c r="M48" s="311"/>
      <c r="N48" s="314"/>
      <c r="O48" s="314"/>
      <c r="P48" s="340"/>
      <c r="Q48" s="314">
        <f>+Sklop14[[#This Row],[cena/enota brez DDV v EUR]]*Sklop14[[#This Row],[Stopnja DDV (%)]]</f>
        <v>0</v>
      </c>
      <c r="R48" s="314">
        <f>+Sklop14[[#This Row],[cena/enota brez DDV v EUR]]+Sklop14[[#This Row],[Davek (EUR)]]</f>
        <v>0</v>
      </c>
      <c r="S48" s="314">
        <f>+Sklop14[[#This Row],[cena/enota brez DDV v EUR]]*Sklop14[[#This Row],[Okvirna količina]]</f>
        <v>0</v>
      </c>
      <c r="T48" s="314">
        <f>+Sklop14[[#This Row],[Končna cena/enoto mere (EUR) z DDV]]*Sklop14[[#This Row],[Okvirna količina]]</f>
        <v>0</v>
      </c>
      <c r="U48" s="504"/>
    </row>
    <row r="49" spans="1:21" s="236" customFormat="1" ht="12">
      <c r="A49" s="232" t="s">
        <v>36</v>
      </c>
      <c r="B49" s="148" t="s">
        <v>946</v>
      </c>
      <c r="C49" s="149">
        <v>800</v>
      </c>
      <c r="D49" s="149" t="s">
        <v>158</v>
      </c>
      <c r="E49" s="118"/>
      <c r="F49" s="167">
        <v>60</v>
      </c>
      <c r="G49" s="238" t="s">
        <v>0</v>
      </c>
      <c r="H49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49" s="167" t="str">
        <f>IF(Sklop14[[#This Row],[ZAHTEVANA SHEMA KAKOVOSTI]]&lt;&gt;"",Sklop14[[#This Row],[Preračunana masa/volumen/kos na enoto kg]],"")</f>
        <v/>
      </c>
      <c r="J49" s="309"/>
      <c r="K49" s="371"/>
      <c r="L49" s="371"/>
      <c r="M49" s="357"/>
      <c r="N49" s="314"/>
      <c r="O49" s="314"/>
      <c r="P49" s="340"/>
      <c r="Q49" s="314">
        <f>+Sklop14[[#This Row],[cena/enota brez DDV v EUR]]*Sklop14[[#This Row],[Stopnja DDV (%)]]</f>
        <v>0</v>
      </c>
      <c r="R49" s="314">
        <f>+Sklop14[[#This Row],[cena/enota brez DDV v EUR]]+Sklop14[[#This Row],[Davek (EUR)]]</f>
        <v>0</v>
      </c>
      <c r="S49" s="314">
        <f>+Sklop14[[#This Row],[cena/enota brez DDV v EUR]]*Sklop14[[#This Row],[Okvirna količina]]</f>
        <v>0</v>
      </c>
      <c r="T49" s="314">
        <f>+Sklop14[[#This Row],[Končna cena/enoto mere (EUR) z DDV]]*Sklop14[[#This Row],[Okvirna količina]]</f>
        <v>0</v>
      </c>
      <c r="U49" s="504"/>
    </row>
    <row r="50" spans="1:21" s="236" customFormat="1" ht="12">
      <c r="A50" s="232" t="s">
        <v>37</v>
      </c>
      <c r="B50" s="166" t="s">
        <v>947</v>
      </c>
      <c r="C50" s="149">
        <v>800</v>
      </c>
      <c r="D50" s="149" t="s">
        <v>158</v>
      </c>
      <c r="E50" s="118"/>
      <c r="F50" s="167">
        <v>30</v>
      </c>
      <c r="G50" s="238" t="s">
        <v>0</v>
      </c>
      <c r="H50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50" s="167" t="str">
        <f>IF(Sklop14[[#This Row],[ZAHTEVANA SHEMA KAKOVOSTI]]&lt;&gt;"",Sklop14[[#This Row],[Preračunana masa/volumen/kos na enoto kg]],"")</f>
        <v/>
      </c>
      <c r="J50" s="309"/>
      <c r="K50" s="310"/>
      <c r="L50" s="310"/>
      <c r="M50" s="311"/>
      <c r="N50" s="314"/>
      <c r="O50" s="314"/>
      <c r="P50" s="340"/>
      <c r="Q50" s="314">
        <f>+Sklop14[[#This Row],[cena/enota brez DDV v EUR]]*Sklop14[[#This Row],[Stopnja DDV (%)]]</f>
        <v>0</v>
      </c>
      <c r="R50" s="314">
        <f>+Sklop14[[#This Row],[cena/enota brez DDV v EUR]]+Sklop14[[#This Row],[Davek (EUR)]]</f>
        <v>0</v>
      </c>
      <c r="S50" s="314">
        <f>+Sklop14[[#This Row],[cena/enota brez DDV v EUR]]*Sklop14[[#This Row],[Okvirna količina]]</f>
        <v>0</v>
      </c>
      <c r="T50" s="314">
        <f>+Sklop14[[#This Row],[Končna cena/enoto mere (EUR) z DDV]]*Sklop14[[#This Row],[Okvirna količina]]</f>
        <v>0</v>
      </c>
      <c r="U50" s="504"/>
    </row>
    <row r="51" spans="1:21" s="236" customFormat="1" ht="12">
      <c r="A51" s="232" t="s">
        <v>38</v>
      </c>
      <c r="B51" s="166" t="s">
        <v>995</v>
      </c>
      <c r="C51" s="149">
        <v>2000</v>
      </c>
      <c r="D51" s="149" t="s">
        <v>158</v>
      </c>
      <c r="E51" s="118" t="s">
        <v>374</v>
      </c>
      <c r="F51" s="167">
        <v>500</v>
      </c>
      <c r="G51" s="238" t="s">
        <v>0</v>
      </c>
      <c r="H51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51" s="167">
        <f>IF(Sklop14[[#This Row],[ZAHTEVANA SHEMA KAKOVOSTI]]&lt;&gt;"",Sklop14[[#This Row],[Preračunana masa/volumen/kos na enoto kg]],"")</f>
        <v>1000</v>
      </c>
      <c r="J51" s="309"/>
      <c r="K51" s="310"/>
      <c r="L51" s="310"/>
      <c r="M51" s="311"/>
      <c r="N51" s="314"/>
      <c r="O51" s="314"/>
      <c r="P51" s="340"/>
      <c r="Q51" s="314">
        <f>+Sklop14[[#This Row],[cena/enota brez DDV v EUR]]*Sklop14[[#This Row],[Stopnja DDV (%)]]</f>
        <v>0</v>
      </c>
      <c r="R51" s="314">
        <f>+Sklop14[[#This Row],[cena/enota brez DDV v EUR]]+Sklop14[[#This Row],[Davek (EUR)]]</f>
        <v>0</v>
      </c>
      <c r="S51" s="314">
        <f>+Sklop14[[#This Row],[cena/enota brez DDV v EUR]]*Sklop14[[#This Row],[Okvirna količina]]</f>
        <v>0</v>
      </c>
      <c r="T51" s="314">
        <f>+Sklop14[[#This Row],[Končna cena/enoto mere (EUR) z DDV]]*Sklop14[[#This Row],[Okvirna količina]]</f>
        <v>0</v>
      </c>
      <c r="U51" s="504"/>
    </row>
    <row r="52" spans="1:21" s="236" customFormat="1" ht="12">
      <c r="A52" s="232" t="s">
        <v>39</v>
      </c>
      <c r="B52" s="166" t="s">
        <v>948</v>
      </c>
      <c r="C52" s="149">
        <v>2000</v>
      </c>
      <c r="D52" s="149" t="s">
        <v>158</v>
      </c>
      <c r="E52" s="118"/>
      <c r="F52" s="167">
        <v>20</v>
      </c>
      <c r="G52" s="238" t="s">
        <v>0</v>
      </c>
      <c r="H52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2" s="167" t="str">
        <f>IF(Sklop14[[#This Row],[ZAHTEVANA SHEMA KAKOVOSTI]]&lt;&gt;"",Sklop14[[#This Row],[Preračunana masa/volumen/kos na enoto kg]],"")</f>
        <v/>
      </c>
      <c r="J52" s="309"/>
      <c r="K52" s="310"/>
      <c r="L52" s="310"/>
      <c r="M52" s="311"/>
      <c r="N52" s="314"/>
      <c r="O52" s="314"/>
      <c r="P52" s="340"/>
      <c r="Q52" s="314">
        <f>+Sklop14[[#This Row],[cena/enota brez DDV v EUR]]*Sklop14[[#This Row],[Stopnja DDV (%)]]</f>
        <v>0</v>
      </c>
      <c r="R52" s="314">
        <f>+Sklop14[[#This Row],[cena/enota brez DDV v EUR]]+Sklop14[[#This Row],[Davek (EUR)]]</f>
        <v>0</v>
      </c>
      <c r="S52" s="314">
        <f>+Sklop14[[#This Row],[cena/enota brez DDV v EUR]]*Sklop14[[#This Row],[Okvirna količina]]</f>
        <v>0</v>
      </c>
      <c r="T52" s="314">
        <f>+Sklop14[[#This Row],[Končna cena/enoto mere (EUR) z DDV]]*Sklop14[[#This Row],[Okvirna količina]]</f>
        <v>0</v>
      </c>
      <c r="U52" s="504"/>
    </row>
    <row r="53" spans="1:21" s="236" customFormat="1" ht="12">
      <c r="A53" s="232" t="s">
        <v>40</v>
      </c>
      <c r="B53" s="166" t="s">
        <v>994</v>
      </c>
      <c r="C53" s="149">
        <v>1000</v>
      </c>
      <c r="D53" s="149" t="s">
        <v>158</v>
      </c>
      <c r="E53" s="118" t="s">
        <v>374</v>
      </c>
      <c r="F53" s="167">
        <v>300</v>
      </c>
      <c r="G53" s="238" t="s">
        <v>0</v>
      </c>
      <c r="H53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53" s="167">
        <f>IF(Sklop14[[#This Row],[ZAHTEVANA SHEMA KAKOVOSTI]]&lt;&gt;"",Sklop14[[#This Row],[Preračunana masa/volumen/kos na enoto kg]],"")</f>
        <v>300</v>
      </c>
      <c r="J53" s="309"/>
      <c r="K53" s="310"/>
      <c r="L53" s="310"/>
      <c r="M53" s="311"/>
      <c r="N53" s="314"/>
      <c r="O53" s="314"/>
      <c r="P53" s="340"/>
      <c r="Q53" s="314">
        <f>+Sklop14[[#This Row],[cena/enota brez DDV v EUR]]*Sklop14[[#This Row],[Stopnja DDV (%)]]</f>
        <v>0</v>
      </c>
      <c r="R53" s="314">
        <f>+Sklop14[[#This Row],[cena/enota brez DDV v EUR]]+Sklop14[[#This Row],[Davek (EUR)]]</f>
        <v>0</v>
      </c>
      <c r="S53" s="314">
        <f>+Sklop14[[#This Row],[cena/enota brez DDV v EUR]]*Sklop14[[#This Row],[Okvirna količina]]</f>
        <v>0</v>
      </c>
      <c r="T53" s="314">
        <f>+Sklop14[[#This Row],[Končna cena/enoto mere (EUR) z DDV]]*Sklop14[[#This Row],[Okvirna količina]]</f>
        <v>0</v>
      </c>
      <c r="U53" s="504"/>
    </row>
    <row r="54" spans="1:21" s="236" customFormat="1" ht="12">
      <c r="A54" s="232" t="s">
        <v>41</v>
      </c>
      <c r="B54" s="166" t="s">
        <v>949</v>
      </c>
      <c r="C54" s="149">
        <v>70</v>
      </c>
      <c r="D54" s="149" t="s">
        <v>158</v>
      </c>
      <c r="E54" s="118"/>
      <c r="F54" s="167">
        <v>1400</v>
      </c>
      <c r="G54" s="238" t="s">
        <v>0</v>
      </c>
      <c r="H54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98.000000000000014</v>
      </c>
      <c r="I54" s="167" t="str">
        <f>IF(Sklop14[[#This Row],[ZAHTEVANA SHEMA KAKOVOSTI]]&lt;&gt;"",Sklop14[[#This Row],[Preračunana masa/volumen/kos na enoto kg]],"")</f>
        <v/>
      </c>
      <c r="J54" s="309"/>
      <c r="K54" s="310"/>
      <c r="L54" s="310"/>
      <c r="M54" s="311"/>
      <c r="N54" s="314"/>
      <c r="O54" s="314"/>
      <c r="P54" s="340"/>
      <c r="Q54" s="314">
        <f>+Sklop14[[#This Row],[cena/enota brez DDV v EUR]]*Sklop14[[#This Row],[Stopnja DDV (%)]]</f>
        <v>0</v>
      </c>
      <c r="R54" s="314">
        <f>+Sklop14[[#This Row],[cena/enota brez DDV v EUR]]+Sklop14[[#This Row],[Davek (EUR)]]</f>
        <v>0</v>
      </c>
      <c r="S54" s="314">
        <f>+Sklop14[[#This Row],[cena/enota brez DDV v EUR]]*Sklop14[[#This Row],[Okvirna količina]]</f>
        <v>0</v>
      </c>
      <c r="T54" s="314">
        <f>+Sklop14[[#This Row],[Končna cena/enoto mere (EUR) z DDV]]*Sklop14[[#This Row],[Okvirna količina]]</f>
        <v>0</v>
      </c>
      <c r="U54" s="504"/>
    </row>
    <row r="55" spans="1:21" s="236" customFormat="1" ht="12">
      <c r="A55" s="232" t="s">
        <v>42</v>
      </c>
      <c r="B55" s="166" t="s">
        <v>950</v>
      </c>
      <c r="C55" s="149">
        <v>1000</v>
      </c>
      <c r="D55" s="149" t="s">
        <v>158</v>
      </c>
      <c r="E55" s="118"/>
      <c r="F55" s="167">
        <v>1</v>
      </c>
      <c r="G55" s="238" t="s">
        <v>0</v>
      </c>
      <c r="H55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55" s="167" t="str">
        <f>IF(Sklop14[[#This Row],[ZAHTEVANA SHEMA KAKOVOSTI]]&lt;&gt;"",Sklop14[[#This Row],[Preračunana masa/volumen/kos na enoto kg]],"")</f>
        <v/>
      </c>
      <c r="J55" s="309"/>
      <c r="K55" s="310"/>
      <c r="L55" s="310"/>
      <c r="M55" s="311"/>
      <c r="N55" s="314"/>
      <c r="O55" s="314"/>
      <c r="P55" s="340"/>
      <c r="Q55" s="314">
        <f>+Sklop14[[#This Row],[cena/enota brez DDV v EUR]]*Sklop14[[#This Row],[Stopnja DDV (%)]]</f>
        <v>0</v>
      </c>
      <c r="R55" s="314">
        <f>+Sklop14[[#This Row],[cena/enota brez DDV v EUR]]+Sklop14[[#This Row],[Davek (EUR)]]</f>
        <v>0</v>
      </c>
      <c r="S55" s="314">
        <f>+Sklop14[[#This Row],[cena/enota brez DDV v EUR]]*Sklop14[[#This Row],[Okvirna količina]]</f>
        <v>0</v>
      </c>
      <c r="T55" s="314">
        <f>+Sklop14[[#This Row],[Končna cena/enoto mere (EUR) z DDV]]*Sklop14[[#This Row],[Okvirna količina]]</f>
        <v>0</v>
      </c>
      <c r="U55" s="504"/>
    </row>
    <row r="56" spans="1:21" s="236" customFormat="1" ht="12">
      <c r="A56" s="232" t="s">
        <v>43</v>
      </c>
      <c r="B56" s="166" t="s">
        <v>951</v>
      </c>
      <c r="C56" s="149">
        <v>50</v>
      </c>
      <c r="D56" s="149" t="s">
        <v>158</v>
      </c>
      <c r="E56" s="118"/>
      <c r="F56" s="167">
        <v>200</v>
      </c>
      <c r="G56" s="238" t="s">
        <v>0</v>
      </c>
      <c r="H56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6" s="167" t="str">
        <f>IF(Sklop14[[#This Row],[ZAHTEVANA SHEMA KAKOVOSTI]]&lt;&gt;"",Sklop14[[#This Row],[Preračunana masa/volumen/kos na enoto kg]],"")</f>
        <v/>
      </c>
      <c r="J56" s="309"/>
      <c r="K56" s="310"/>
      <c r="L56" s="310"/>
      <c r="M56" s="311"/>
      <c r="N56" s="314"/>
      <c r="O56" s="314"/>
      <c r="P56" s="340"/>
      <c r="Q56" s="314">
        <f>+Sklop14[[#This Row],[cena/enota brez DDV v EUR]]*Sklop14[[#This Row],[Stopnja DDV (%)]]</f>
        <v>0</v>
      </c>
      <c r="R56" s="314">
        <f>+Sklop14[[#This Row],[cena/enota brez DDV v EUR]]+Sklop14[[#This Row],[Davek (EUR)]]</f>
        <v>0</v>
      </c>
      <c r="S56" s="314">
        <f>+Sklop14[[#This Row],[cena/enota brez DDV v EUR]]*Sklop14[[#This Row],[Okvirna količina]]</f>
        <v>0</v>
      </c>
      <c r="T56" s="314">
        <f>+Sklop14[[#This Row],[Končna cena/enoto mere (EUR) z DDV]]*Sklop14[[#This Row],[Okvirna količina]]</f>
        <v>0</v>
      </c>
      <c r="U56" s="504"/>
    </row>
    <row r="57" spans="1:21" s="236" customFormat="1" ht="12">
      <c r="A57" s="232" t="s">
        <v>44</v>
      </c>
      <c r="B57" s="166" t="s">
        <v>950</v>
      </c>
      <c r="C57" s="149">
        <v>70</v>
      </c>
      <c r="D57" s="149" t="s">
        <v>158</v>
      </c>
      <c r="E57" s="118"/>
      <c r="F57" s="167">
        <v>10</v>
      </c>
      <c r="G57" s="238" t="s">
        <v>0</v>
      </c>
      <c r="H57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0.70000000000000007</v>
      </c>
      <c r="I57" s="167" t="str">
        <f>IF(Sklop14[[#This Row],[ZAHTEVANA SHEMA KAKOVOSTI]]&lt;&gt;"",Sklop14[[#This Row],[Preračunana masa/volumen/kos na enoto kg]],"")</f>
        <v/>
      </c>
      <c r="J57" s="309"/>
      <c r="K57" s="310"/>
      <c r="L57" s="310"/>
      <c r="M57" s="311"/>
      <c r="N57" s="314"/>
      <c r="O57" s="314"/>
      <c r="P57" s="340"/>
      <c r="Q57" s="314">
        <f>+Sklop14[[#This Row],[cena/enota brez DDV v EUR]]*Sklop14[[#This Row],[Stopnja DDV (%)]]</f>
        <v>0</v>
      </c>
      <c r="R57" s="314">
        <f>+Sklop14[[#This Row],[cena/enota brez DDV v EUR]]+Sklop14[[#This Row],[Davek (EUR)]]</f>
        <v>0</v>
      </c>
      <c r="S57" s="314">
        <f>+Sklop14[[#This Row],[cena/enota brez DDV v EUR]]*Sklop14[[#This Row],[Okvirna količina]]</f>
        <v>0</v>
      </c>
      <c r="T57" s="314">
        <f>+Sklop14[[#This Row],[Končna cena/enoto mere (EUR) z DDV]]*Sklop14[[#This Row],[Okvirna količina]]</f>
        <v>0</v>
      </c>
      <c r="U57" s="504"/>
    </row>
    <row r="58" spans="1:21" s="52" customFormat="1" ht="12">
      <c r="A58" s="232" t="s">
        <v>49</v>
      </c>
      <c r="B58" s="166" t="s">
        <v>952</v>
      </c>
      <c r="C58" s="149">
        <v>70</v>
      </c>
      <c r="D58" s="149" t="s">
        <v>158</v>
      </c>
      <c r="E58" s="118"/>
      <c r="F58" s="167">
        <v>700</v>
      </c>
      <c r="G58" s="238" t="s">
        <v>0</v>
      </c>
      <c r="H58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49.000000000000007</v>
      </c>
      <c r="I58" s="167" t="str">
        <f>IF(Sklop14[[#This Row],[ZAHTEVANA SHEMA KAKOVOSTI]]&lt;&gt;"",Sklop14[[#This Row],[Preračunana masa/volumen/kos na enoto kg]],"")</f>
        <v/>
      </c>
      <c r="J58" s="309"/>
      <c r="K58" s="310"/>
      <c r="L58" s="310"/>
      <c r="M58" s="311"/>
      <c r="N58" s="314"/>
      <c r="O58" s="314"/>
      <c r="P58" s="340"/>
      <c r="Q58" s="314">
        <f>+Sklop14[[#This Row],[cena/enota brez DDV v EUR]]*Sklop14[[#This Row],[Stopnja DDV (%)]]</f>
        <v>0</v>
      </c>
      <c r="R58" s="314">
        <f>+Sklop14[[#This Row],[cena/enota brez DDV v EUR]]+Sklop14[[#This Row],[Davek (EUR)]]</f>
        <v>0</v>
      </c>
      <c r="S58" s="314">
        <f>+Sklop14[[#This Row],[cena/enota brez DDV v EUR]]*Sklop14[[#This Row],[Okvirna količina]]</f>
        <v>0</v>
      </c>
      <c r="T58" s="314">
        <f>+Sklop14[[#This Row],[Končna cena/enoto mere (EUR) z DDV]]*Sklop14[[#This Row],[Okvirna količina]]</f>
        <v>0</v>
      </c>
      <c r="U58" s="504"/>
    </row>
    <row r="59" spans="1:21" s="52" customFormat="1" ht="12">
      <c r="A59" s="232" t="s">
        <v>45</v>
      </c>
      <c r="B59" s="166" t="s">
        <v>953</v>
      </c>
      <c r="C59" s="149">
        <v>90</v>
      </c>
      <c r="D59" s="149" t="s">
        <v>158</v>
      </c>
      <c r="E59" s="118"/>
      <c r="F59" s="167">
        <v>700</v>
      </c>
      <c r="G59" s="238" t="s">
        <v>0</v>
      </c>
      <c r="H59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63</v>
      </c>
      <c r="I59" s="167" t="str">
        <f>IF(Sklop14[[#This Row],[ZAHTEVANA SHEMA KAKOVOSTI]]&lt;&gt;"",Sklop14[[#This Row],[Preračunana masa/volumen/kos na enoto kg]],"")</f>
        <v/>
      </c>
      <c r="J59" s="309"/>
      <c r="K59" s="310"/>
      <c r="L59" s="310"/>
      <c r="M59" s="311"/>
      <c r="N59" s="314"/>
      <c r="O59" s="314"/>
      <c r="P59" s="340"/>
      <c r="Q59" s="314">
        <f>+Sklop14[[#This Row],[cena/enota brez DDV v EUR]]*Sklop14[[#This Row],[Stopnja DDV (%)]]</f>
        <v>0</v>
      </c>
      <c r="R59" s="314">
        <f>+Sklop14[[#This Row],[cena/enota brez DDV v EUR]]+Sklop14[[#This Row],[Davek (EUR)]]</f>
        <v>0</v>
      </c>
      <c r="S59" s="314">
        <f>+Sklop14[[#This Row],[cena/enota brez DDV v EUR]]*Sklop14[[#This Row],[Okvirna količina]]</f>
        <v>0</v>
      </c>
      <c r="T59" s="314">
        <f>+Sklop14[[#This Row],[Končna cena/enoto mere (EUR) z DDV]]*Sklop14[[#This Row],[Okvirna količina]]</f>
        <v>0</v>
      </c>
      <c r="U59" s="504"/>
    </row>
    <row r="60" spans="1:21" s="52" customFormat="1" ht="12">
      <c r="A60" s="232" t="s">
        <v>46</v>
      </c>
      <c r="B60" s="166" t="s">
        <v>954</v>
      </c>
      <c r="C60" s="149">
        <v>70</v>
      </c>
      <c r="D60" s="149" t="s">
        <v>158</v>
      </c>
      <c r="E60" s="118"/>
      <c r="F60" s="167">
        <v>700</v>
      </c>
      <c r="G60" s="238" t="s">
        <v>0</v>
      </c>
      <c r="H60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49.000000000000007</v>
      </c>
      <c r="I60" s="167" t="str">
        <f>IF(Sklop14[[#This Row],[ZAHTEVANA SHEMA KAKOVOSTI]]&lt;&gt;"",Sklop14[[#This Row],[Preračunana masa/volumen/kos na enoto kg]],"")</f>
        <v/>
      </c>
      <c r="J60" s="309"/>
      <c r="K60" s="310"/>
      <c r="L60" s="310"/>
      <c r="M60" s="311"/>
      <c r="N60" s="314"/>
      <c r="O60" s="314"/>
      <c r="P60" s="340"/>
      <c r="Q60" s="314">
        <f>+Sklop14[[#This Row],[cena/enota brez DDV v EUR]]*Sklop14[[#This Row],[Stopnja DDV (%)]]</f>
        <v>0</v>
      </c>
      <c r="R60" s="314">
        <f>+Sklop14[[#This Row],[cena/enota brez DDV v EUR]]+Sklop14[[#This Row],[Davek (EUR)]]</f>
        <v>0</v>
      </c>
      <c r="S60" s="314">
        <f>+Sklop14[[#This Row],[cena/enota brez DDV v EUR]]*Sklop14[[#This Row],[Okvirna količina]]</f>
        <v>0</v>
      </c>
      <c r="T60" s="314">
        <f>+Sklop14[[#This Row],[Končna cena/enoto mere (EUR) z DDV]]*Sklop14[[#This Row],[Okvirna količina]]</f>
        <v>0</v>
      </c>
      <c r="U60" s="504"/>
    </row>
    <row r="61" spans="1:21" s="236" customFormat="1" ht="12">
      <c r="A61" s="232" t="s">
        <v>50</v>
      </c>
      <c r="B61" s="166" t="s">
        <v>954</v>
      </c>
      <c r="C61" s="149">
        <v>90</v>
      </c>
      <c r="D61" s="149" t="s">
        <v>158</v>
      </c>
      <c r="E61" s="118"/>
      <c r="F61" s="167">
        <v>700</v>
      </c>
      <c r="G61" s="238" t="s">
        <v>0</v>
      </c>
      <c r="H61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63</v>
      </c>
      <c r="I61" s="167" t="str">
        <f>IF(Sklop14[[#This Row],[ZAHTEVANA SHEMA KAKOVOSTI]]&lt;&gt;"",Sklop14[[#This Row],[Preračunana masa/volumen/kos na enoto kg]],"")</f>
        <v/>
      </c>
      <c r="J61" s="309"/>
      <c r="K61" s="310"/>
      <c r="L61" s="310"/>
      <c r="M61" s="311"/>
      <c r="N61" s="314"/>
      <c r="O61" s="314"/>
      <c r="P61" s="340"/>
      <c r="Q61" s="314">
        <f>+Sklop14[[#This Row],[cena/enota brez DDV v EUR]]*Sklop14[[#This Row],[Stopnja DDV (%)]]</f>
        <v>0</v>
      </c>
      <c r="R61" s="314">
        <f>+Sklop14[[#This Row],[cena/enota brez DDV v EUR]]+Sklop14[[#This Row],[Davek (EUR)]]</f>
        <v>0</v>
      </c>
      <c r="S61" s="314">
        <f>+Sklop14[[#This Row],[cena/enota brez DDV v EUR]]*Sklop14[[#This Row],[Okvirna količina]]</f>
        <v>0</v>
      </c>
      <c r="T61" s="314">
        <f>+Sklop14[[#This Row],[Končna cena/enoto mere (EUR) z DDV]]*Sklop14[[#This Row],[Okvirna količina]]</f>
        <v>0</v>
      </c>
      <c r="U61" s="504"/>
    </row>
    <row r="62" spans="1:21" s="52" customFormat="1" ht="12">
      <c r="A62" s="232" t="s">
        <v>51</v>
      </c>
      <c r="B62" s="148" t="s">
        <v>955</v>
      </c>
      <c r="C62" s="149">
        <v>1000</v>
      </c>
      <c r="D62" s="149" t="s">
        <v>158</v>
      </c>
      <c r="E62" s="118"/>
      <c r="F62" s="167">
        <v>300</v>
      </c>
      <c r="G62" s="238" t="s">
        <v>0</v>
      </c>
      <c r="H62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62" s="167" t="str">
        <f>IF(Sklop14[[#This Row],[ZAHTEVANA SHEMA KAKOVOSTI]]&lt;&gt;"",Sklop14[[#This Row],[Preračunana masa/volumen/kos na enoto kg]],"")</f>
        <v/>
      </c>
      <c r="J62" s="309"/>
      <c r="K62" s="371"/>
      <c r="L62" s="371"/>
      <c r="M62" s="357"/>
      <c r="N62" s="314"/>
      <c r="O62" s="314"/>
      <c r="P62" s="340"/>
      <c r="Q62" s="314">
        <f>+Sklop14[[#This Row],[cena/enota brez DDV v EUR]]*Sklop14[[#This Row],[Stopnja DDV (%)]]</f>
        <v>0</v>
      </c>
      <c r="R62" s="314">
        <f>+Sklop14[[#This Row],[cena/enota brez DDV v EUR]]+Sklop14[[#This Row],[Davek (EUR)]]</f>
        <v>0</v>
      </c>
      <c r="S62" s="314">
        <f>+Sklop14[[#This Row],[cena/enota brez DDV v EUR]]*Sklop14[[#This Row],[Okvirna količina]]</f>
        <v>0</v>
      </c>
      <c r="T62" s="314">
        <f>+Sklop14[[#This Row],[Končna cena/enoto mere (EUR) z DDV]]*Sklop14[[#This Row],[Okvirna količina]]</f>
        <v>0</v>
      </c>
      <c r="U62" s="504"/>
    </row>
    <row r="63" spans="1:21" s="52" customFormat="1" ht="12">
      <c r="A63" s="232" t="s">
        <v>47</v>
      </c>
      <c r="B63" s="148" t="s">
        <v>822</v>
      </c>
      <c r="C63" s="149">
        <v>1000</v>
      </c>
      <c r="D63" s="149" t="s">
        <v>158</v>
      </c>
      <c r="E63" s="118"/>
      <c r="F63" s="167">
        <v>500</v>
      </c>
      <c r="G63" s="238" t="s">
        <v>0</v>
      </c>
      <c r="H63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63" s="167" t="str">
        <f>IF(Sklop14[[#This Row],[ZAHTEVANA SHEMA KAKOVOSTI]]&lt;&gt;"",Sklop14[[#This Row],[Preračunana masa/volumen/kos na enoto kg]],"")</f>
        <v/>
      </c>
      <c r="J63" s="309"/>
      <c r="K63" s="371"/>
      <c r="L63" s="371"/>
      <c r="M63" s="357"/>
      <c r="N63" s="314"/>
      <c r="O63" s="314"/>
      <c r="P63" s="340"/>
      <c r="Q63" s="314">
        <f>+Sklop14[[#This Row],[cena/enota brez DDV v EUR]]*Sklop14[[#This Row],[Stopnja DDV (%)]]</f>
        <v>0</v>
      </c>
      <c r="R63" s="314">
        <f>+Sklop14[[#This Row],[cena/enota brez DDV v EUR]]+Sklop14[[#This Row],[Davek (EUR)]]</f>
        <v>0</v>
      </c>
      <c r="S63" s="314">
        <f>+Sklop14[[#This Row],[cena/enota brez DDV v EUR]]*Sklop14[[#This Row],[Okvirna količina]]</f>
        <v>0</v>
      </c>
      <c r="T63" s="314">
        <f>+Sklop14[[#This Row],[Končna cena/enoto mere (EUR) z DDV]]*Sklop14[[#This Row],[Okvirna količina]]</f>
        <v>0</v>
      </c>
      <c r="U63" s="504"/>
    </row>
    <row r="64" spans="1:21" s="52" customFormat="1" ht="12">
      <c r="A64" s="232" t="s">
        <v>52</v>
      </c>
      <c r="B64" s="148" t="s">
        <v>822</v>
      </c>
      <c r="C64" s="149">
        <v>2000</v>
      </c>
      <c r="D64" s="149" t="s">
        <v>158</v>
      </c>
      <c r="E64" s="118"/>
      <c r="F64" s="167">
        <v>200</v>
      </c>
      <c r="G64" s="238" t="s">
        <v>0</v>
      </c>
      <c r="H64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64" s="167" t="str">
        <f>IF(Sklop14[[#This Row],[ZAHTEVANA SHEMA KAKOVOSTI]]&lt;&gt;"",Sklop14[[#This Row],[Preračunana masa/volumen/kos na enoto kg]],"")</f>
        <v/>
      </c>
      <c r="J64" s="309"/>
      <c r="K64" s="310"/>
      <c r="L64" s="310"/>
      <c r="M64" s="311"/>
      <c r="N64" s="314"/>
      <c r="O64" s="314"/>
      <c r="P64" s="340"/>
      <c r="Q64" s="314">
        <f>+Sklop14[[#This Row],[cena/enota brez DDV v EUR]]*Sklop14[[#This Row],[Stopnja DDV (%)]]</f>
        <v>0</v>
      </c>
      <c r="R64" s="314">
        <f>+Sklop14[[#This Row],[cena/enota brez DDV v EUR]]+Sklop14[[#This Row],[Davek (EUR)]]</f>
        <v>0</v>
      </c>
      <c r="S64" s="314">
        <f>+Sklop14[[#This Row],[cena/enota brez DDV v EUR]]*Sklop14[[#This Row],[Okvirna količina]]</f>
        <v>0</v>
      </c>
      <c r="T64" s="314">
        <f>+Sklop14[[#This Row],[Končna cena/enoto mere (EUR) z DDV]]*Sklop14[[#This Row],[Okvirna količina]]</f>
        <v>0</v>
      </c>
      <c r="U64" s="504"/>
    </row>
    <row r="65" spans="1:21" s="236" customFormat="1" ht="12">
      <c r="A65" s="232" t="s">
        <v>48</v>
      </c>
      <c r="B65" s="166" t="s">
        <v>996</v>
      </c>
      <c r="C65" s="149">
        <v>2000</v>
      </c>
      <c r="D65" s="149" t="s">
        <v>158</v>
      </c>
      <c r="E65" s="118" t="s">
        <v>374</v>
      </c>
      <c r="F65" s="167">
        <v>100</v>
      </c>
      <c r="G65" s="238" t="s">
        <v>0</v>
      </c>
      <c r="H65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65" s="167">
        <f>IF(Sklop14[[#This Row],[ZAHTEVANA SHEMA KAKOVOSTI]]&lt;&gt;"",Sklop14[[#This Row],[Preračunana masa/volumen/kos na enoto kg]],"")</f>
        <v>200</v>
      </c>
      <c r="J65" s="309"/>
      <c r="K65" s="310"/>
      <c r="L65" s="310"/>
      <c r="M65" s="311"/>
      <c r="N65" s="314"/>
      <c r="O65" s="314"/>
      <c r="P65" s="340"/>
      <c r="Q65" s="314">
        <f>+Sklop14[[#This Row],[cena/enota brez DDV v EUR]]*Sklop14[[#This Row],[Stopnja DDV (%)]]</f>
        <v>0</v>
      </c>
      <c r="R65" s="314">
        <f>+Sklop14[[#This Row],[cena/enota brez DDV v EUR]]+Sklop14[[#This Row],[Davek (EUR)]]</f>
        <v>0</v>
      </c>
      <c r="S65" s="314">
        <f>+Sklop14[[#This Row],[cena/enota brez DDV v EUR]]*Sklop14[[#This Row],[Okvirna količina]]</f>
        <v>0</v>
      </c>
      <c r="T65" s="314">
        <f>+Sklop14[[#This Row],[Končna cena/enoto mere (EUR) z DDV]]*Sklop14[[#This Row],[Okvirna količina]]</f>
        <v>0</v>
      </c>
      <c r="U65" s="504"/>
    </row>
    <row r="66" spans="1:21" s="236" customFormat="1" ht="12">
      <c r="A66" s="232" t="s">
        <v>53</v>
      </c>
      <c r="B66" s="166" t="s">
        <v>956</v>
      </c>
      <c r="C66" s="149">
        <v>5</v>
      </c>
      <c r="D66" s="149" t="s">
        <v>1</v>
      </c>
      <c r="E66" s="118"/>
      <c r="F66" s="167">
        <v>100</v>
      </c>
      <c r="G66" s="238" t="s">
        <v>0</v>
      </c>
      <c r="H66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66" s="167" t="str">
        <f>IF(Sklop14[[#This Row],[ZAHTEVANA SHEMA KAKOVOSTI]]&lt;&gt;"",Sklop14[[#This Row],[Preračunana masa/volumen/kos na enoto kg]],"")</f>
        <v/>
      </c>
      <c r="J66" s="309"/>
      <c r="K66" s="310"/>
      <c r="L66" s="310"/>
      <c r="M66" s="311"/>
      <c r="N66" s="314"/>
      <c r="O66" s="314"/>
      <c r="P66" s="340"/>
      <c r="Q66" s="314">
        <f>+Sklop14[[#This Row],[cena/enota brez DDV v EUR]]*Sklop14[[#This Row],[Stopnja DDV (%)]]</f>
        <v>0</v>
      </c>
      <c r="R66" s="314">
        <f>+Sklop14[[#This Row],[cena/enota brez DDV v EUR]]+Sklop14[[#This Row],[Davek (EUR)]]</f>
        <v>0</v>
      </c>
      <c r="S66" s="314">
        <f>+Sklop14[[#This Row],[cena/enota brez DDV v EUR]]*Sklop14[[#This Row],[Okvirna količina]]</f>
        <v>0</v>
      </c>
      <c r="T66" s="314">
        <f>+Sklop14[[#This Row],[Končna cena/enoto mere (EUR) z DDV]]*Sklop14[[#This Row],[Okvirna količina]]</f>
        <v>0</v>
      </c>
      <c r="U66" s="504"/>
    </row>
    <row r="67" spans="1:21" s="236" customFormat="1" ht="12">
      <c r="A67" s="232" t="s">
        <v>54</v>
      </c>
      <c r="B67" s="166" t="s">
        <v>957</v>
      </c>
      <c r="C67" s="149">
        <v>5</v>
      </c>
      <c r="D67" s="149" t="s">
        <v>1</v>
      </c>
      <c r="E67" s="118"/>
      <c r="F67" s="167">
        <v>100</v>
      </c>
      <c r="G67" s="238" t="s">
        <v>0</v>
      </c>
      <c r="H67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67" s="167" t="str">
        <f>IF(Sklop14[[#This Row],[ZAHTEVANA SHEMA KAKOVOSTI]]&lt;&gt;"",Sklop14[[#This Row],[Preračunana masa/volumen/kos na enoto kg]],"")</f>
        <v/>
      </c>
      <c r="J67" s="309"/>
      <c r="K67" s="310"/>
      <c r="L67" s="310"/>
      <c r="M67" s="311"/>
      <c r="N67" s="314"/>
      <c r="O67" s="314"/>
      <c r="P67" s="340"/>
      <c r="Q67" s="314">
        <f>+Sklop14[[#This Row],[cena/enota brez DDV v EUR]]*Sklop14[[#This Row],[Stopnja DDV (%)]]</f>
        <v>0</v>
      </c>
      <c r="R67" s="314">
        <f>+Sklop14[[#This Row],[cena/enota brez DDV v EUR]]+Sklop14[[#This Row],[Davek (EUR)]]</f>
        <v>0</v>
      </c>
      <c r="S67" s="314">
        <f>+Sklop14[[#This Row],[cena/enota brez DDV v EUR]]*Sklop14[[#This Row],[Okvirna količina]]</f>
        <v>0</v>
      </c>
      <c r="T67" s="314">
        <f>+Sklop14[[#This Row],[Končna cena/enoto mere (EUR) z DDV]]*Sklop14[[#This Row],[Okvirna količina]]</f>
        <v>0</v>
      </c>
      <c r="U67" s="504"/>
    </row>
    <row r="68" spans="1:21" s="236" customFormat="1" ht="12">
      <c r="A68" s="232" t="s">
        <v>55</v>
      </c>
      <c r="B68" s="166" t="s">
        <v>958</v>
      </c>
      <c r="C68" s="149">
        <v>120</v>
      </c>
      <c r="D68" s="149" t="s">
        <v>158</v>
      </c>
      <c r="E68" s="118"/>
      <c r="F68" s="167">
        <v>600</v>
      </c>
      <c r="G68" s="238" t="s">
        <v>0</v>
      </c>
      <c r="H68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72</v>
      </c>
      <c r="I68" s="167" t="str">
        <f>IF(Sklop14[[#This Row],[ZAHTEVANA SHEMA KAKOVOSTI]]&lt;&gt;"",Sklop14[[#This Row],[Preračunana masa/volumen/kos na enoto kg]],"")</f>
        <v/>
      </c>
      <c r="J68" s="309"/>
      <c r="K68" s="310"/>
      <c r="L68" s="310"/>
      <c r="M68" s="311"/>
      <c r="N68" s="314"/>
      <c r="O68" s="314"/>
      <c r="P68" s="340"/>
      <c r="Q68" s="314">
        <f>+Sklop14[[#This Row],[cena/enota brez DDV v EUR]]*Sklop14[[#This Row],[Stopnja DDV (%)]]</f>
        <v>0</v>
      </c>
      <c r="R68" s="314">
        <f>+Sklop14[[#This Row],[cena/enota brez DDV v EUR]]+Sklop14[[#This Row],[Davek (EUR)]]</f>
        <v>0</v>
      </c>
      <c r="S68" s="314">
        <f>+Sklop14[[#This Row],[cena/enota brez DDV v EUR]]*Sklop14[[#This Row],[Okvirna količina]]</f>
        <v>0</v>
      </c>
      <c r="T68" s="314">
        <f>+Sklop14[[#This Row],[Končna cena/enoto mere (EUR) z DDV]]*Sklop14[[#This Row],[Okvirna količina]]</f>
        <v>0</v>
      </c>
      <c r="U68" s="504"/>
    </row>
    <row r="69" spans="1:21" s="236" customFormat="1" ht="12">
      <c r="A69" s="232" t="s">
        <v>56</v>
      </c>
      <c r="B69" s="166" t="s">
        <v>958</v>
      </c>
      <c r="C69" s="149">
        <v>50</v>
      </c>
      <c r="D69" s="149" t="s">
        <v>158</v>
      </c>
      <c r="E69" s="118"/>
      <c r="F69" s="167">
        <v>600</v>
      </c>
      <c r="G69" s="238" t="s">
        <v>0</v>
      </c>
      <c r="H69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69" s="167" t="str">
        <f>IF(Sklop14[[#This Row],[ZAHTEVANA SHEMA KAKOVOSTI]]&lt;&gt;"",Sklop14[[#This Row],[Preračunana masa/volumen/kos na enoto kg]],"")</f>
        <v/>
      </c>
      <c r="J69" s="309"/>
      <c r="K69" s="310"/>
      <c r="L69" s="310"/>
      <c r="M69" s="311"/>
      <c r="N69" s="314"/>
      <c r="O69" s="314"/>
      <c r="P69" s="340"/>
      <c r="Q69" s="314">
        <f>+Sklop14[[#This Row],[cena/enota brez DDV v EUR]]*Sklop14[[#This Row],[Stopnja DDV (%)]]</f>
        <v>0</v>
      </c>
      <c r="R69" s="314">
        <f>+Sklop14[[#This Row],[cena/enota brez DDV v EUR]]+Sklop14[[#This Row],[Davek (EUR)]]</f>
        <v>0</v>
      </c>
      <c r="S69" s="314">
        <f>+Sklop14[[#This Row],[cena/enota brez DDV v EUR]]*Sklop14[[#This Row],[Okvirna količina]]</f>
        <v>0</v>
      </c>
      <c r="T69" s="314">
        <f>+Sklop14[[#This Row],[Končna cena/enoto mere (EUR) z DDV]]*Sklop14[[#This Row],[Okvirna količina]]</f>
        <v>0</v>
      </c>
      <c r="U69" s="504"/>
    </row>
    <row r="70" spans="1:21" s="236" customFormat="1" ht="12">
      <c r="A70" s="232" t="s">
        <v>57</v>
      </c>
      <c r="B70" s="166" t="s">
        <v>959</v>
      </c>
      <c r="C70" s="149">
        <v>80</v>
      </c>
      <c r="D70" s="149" t="s">
        <v>158</v>
      </c>
      <c r="E70" s="118"/>
      <c r="F70" s="167">
        <v>600</v>
      </c>
      <c r="G70" s="238" t="s">
        <v>0</v>
      </c>
      <c r="H70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70" s="167" t="str">
        <f>IF(Sklop14[[#This Row],[ZAHTEVANA SHEMA KAKOVOSTI]]&lt;&gt;"",Sklop14[[#This Row],[Preračunana masa/volumen/kos na enoto kg]],"")</f>
        <v/>
      </c>
      <c r="J70" s="309"/>
      <c r="K70" s="310"/>
      <c r="L70" s="310"/>
      <c r="M70" s="311"/>
      <c r="N70" s="314"/>
      <c r="O70" s="314"/>
      <c r="P70" s="340"/>
      <c r="Q70" s="314">
        <f>+Sklop14[[#This Row],[cena/enota brez DDV v EUR]]*Sklop14[[#This Row],[Stopnja DDV (%)]]</f>
        <v>0</v>
      </c>
      <c r="R70" s="314">
        <f>+Sklop14[[#This Row],[cena/enota brez DDV v EUR]]+Sklop14[[#This Row],[Davek (EUR)]]</f>
        <v>0</v>
      </c>
      <c r="S70" s="314">
        <f>+Sklop14[[#This Row],[cena/enota brez DDV v EUR]]*Sklop14[[#This Row],[Okvirna količina]]</f>
        <v>0</v>
      </c>
      <c r="T70" s="314">
        <f>+Sklop14[[#This Row],[Končna cena/enoto mere (EUR) z DDV]]*Sklop14[[#This Row],[Okvirna količina]]</f>
        <v>0</v>
      </c>
      <c r="U70" s="504"/>
    </row>
    <row r="71" spans="1:21" s="236" customFormat="1" ht="12">
      <c r="A71" s="232" t="s">
        <v>58</v>
      </c>
      <c r="B71" s="148" t="s">
        <v>960</v>
      </c>
      <c r="C71" s="149">
        <v>300</v>
      </c>
      <c r="D71" s="149" t="s">
        <v>158</v>
      </c>
      <c r="E71" s="118"/>
      <c r="F71" s="167">
        <v>200</v>
      </c>
      <c r="G71" s="238" t="s">
        <v>0</v>
      </c>
      <c r="H71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71" s="167" t="str">
        <f>IF(Sklop14[[#This Row],[ZAHTEVANA SHEMA KAKOVOSTI]]&lt;&gt;"",Sklop14[[#This Row],[Preračunana masa/volumen/kos na enoto kg]],"")</f>
        <v/>
      </c>
      <c r="J71" s="309"/>
      <c r="K71" s="371"/>
      <c r="L71" s="371"/>
      <c r="M71" s="357"/>
      <c r="N71" s="314"/>
      <c r="O71" s="314"/>
      <c r="P71" s="340"/>
      <c r="Q71" s="314">
        <f>+Sklop14[[#This Row],[cena/enota brez DDV v EUR]]*Sklop14[[#This Row],[Stopnja DDV (%)]]</f>
        <v>0</v>
      </c>
      <c r="R71" s="314">
        <f>+Sklop14[[#This Row],[cena/enota brez DDV v EUR]]+Sklop14[[#This Row],[Davek (EUR)]]</f>
        <v>0</v>
      </c>
      <c r="S71" s="314">
        <f>+Sklop14[[#This Row],[cena/enota brez DDV v EUR]]*Sklop14[[#This Row],[Okvirna količina]]</f>
        <v>0</v>
      </c>
      <c r="T71" s="314">
        <f>+Sklop14[[#This Row],[Končna cena/enoto mere (EUR) z DDV]]*Sklop14[[#This Row],[Okvirna količina]]</f>
        <v>0</v>
      </c>
      <c r="U71" s="504"/>
    </row>
    <row r="72" spans="1:21" s="236" customFormat="1" ht="12">
      <c r="A72" s="232" t="s">
        <v>59</v>
      </c>
      <c r="B72" s="148" t="s">
        <v>961</v>
      </c>
      <c r="C72" s="149">
        <v>1000</v>
      </c>
      <c r="D72" s="149" t="s">
        <v>158</v>
      </c>
      <c r="E72" s="118"/>
      <c r="F72" s="167">
        <v>100</v>
      </c>
      <c r="G72" s="238" t="s">
        <v>0</v>
      </c>
      <c r="H72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72" s="167" t="str">
        <f>IF(Sklop14[[#This Row],[ZAHTEVANA SHEMA KAKOVOSTI]]&lt;&gt;"",Sklop14[[#This Row],[Preračunana masa/volumen/kos na enoto kg]],"")</f>
        <v/>
      </c>
      <c r="J72" s="309"/>
      <c r="K72" s="371"/>
      <c r="L72" s="371"/>
      <c r="M72" s="357"/>
      <c r="N72" s="314"/>
      <c r="O72" s="314"/>
      <c r="P72" s="340"/>
      <c r="Q72" s="314">
        <f>+Sklop14[[#This Row],[cena/enota brez DDV v EUR]]*Sklop14[[#This Row],[Stopnja DDV (%)]]</f>
        <v>0</v>
      </c>
      <c r="R72" s="314">
        <f>+Sklop14[[#This Row],[cena/enota brez DDV v EUR]]+Sklop14[[#This Row],[Davek (EUR)]]</f>
        <v>0</v>
      </c>
      <c r="S72" s="314">
        <f>+Sklop14[[#This Row],[cena/enota brez DDV v EUR]]*Sklop14[[#This Row],[Okvirna količina]]</f>
        <v>0</v>
      </c>
      <c r="T72" s="314">
        <f>+Sklop14[[#This Row],[Končna cena/enoto mere (EUR) z DDV]]*Sklop14[[#This Row],[Okvirna količina]]</f>
        <v>0</v>
      </c>
      <c r="U72" s="504"/>
    </row>
    <row r="73" spans="1:21" s="236" customFormat="1" ht="12">
      <c r="A73" s="232" t="s">
        <v>60</v>
      </c>
      <c r="B73" s="148" t="s">
        <v>962</v>
      </c>
      <c r="C73" s="149">
        <v>1000</v>
      </c>
      <c r="D73" s="149" t="s">
        <v>158</v>
      </c>
      <c r="E73" s="118"/>
      <c r="F73" s="167">
        <v>500</v>
      </c>
      <c r="G73" s="238" t="s">
        <v>0</v>
      </c>
      <c r="H73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73" s="167" t="str">
        <f>IF(Sklop14[[#This Row],[ZAHTEVANA SHEMA KAKOVOSTI]]&lt;&gt;"",Sklop14[[#This Row],[Preračunana masa/volumen/kos na enoto kg]],"")</f>
        <v/>
      </c>
      <c r="J73" s="309"/>
      <c r="K73" s="371"/>
      <c r="L73" s="371"/>
      <c r="M73" s="357"/>
      <c r="N73" s="314"/>
      <c r="O73" s="314"/>
      <c r="P73" s="340"/>
      <c r="Q73" s="314">
        <f>+Sklop14[[#This Row],[cena/enota brez DDV v EUR]]*Sklop14[[#This Row],[Stopnja DDV (%)]]</f>
        <v>0</v>
      </c>
      <c r="R73" s="314">
        <f>+Sklop14[[#This Row],[cena/enota brez DDV v EUR]]+Sklop14[[#This Row],[Davek (EUR)]]</f>
        <v>0</v>
      </c>
      <c r="S73" s="314">
        <f>+Sklop14[[#This Row],[cena/enota brez DDV v EUR]]*Sklop14[[#This Row],[Okvirna količina]]</f>
        <v>0</v>
      </c>
      <c r="T73" s="314">
        <f>+Sklop14[[#This Row],[Končna cena/enoto mere (EUR) z DDV]]*Sklop14[[#This Row],[Okvirna količina]]</f>
        <v>0</v>
      </c>
      <c r="U73" s="504"/>
    </row>
    <row r="74" spans="1:21" s="236" customFormat="1" ht="12">
      <c r="A74" s="232" t="s">
        <v>61</v>
      </c>
      <c r="B74" s="148" t="s">
        <v>963</v>
      </c>
      <c r="C74" s="149">
        <v>1000</v>
      </c>
      <c r="D74" s="149" t="s">
        <v>158</v>
      </c>
      <c r="E74" s="118"/>
      <c r="F74" s="167">
        <v>60</v>
      </c>
      <c r="G74" s="238" t="s">
        <v>0</v>
      </c>
      <c r="H74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74" s="167" t="str">
        <f>IF(Sklop14[[#This Row],[ZAHTEVANA SHEMA KAKOVOSTI]]&lt;&gt;"",Sklop14[[#This Row],[Preračunana masa/volumen/kos na enoto kg]],"")</f>
        <v/>
      </c>
      <c r="J74" s="309"/>
      <c r="K74" s="371"/>
      <c r="L74" s="371"/>
      <c r="M74" s="357"/>
      <c r="N74" s="314"/>
      <c r="O74" s="314"/>
      <c r="P74" s="340"/>
      <c r="Q74" s="314">
        <f>+Sklop14[[#This Row],[cena/enota brez DDV v EUR]]*Sklop14[[#This Row],[Stopnja DDV (%)]]</f>
        <v>0</v>
      </c>
      <c r="R74" s="314">
        <f>+Sklop14[[#This Row],[cena/enota brez DDV v EUR]]+Sklop14[[#This Row],[Davek (EUR)]]</f>
        <v>0</v>
      </c>
      <c r="S74" s="314">
        <f>+Sklop14[[#This Row],[cena/enota brez DDV v EUR]]*Sklop14[[#This Row],[Okvirna količina]]</f>
        <v>0</v>
      </c>
      <c r="T74" s="314">
        <f>+Sklop14[[#This Row],[Končna cena/enoto mere (EUR) z DDV]]*Sklop14[[#This Row],[Okvirna količina]]</f>
        <v>0</v>
      </c>
      <c r="U74" s="504"/>
    </row>
    <row r="75" spans="1:21" s="236" customFormat="1" ht="12">
      <c r="A75" s="232" t="s">
        <v>62</v>
      </c>
      <c r="B75" s="148" t="s">
        <v>964</v>
      </c>
      <c r="C75" s="149">
        <v>1000</v>
      </c>
      <c r="D75" s="149" t="s">
        <v>158</v>
      </c>
      <c r="E75" s="118"/>
      <c r="F75" s="167">
        <v>120</v>
      </c>
      <c r="G75" s="238" t="s">
        <v>0</v>
      </c>
      <c r="H75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75" s="167" t="str">
        <f>IF(Sklop14[[#This Row],[ZAHTEVANA SHEMA KAKOVOSTI]]&lt;&gt;"",Sklop14[[#This Row],[Preračunana masa/volumen/kos na enoto kg]],"")</f>
        <v/>
      </c>
      <c r="J75" s="309"/>
      <c r="K75" s="371"/>
      <c r="L75" s="371"/>
      <c r="M75" s="357"/>
      <c r="N75" s="314"/>
      <c r="O75" s="314"/>
      <c r="P75" s="340"/>
      <c r="Q75" s="314">
        <f>+Sklop14[[#This Row],[cena/enota brez DDV v EUR]]*Sklop14[[#This Row],[Stopnja DDV (%)]]</f>
        <v>0</v>
      </c>
      <c r="R75" s="314">
        <f>+Sklop14[[#This Row],[cena/enota brez DDV v EUR]]+Sklop14[[#This Row],[Davek (EUR)]]</f>
        <v>0</v>
      </c>
      <c r="S75" s="314">
        <f>+Sklop14[[#This Row],[cena/enota brez DDV v EUR]]*Sklop14[[#This Row],[Okvirna količina]]</f>
        <v>0</v>
      </c>
      <c r="T75" s="314">
        <f>+Sklop14[[#This Row],[Končna cena/enoto mere (EUR) z DDV]]*Sklop14[[#This Row],[Okvirna količina]]</f>
        <v>0</v>
      </c>
      <c r="U75" s="504"/>
    </row>
    <row r="76" spans="1:21" s="236" customFormat="1" ht="12">
      <c r="A76" s="232" t="s">
        <v>63</v>
      </c>
      <c r="B76" s="166" t="s">
        <v>965</v>
      </c>
      <c r="C76" s="149">
        <v>2000</v>
      </c>
      <c r="D76" s="149" t="s">
        <v>158</v>
      </c>
      <c r="E76" s="118"/>
      <c r="F76" s="167">
        <v>30</v>
      </c>
      <c r="G76" s="238" t="s">
        <v>0</v>
      </c>
      <c r="H76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76" s="167" t="str">
        <f>IF(Sklop14[[#This Row],[ZAHTEVANA SHEMA KAKOVOSTI]]&lt;&gt;"",Sklop14[[#This Row],[Preračunana masa/volumen/kos na enoto kg]],"")</f>
        <v/>
      </c>
      <c r="J76" s="309"/>
      <c r="K76" s="310"/>
      <c r="L76" s="310"/>
      <c r="M76" s="311"/>
      <c r="N76" s="314"/>
      <c r="O76" s="314"/>
      <c r="P76" s="340"/>
      <c r="Q76" s="314">
        <f>+Sklop14[[#This Row],[cena/enota brez DDV v EUR]]*Sklop14[[#This Row],[Stopnja DDV (%)]]</f>
        <v>0</v>
      </c>
      <c r="R76" s="314">
        <f>+Sklop14[[#This Row],[cena/enota brez DDV v EUR]]+Sklop14[[#This Row],[Davek (EUR)]]</f>
        <v>0</v>
      </c>
      <c r="S76" s="314">
        <f>+Sklop14[[#This Row],[cena/enota brez DDV v EUR]]*Sklop14[[#This Row],[Okvirna količina]]</f>
        <v>0</v>
      </c>
      <c r="T76" s="314">
        <f>+Sklop14[[#This Row],[Končna cena/enoto mere (EUR) z DDV]]*Sklop14[[#This Row],[Okvirna količina]]</f>
        <v>0</v>
      </c>
      <c r="U76" s="504"/>
    </row>
    <row r="77" spans="1:21" s="236" customFormat="1" ht="12">
      <c r="A77" s="232" t="s">
        <v>69</v>
      </c>
      <c r="B77" s="166" t="s">
        <v>966</v>
      </c>
      <c r="C77" s="149">
        <v>2000</v>
      </c>
      <c r="D77" s="149" t="s">
        <v>158</v>
      </c>
      <c r="E77" s="118"/>
      <c r="F77" s="167">
        <v>10</v>
      </c>
      <c r="G77" s="238" t="s">
        <v>0</v>
      </c>
      <c r="H77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7" s="167" t="str">
        <f>IF(Sklop14[[#This Row],[ZAHTEVANA SHEMA KAKOVOSTI]]&lt;&gt;"",Sklop14[[#This Row],[Preračunana masa/volumen/kos na enoto kg]],"")</f>
        <v/>
      </c>
      <c r="J77" s="309"/>
      <c r="K77" s="310"/>
      <c r="L77" s="310"/>
      <c r="M77" s="311"/>
      <c r="N77" s="314"/>
      <c r="O77" s="314"/>
      <c r="P77" s="340"/>
      <c r="Q77" s="314">
        <f>+Sklop14[[#This Row],[cena/enota brez DDV v EUR]]*Sklop14[[#This Row],[Stopnja DDV (%)]]</f>
        <v>0</v>
      </c>
      <c r="R77" s="314">
        <f>+Sklop14[[#This Row],[cena/enota brez DDV v EUR]]+Sklop14[[#This Row],[Davek (EUR)]]</f>
        <v>0</v>
      </c>
      <c r="S77" s="314">
        <f>+Sklop14[[#This Row],[cena/enota brez DDV v EUR]]*Sklop14[[#This Row],[Okvirna količina]]</f>
        <v>0</v>
      </c>
      <c r="T77" s="314">
        <f>+Sklop14[[#This Row],[Končna cena/enoto mere (EUR) z DDV]]*Sklop14[[#This Row],[Okvirna količina]]</f>
        <v>0</v>
      </c>
      <c r="U77" s="504"/>
    </row>
    <row r="78" spans="1:21" s="236" customFormat="1" ht="12">
      <c r="A78" s="232" t="s">
        <v>70</v>
      </c>
      <c r="B78" s="166" t="s">
        <v>967</v>
      </c>
      <c r="C78" s="149">
        <v>2000</v>
      </c>
      <c r="D78" s="149" t="s">
        <v>158</v>
      </c>
      <c r="E78" s="118"/>
      <c r="F78" s="167">
        <v>10</v>
      </c>
      <c r="G78" s="238" t="s">
        <v>0</v>
      </c>
      <c r="H78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8" s="167" t="str">
        <f>IF(Sklop14[[#This Row],[ZAHTEVANA SHEMA KAKOVOSTI]]&lt;&gt;"",Sklop14[[#This Row],[Preračunana masa/volumen/kos na enoto kg]],"")</f>
        <v/>
      </c>
      <c r="J78" s="309"/>
      <c r="K78" s="310"/>
      <c r="L78" s="310"/>
      <c r="M78" s="311"/>
      <c r="N78" s="314"/>
      <c r="O78" s="314"/>
      <c r="P78" s="340"/>
      <c r="Q78" s="314">
        <f>+Sklop14[[#This Row],[cena/enota brez DDV v EUR]]*Sklop14[[#This Row],[Stopnja DDV (%)]]</f>
        <v>0</v>
      </c>
      <c r="R78" s="314">
        <f>+Sklop14[[#This Row],[cena/enota brez DDV v EUR]]+Sklop14[[#This Row],[Davek (EUR)]]</f>
        <v>0</v>
      </c>
      <c r="S78" s="314">
        <f>+Sklop14[[#This Row],[cena/enota brez DDV v EUR]]*Sklop14[[#This Row],[Okvirna količina]]</f>
        <v>0</v>
      </c>
      <c r="T78" s="314">
        <f>+Sklop14[[#This Row],[Končna cena/enoto mere (EUR) z DDV]]*Sklop14[[#This Row],[Okvirna količina]]</f>
        <v>0</v>
      </c>
      <c r="U78" s="504"/>
    </row>
    <row r="79" spans="1:21" s="236" customFormat="1" ht="12">
      <c r="A79" s="232" t="s">
        <v>71</v>
      </c>
      <c r="B79" s="166" t="s">
        <v>968</v>
      </c>
      <c r="C79" s="149">
        <v>2000</v>
      </c>
      <c r="D79" s="149" t="s">
        <v>158</v>
      </c>
      <c r="E79" s="118"/>
      <c r="F79" s="167">
        <v>10</v>
      </c>
      <c r="G79" s="238" t="s">
        <v>0</v>
      </c>
      <c r="H79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9" s="167" t="str">
        <f>IF(Sklop14[[#This Row],[ZAHTEVANA SHEMA KAKOVOSTI]]&lt;&gt;"",Sklop14[[#This Row],[Preračunana masa/volumen/kos na enoto kg]],"")</f>
        <v/>
      </c>
      <c r="J79" s="309"/>
      <c r="K79" s="310"/>
      <c r="L79" s="310"/>
      <c r="M79" s="311"/>
      <c r="N79" s="314"/>
      <c r="O79" s="314"/>
      <c r="P79" s="340"/>
      <c r="Q79" s="314">
        <f>+Sklop14[[#This Row],[cena/enota brez DDV v EUR]]*Sklop14[[#This Row],[Stopnja DDV (%)]]</f>
        <v>0</v>
      </c>
      <c r="R79" s="314">
        <f>+Sklop14[[#This Row],[cena/enota brez DDV v EUR]]+Sklop14[[#This Row],[Davek (EUR)]]</f>
        <v>0</v>
      </c>
      <c r="S79" s="314">
        <f>+Sklop14[[#This Row],[cena/enota brez DDV v EUR]]*Sklop14[[#This Row],[Okvirna količina]]</f>
        <v>0</v>
      </c>
      <c r="T79" s="314">
        <f>+Sklop14[[#This Row],[Končna cena/enoto mere (EUR) z DDV]]*Sklop14[[#This Row],[Okvirna količina]]</f>
        <v>0</v>
      </c>
      <c r="U79" s="504"/>
    </row>
    <row r="80" spans="1:21" s="236" customFormat="1" ht="14.25" customHeight="1">
      <c r="A80" s="232" t="s">
        <v>72</v>
      </c>
      <c r="B80" s="166" t="s">
        <v>969</v>
      </c>
      <c r="C80" s="149">
        <v>1000</v>
      </c>
      <c r="D80" s="149" t="s">
        <v>158</v>
      </c>
      <c r="E80" s="118"/>
      <c r="F80" s="167">
        <v>100</v>
      </c>
      <c r="G80" s="238" t="s">
        <v>0</v>
      </c>
      <c r="H80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80" s="167" t="str">
        <f>IF(Sklop14[[#This Row],[ZAHTEVANA SHEMA KAKOVOSTI]]&lt;&gt;"",Sklop14[[#This Row],[Preračunana masa/volumen/kos na enoto kg]],"")</f>
        <v/>
      </c>
      <c r="J80" s="309"/>
      <c r="K80" s="310"/>
      <c r="L80" s="310"/>
      <c r="M80" s="311"/>
      <c r="N80" s="314"/>
      <c r="O80" s="314"/>
      <c r="P80" s="340"/>
      <c r="Q80" s="314">
        <f>+Sklop14[[#This Row],[cena/enota brez DDV v EUR]]*Sklop14[[#This Row],[Stopnja DDV (%)]]</f>
        <v>0</v>
      </c>
      <c r="R80" s="314">
        <f>+Sklop14[[#This Row],[cena/enota brez DDV v EUR]]+Sklop14[[#This Row],[Davek (EUR)]]</f>
        <v>0</v>
      </c>
      <c r="S80" s="314">
        <f>+Sklop14[[#This Row],[cena/enota brez DDV v EUR]]*Sklop14[[#This Row],[Okvirna količina]]</f>
        <v>0</v>
      </c>
      <c r="T80" s="314">
        <f>+Sklop14[[#This Row],[Končna cena/enoto mere (EUR) z DDV]]*Sklop14[[#This Row],[Okvirna količina]]</f>
        <v>0</v>
      </c>
      <c r="U80" s="504"/>
    </row>
    <row r="81" spans="1:22" s="236" customFormat="1" ht="12">
      <c r="A81" s="232" t="s">
        <v>73</v>
      </c>
      <c r="B81" s="166" t="s">
        <v>970</v>
      </c>
      <c r="C81" s="149">
        <v>100</v>
      </c>
      <c r="D81" s="149" t="s">
        <v>158</v>
      </c>
      <c r="E81" s="118"/>
      <c r="F81" s="167">
        <v>700</v>
      </c>
      <c r="G81" s="238" t="s">
        <v>0</v>
      </c>
      <c r="H81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81" s="167" t="str">
        <f>IF(Sklop14[[#This Row],[ZAHTEVANA SHEMA KAKOVOSTI]]&lt;&gt;"",Sklop14[[#This Row],[Preračunana masa/volumen/kos na enoto kg]],"")</f>
        <v/>
      </c>
      <c r="J81" s="309"/>
      <c r="K81" s="310"/>
      <c r="L81" s="310"/>
      <c r="M81" s="311"/>
      <c r="N81" s="314"/>
      <c r="O81" s="314"/>
      <c r="P81" s="340"/>
      <c r="Q81" s="314">
        <f>+Sklop14[[#This Row],[cena/enota brez DDV v EUR]]*Sklop14[[#This Row],[Stopnja DDV (%)]]</f>
        <v>0</v>
      </c>
      <c r="R81" s="314">
        <f>+Sklop14[[#This Row],[cena/enota brez DDV v EUR]]+Sklop14[[#This Row],[Davek (EUR)]]</f>
        <v>0</v>
      </c>
      <c r="S81" s="314">
        <f>+Sklop14[[#This Row],[cena/enota brez DDV v EUR]]*Sklop14[[#This Row],[Okvirna količina]]</f>
        <v>0</v>
      </c>
      <c r="T81" s="314">
        <f>+Sklop14[[#This Row],[Končna cena/enoto mere (EUR) z DDV]]*Sklop14[[#This Row],[Okvirna količina]]</f>
        <v>0</v>
      </c>
      <c r="U81" s="504"/>
    </row>
    <row r="82" spans="1:22">
      <c r="A82" s="178" t="s">
        <v>182</v>
      </c>
      <c r="B82" s="179"/>
      <c r="C82" s="180"/>
      <c r="D82" s="180"/>
      <c r="E82" s="181"/>
      <c r="F82" s="231"/>
      <c r="G82" s="183"/>
      <c r="H82" s="184">
        <f>SUBTOTAL(109,Sklop14[Preračunana masa/volumen/kos na enoto kg])</f>
        <v>10924.849999999999</v>
      </c>
      <c r="I82" s="184">
        <f>SUBTOTAL(109,Sklop14[Živila iz shem kakovosti (kg)])</f>
        <v>1500</v>
      </c>
      <c r="J82" s="182"/>
      <c r="K82" s="185"/>
      <c r="L82" s="185"/>
      <c r="M82" s="186"/>
      <c r="N82" s="187"/>
      <c r="O82" s="187"/>
      <c r="P82" s="187"/>
      <c r="Q82" s="188"/>
      <c r="R82" s="182"/>
      <c r="S82" s="188">
        <f>SUBTOTAL(109,Sklop14[Vrednost za okvirno količino (EUR) brez DDV])</f>
        <v>0</v>
      </c>
      <c r="T82" s="188">
        <f>SUBTOTAL(109,Sklop14[Vrednost za okvirno količino (EUR) z DDV])</f>
        <v>0</v>
      </c>
      <c r="U82" s="189">
        <f>SUBTOTAL(103,Sklop14[Shema kakovosti
(nacionalne, evropske)
])</f>
        <v>0</v>
      </c>
    </row>
    <row r="83" spans="1:22" ht="15">
      <c r="A83" s="5"/>
      <c r="B83" s="3"/>
      <c r="C83" s="27"/>
      <c r="D83" s="27"/>
      <c r="E83" s="26"/>
      <c r="F83" s="6"/>
      <c r="H83" s="7"/>
      <c r="I83" s="7"/>
      <c r="J83" s="7"/>
      <c r="K83" s="7"/>
      <c r="L83" s="21"/>
      <c r="M83" s="21"/>
      <c r="N83" s="7"/>
      <c r="O83" s="7"/>
      <c r="P83" s="7"/>
      <c r="Q83" s="7"/>
      <c r="R83" s="7"/>
      <c r="S83" s="2"/>
      <c r="T83" s="2"/>
      <c r="U83" s="6"/>
    </row>
    <row r="84" spans="1:22">
      <c r="A84" s="45" t="s">
        <v>178</v>
      </c>
      <c r="B84" s="17"/>
      <c r="C84" s="29"/>
      <c r="D84" s="29"/>
      <c r="E84" s="104"/>
      <c r="Q84" s="45"/>
      <c r="R84" s="45"/>
      <c r="S84" s="45"/>
      <c r="T84" s="45"/>
    </row>
    <row r="85" spans="1:22">
      <c r="A85" s="12" t="s">
        <v>180</v>
      </c>
      <c r="B85" s="17"/>
      <c r="C85" s="29"/>
      <c r="D85" s="29"/>
      <c r="E85" s="104"/>
    </row>
    <row r="86" spans="1:22">
      <c r="A86" s="99" t="s">
        <v>250</v>
      </c>
      <c r="F86" s="65"/>
      <c r="G86" s="65"/>
      <c r="H86" s="30"/>
      <c r="I86" s="30"/>
      <c r="J86" s="30"/>
      <c r="K86" s="30"/>
      <c r="L86" s="51"/>
      <c r="M86" s="51"/>
      <c r="N86" s="30"/>
      <c r="O86" s="30"/>
      <c r="P86" s="30"/>
      <c r="Q86" s="30"/>
      <c r="R86" s="30"/>
    </row>
    <row r="87" spans="1:22">
      <c r="A87" s="113" t="s">
        <v>219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1"/>
    </row>
    <row r="88" spans="1:22">
      <c r="A88" s="586" t="s">
        <v>240</v>
      </c>
      <c r="B88" s="586"/>
      <c r="C88" s="586"/>
      <c r="D88" s="586"/>
      <c r="E88" s="586"/>
      <c r="F88" s="586"/>
      <c r="G88" s="586"/>
      <c r="H88" s="586"/>
      <c r="I88" s="586"/>
      <c r="J88" s="586"/>
      <c r="K88" s="586"/>
      <c r="L88" s="586"/>
      <c r="M88" s="51"/>
      <c r="N88" s="30"/>
      <c r="O88" s="30"/>
      <c r="P88" s="30"/>
      <c r="Q88" s="30"/>
      <c r="R88" s="30"/>
    </row>
    <row r="89" spans="1:22">
      <c r="N89" s="30"/>
      <c r="O89" s="30"/>
      <c r="P89" s="30"/>
      <c r="Q89" s="30"/>
      <c r="R89" s="30"/>
    </row>
    <row r="90" spans="1:22">
      <c r="A90" s="99" t="s">
        <v>66</v>
      </c>
      <c r="F90" s="65"/>
      <c r="G90" s="65" t="s">
        <v>67</v>
      </c>
      <c r="H90" s="30"/>
      <c r="I90" s="30"/>
      <c r="J90" s="30"/>
      <c r="K90" s="30"/>
      <c r="L90" s="51"/>
      <c r="M90" s="51"/>
      <c r="N90" s="30"/>
      <c r="O90" s="30"/>
      <c r="P90" s="30"/>
      <c r="Q90" s="30" t="s">
        <v>68</v>
      </c>
      <c r="R90" s="30"/>
    </row>
    <row r="91" spans="1:22" ht="15">
      <c r="A91" s="5"/>
      <c r="B91" s="3"/>
      <c r="C91" s="27"/>
      <c r="D91" s="27"/>
      <c r="E91" s="26"/>
      <c r="F91" s="6"/>
      <c r="H91" s="7"/>
      <c r="I91" s="7"/>
      <c r="J91" s="7"/>
      <c r="K91" s="7"/>
      <c r="L91" s="21"/>
      <c r="M91" s="21"/>
      <c r="N91" s="7"/>
      <c r="O91" s="7"/>
      <c r="P91" s="7"/>
      <c r="Q91" s="7"/>
      <c r="R91" s="7"/>
      <c r="S91" s="2"/>
      <c r="T91" s="2"/>
      <c r="U91" s="6"/>
    </row>
    <row r="92" spans="1:22">
      <c r="B92" s="17"/>
      <c r="C92" s="29"/>
      <c r="D92" s="29"/>
      <c r="E92" s="104"/>
    </row>
    <row r="93" spans="1:22">
      <c r="B93" s="17"/>
      <c r="C93" s="29"/>
      <c r="D93" s="29"/>
      <c r="E93" s="104"/>
    </row>
    <row r="94" spans="1:22">
      <c r="B94" s="17"/>
      <c r="C94" s="29"/>
      <c r="D94" s="29"/>
      <c r="E94" s="104"/>
    </row>
    <row r="95" spans="1:22">
      <c r="B95" s="17"/>
      <c r="C95" s="29"/>
      <c r="D95" s="29"/>
      <c r="E95" s="104"/>
    </row>
    <row r="96" spans="1:22">
      <c r="B96" s="17"/>
      <c r="C96" s="29"/>
      <c r="D96" s="29"/>
      <c r="E96" s="104"/>
    </row>
    <row r="97" spans="1:22">
      <c r="B97" s="17"/>
      <c r="C97" s="29"/>
      <c r="D97" s="29"/>
      <c r="E97" s="104"/>
    </row>
    <row r="98" spans="1:22">
      <c r="B98" s="17"/>
      <c r="C98" s="29"/>
      <c r="D98" s="29"/>
      <c r="E98" s="104"/>
    </row>
    <row r="99" spans="1:22">
      <c r="B99" s="17"/>
      <c r="C99" s="29"/>
      <c r="D99" s="29"/>
      <c r="E99" s="104"/>
    </row>
    <row r="100" spans="1:22">
      <c r="B100" s="17"/>
      <c r="C100" s="29"/>
      <c r="D100" s="29"/>
      <c r="E100" s="104"/>
    </row>
    <row r="101" spans="1:22">
      <c r="B101" s="17"/>
      <c r="C101" s="29"/>
      <c r="D101" s="29"/>
      <c r="E101" s="104"/>
    </row>
    <row r="102" spans="1:22">
      <c r="B102" s="17"/>
      <c r="C102" s="29"/>
      <c r="D102" s="29"/>
      <c r="E102" s="104"/>
    </row>
    <row r="103" spans="1:22">
      <c r="B103" s="17"/>
      <c r="C103" s="29"/>
      <c r="D103" s="29"/>
      <c r="E103" s="104"/>
    </row>
    <row r="104" spans="1:22">
      <c r="B104" s="17"/>
      <c r="C104" s="29"/>
      <c r="D104" s="29"/>
      <c r="E104" s="104"/>
    </row>
    <row r="105" spans="1:22">
      <c r="B105" s="17"/>
      <c r="C105" s="29"/>
      <c r="D105" s="29"/>
      <c r="E105" s="104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105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9"/>
      <c r="D253" s="29"/>
      <c r="E253" s="104"/>
      <c r="F253" s="105"/>
      <c r="G253" s="105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9"/>
      <c r="D254" s="29"/>
      <c r="E254" s="104"/>
      <c r="F254" s="105"/>
      <c r="G254" s="105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9"/>
      <c r="D255" s="29"/>
      <c r="E255" s="104"/>
      <c r="F255" s="105"/>
      <c r="G255" s="105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9"/>
      <c r="D256" s="29"/>
      <c r="E256" s="104"/>
      <c r="F256" s="105"/>
      <c r="G256" s="105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9"/>
      <c r="D257" s="29"/>
      <c r="E257" s="104"/>
      <c r="F257" s="105"/>
      <c r="G257" s="105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9"/>
      <c r="D258" s="29"/>
      <c r="E258" s="104"/>
      <c r="F258" s="105"/>
      <c r="G258" s="105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9"/>
      <c r="D259" s="29"/>
      <c r="E259" s="104"/>
      <c r="F259" s="105"/>
      <c r="G259" s="105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9"/>
      <c r="D260" s="29"/>
      <c r="E260" s="104"/>
      <c r="F260" s="105"/>
      <c r="G260" s="105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9"/>
      <c r="D261" s="29"/>
      <c r="E261" s="104"/>
      <c r="F261" s="105"/>
      <c r="G261" s="105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9"/>
      <c r="D262" s="29"/>
      <c r="E262" s="104"/>
      <c r="F262" s="105"/>
      <c r="G262" s="105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9"/>
      <c r="D263" s="29"/>
      <c r="E263" s="104"/>
      <c r="F263" s="105"/>
      <c r="G263" s="105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9"/>
      <c r="D264" s="29"/>
      <c r="E264" s="104"/>
      <c r="F264" s="105"/>
      <c r="G264" s="105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9"/>
      <c r="D265" s="29"/>
      <c r="E265" s="104"/>
      <c r="F265" s="105"/>
      <c r="G265" s="105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9"/>
      <c r="D266" s="29"/>
      <c r="E266" s="104"/>
      <c r="F266" s="105"/>
      <c r="G266" s="105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9"/>
      <c r="D267" s="29"/>
      <c r="E267" s="104"/>
      <c r="F267" s="105"/>
      <c r="G267" s="105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9"/>
      <c r="D268" s="29"/>
      <c r="E268" s="104"/>
      <c r="F268" s="105"/>
      <c r="G268" s="105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9"/>
      <c r="D269" s="29"/>
      <c r="E269" s="104"/>
      <c r="F269" s="105"/>
      <c r="G269" s="105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9"/>
      <c r="D270" s="29"/>
      <c r="E270" s="104"/>
      <c r="F270" s="105"/>
      <c r="G270" s="105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9"/>
      <c r="D271" s="29"/>
      <c r="E271" s="104"/>
      <c r="F271" s="105"/>
      <c r="G271" s="105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9"/>
      <c r="D272" s="29"/>
      <c r="E272" s="104"/>
      <c r="F272" s="105"/>
      <c r="G272" s="105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9"/>
      <c r="D273" s="29"/>
      <c r="E273" s="104"/>
      <c r="F273" s="105"/>
      <c r="G273" s="105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9"/>
      <c r="D274" s="29"/>
      <c r="E274" s="104"/>
      <c r="F274" s="105"/>
      <c r="G274" s="105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9"/>
      <c r="D275" s="29"/>
      <c r="E275" s="104"/>
      <c r="F275" s="105"/>
      <c r="G275" s="105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9"/>
      <c r="D276" s="29"/>
      <c r="E276" s="104"/>
      <c r="F276" s="105"/>
      <c r="G276" s="105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9"/>
      <c r="D277" s="29"/>
      <c r="E277" s="104"/>
      <c r="F277" s="105"/>
      <c r="G277" s="105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9"/>
      <c r="D278" s="29"/>
      <c r="E278" s="104"/>
      <c r="F278" s="105"/>
      <c r="G278" s="105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9"/>
      <c r="D279" s="29"/>
      <c r="E279" s="104"/>
      <c r="F279" s="105"/>
      <c r="G279" s="105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9"/>
      <c r="D280" s="29"/>
      <c r="E280" s="104"/>
      <c r="F280" s="105"/>
      <c r="G280" s="105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9"/>
      <c r="D281" s="29"/>
      <c r="E281" s="104"/>
      <c r="F281" s="105"/>
      <c r="G281" s="105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9"/>
      <c r="D282" s="29"/>
      <c r="E282" s="104"/>
      <c r="F282" s="105"/>
      <c r="G282" s="105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9"/>
      <c r="D283" s="29"/>
      <c r="E283" s="104"/>
      <c r="F283" s="105"/>
      <c r="G283" s="105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9"/>
      <c r="D284" s="29"/>
      <c r="E284" s="104"/>
      <c r="F284" s="105"/>
      <c r="G284" s="105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9"/>
      <c r="D285" s="29"/>
      <c r="E285" s="104"/>
      <c r="F285" s="105"/>
      <c r="G285" s="105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9"/>
      <c r="D286" s="29"/>
      <c r="E286" s="104"/>
      <c r="F286" s="105"/>
      <c r="G286" s="105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9"/>
      <c r="D287" s="29"/>
      <c r="E287" s="104"/>
      <c r="F287" s="105"/>
      <c r="G287" s="105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9"/>
      <c r="D288" s="29"/>
      <c r="E288" s="104"/>
      <c r="F288" s="105"/>
      <c r="G288" s="105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9"/>
      <c r="D289" s="29"/>
      <c r="E289" s="104"/>
      <c r="F289" s="105"/>
      <c r="G289" s="105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  <row r="290" spans="1:22" s="19" customFormat="1">
      <c r="A290" s="12"/>
      <c r="B290" s="17"/>
      <c r="C290" s="29"/>
      <c r="D290" s="29"/>
      <c r="E290" s="104"/>
      <c r="F290" s="105"/>
      <c r="G290" s="105"/>
      <c r="L290" s="12"/>
      <c r="M290" s="12"/>
      <c r="N290" s="12"/>
      <c r="O290" s="12"/>
      <c r="P290" s="12"/>
      <c r="Q290" s="12"/>
      <c r="R290" s="12"/>
      <c r="S290" s="12"/>
      <c r="T290" s="12"/>
      <c r="U290" s="65"/>
      <c r="V290" s="12"/>
    </row>
    <row r="291" spans="1:22" s="19" customFormat="1">
      <c r="A291" s="12"/>
      <c r="B291" s="17"/>
      <c r="C291" s="29"/>
      <c r="D291" s="29"/>
      <c r="E291" s="104"/>
      <c r="F291" s="105"/>
      <c r="G291" s="105"/>
      <c r="L291" s="12"/>
      <c r="M291" s="12"/>
      <c r="N291" s="12"/>
      <c r="O291" s="12"/>
      <c r="P291" s="12"/>
      <c r="Q291" s="12"/>
      <c r="R291" s="12"/>
      <c r="S291" s="12"/>
      <c r="T291" s="12"/>
      <c r="U291" s="65"/>
      <c r="V291" s="12"/>
    </row>
    <row r="292" spans="1:22" s="19" customFormat="1">
      <c r="A292" s="12"/>
      <c r="B292" s="17"/>
      <c r="C292" s="29"/>
      <c r="D292" s="29"/>
      <c r="E292" s="104"/>
      <c r="F292" s="105"/>
      <c r="G292" s="105"/>
      <c r="L292" s="12"/>
      <c r="M292" s="12"/>
      <c r="N292" s="12"/>
      <c r="O292" s="12"/>
      <c r="P292" s="12"/>
      <c r="Q292" s="12"/>
      <c r="R292" s="12"/>
      <c r="S292" s="12"/>
      <c r="T292" s="12"/>
      <c r="U292" s="65"/>
      <c r="V292" s="12"/>
    </row>
    <row r="293" spans="1:22" s="19" customFormat="1">
      <c r="A293" s="12"/>
      <c r="B293" s="17"/>
      <c r="C293" s="29"/>
      <c r="D293" s="29"/>
      <c r="E293" s="104"/>
      <c r="F293" s="105"/>
      <c r="G293" s="105"/>
      <c r="L293" s="12"/>
      <c r="M293" s="12"/>
      <c r="N293" s="12"/>
      <c r="O293" s="12"/>
      <c r="P293" s="12"/>
      <c r="Q293" s="12"/>
      <c r="R293" s="12"/>
      <c r="S293" s="12"/>
      <c r="T293" s="12"/>
      <c r="U293" s="65"/>
      <c r="V293" s="12"/>
    </row>
    <row r="294" spans="1:22" s="19" customFormat="1">
      <c r="A294" s="12"/>
      <c r="B294" s="17"/>
      <c r="C294" s="29"/>
      <c r="D294" s="29"/>
      <c r="E294" s="104"/>
      <c r="F294" s="105"/>
      <c r="G294" s="105"/>
      <c r="L294" s="12"/>
      <c r="M294" s="12"/>
      <c r="N294" s="12"/>
      <c r="O294" s="12"/>
      <c r="P294" s="12"/>
      <c r="Q294" s="12"/>
      <c r="R294" s="12"/>
      <c r="S294" s="12"/>
      <c r="T294" s="12"/>
      <c r="U294" s="65"/>
      <c r="V294" s="12"/>
    </row>
    <row r="295" spans="1:22" s="19" customFormat="1">
      <c r="A295" s="12"/>
      <c r="B295" s="17"/>
      <c r="C295" s="29"/>
      <c r="D295" s="29"/>
      <c r="E295" s="104"/>
      <c r="F295" s="105"/>
      <c r="G295" s="105"/>
      <c r="L295" s="12"/>
      <c r="M295" s="12"/>
      <c r="N295" s="12"/>
      <c r="O295" s="12"/>
      <c r="P295" s="12"/>
      <c r="Q295" s="12"/>
      <c r="R295" s="12"/>
      <c r="S295" s="12"/>
      <c r="T295" s="12"/>
      <c r="U295" s="65"/>
      <c r="V295" s="12"/>
    </row>
    <row r="296" spans="1:22" s="19" customFormat="1">
      <c r="A296" s="12"/>
      <c r="B296" s="17"/>
      <c r="C296" s="29"/>
      <c r="D296" s="29"/>
      <c r="E296" s="104"/>
      <c r="F296" s="105"/>
      <c r="G296" s="105"/>
      <c r="L296" s="12"/>
      <c r="M296" s="12"/>
      <c r="N296" s="12"/>
      <c r="O296" s="12"/>
      <c r="P296" s="12"/>
      <c r="Q296" s="12"/>
      <c r="R296" s="12"/>
      <c r="S296" s="12"/>
      <c r="T296" s="12"/>
      <c r="U296" s="65"/>
      <c r="V296" s="12"/>
    </row>
    <row r="297" spans="1:22" s="19" customFormat="1">
      <c r="A297" s="12"/>
      <c r="B297" s="17"/>
      <c r="C297" s="29"/>
      <c r="D297" s="29"/>
      <c r="E297" s="104"/>
      <c r="F297" s="105"/>
      <c r="G297" s="105"/>
      <c r="L297" s="12"/>
      <c r="M297" s="12"/>
      <c r="N297" s="12"/>
      <c r="O297" s="12"/>
      <c r="P297" s="12"/>
      <c r="Q297" s="12"/>
      <c r="R297" s="12"/>
      <c r="S297" s="12"/>
      <c r="T297" s="12"/>
      <c r="U297" s="65"/>
      <c r="V297" s="12"/>
    </row>
    <row r="298" spans="1:22" s="19" customFormat="1">
      <c r="A298" s="12"/>
      <c r="B298" s="17"/>
      <c r="C298" s="29"/>
      <c r="D298" s="29"/>
      <c r="E298" s="104"/>
      <c r="F298" s="105"/>
      <c r="G298" s="105"/>
      <c r="L298" s="12"/>
      <c r="M298" s="12"/>
      <c r="N298" s="12"/>
      <c r="O298" s="12"/>
      <c r="P298" s="12"/>
      <c r="Q298" s="12"/>
      <c r="R298" s="12"/>
      <c r="S298" s="12"/>
      <c r="T298" s="12"/>
      <c r="U298" s="65"/>
      <c r="V298" s="12"/>
    </row>
    <row r="299" spans="1:22" s="19" customFormat="1">
      <c r="A299" s="12"/>
      <c r="B299" s="17"/>
      <c r="C299" s="29"/>
      <c r="D299" s="29"/>
      <c r="E299" s="104"/>
      <c r="F299" s="105"/>
      <c r="G299" s="105"/>
      <c r="L299" s="12"/>
      <c r="M299" s="12"/>
      <c r="N299" s="12"/>
      <c r="O299" s="12"/>
      <c r="P299" s="12"/>
      <c r="Q299" s="12"/>
      <c r="R299" s="12"/>
      <c r="S299" s="12"/>
      <c r="T299" s="12"/>
      <c r="U299" s="65"/>
      <c r="V299" s="12"/>
    </row>
    <row r="300" spans="1:22" s="19" customFormat="1">
      <c r="A300" s="12"/>
      <c r="B300" s="17"/>
      <c r="C300" s="29"/>
      <c r="D300" s="29"/>
      <c r="E300" s="104"/>
      <c r="F300" s="105"/>
      <c r="G300" s="105"/>
      <c r="L300" s="12"/>
      <c r="M300" s="12"/>
      <c r="N300" s="12"/>
      <c r="O300" s="12"/>
      <c r="P300" s="12"/>
      <c r="Q300" s="12"/>
      <c r="R300" s="12"/>
      <c r="S300" s="12"/>
      <c r="T300" s="12"/>
      <c r="U300" s="65"/>
      <c r="V300" s="12"/>
    </row>
    <row r="301" spans="1:22" s="19" customFormat="1">
      <c r="A301" s="12"/>
      <c r="B301" s="17"/>
      <c r="C301" s="29"/>
      <c r="D301" s="29"/>
      <c r="E301" s="104"/>
      <c r="F301" s="105"/>
      <c r="G301" s="105"/>
      <c r="L301" s="12"/>
      <c r="M301" s="12"/>
      <c r="N301" s="12"/>
      <c r="O301" s="12"/>
      <c r="P301" s="12"/>
      <c r="Q301" s="12"/>
      <c r="R301" s="12"/>
      <c r="S301" s="12"/>
      <c r="T301" s="12"/>
      <c r="U301" s="65"/>
      <c r="V301" s="12"/>
    </row>
    <row r="302" spans="1:22" s="19" customFormat="1">
      <c r="A302" s="12"/>
      <c r="B302" s="17"/>
      <c r="C302" s="29"/>
      <c r="D302" s="29"/>
      <c r="E302" s="104"/>
      <c r="F302" s="105"/>
      <c r="G302" s="105"/>
      <c r="L302" s="12"/>
      <c r="M302" s="12"/>
      <c r="N302" s="12"/>
      <c r="O302" s="12"/>
      <c r="P302" s="12"/>
      <c r="Q302" s="12"/>
      <c r="R302" s="12"/>
      <c r="S302" s="12"/>
      <c r="T302" s="12"/>
      <c r="U302" s="65"/>
      <c r="V302" s="12"/>
    </row>
    <row r="303" spans="1:22" s="19" customFormat="1">
      <c r="A303" s="12"/>
      <c r="B303" s="17"/>
      <c r="C303" s="29"/>
      <c r="D303" s="29"/>
      <c r="E303" s="104"/>
      <c r="F303" s="105"/>
      <c r="G303" s="105"/>
      <c r="L303" s="12"/>
      <c r="M303" s="12"/>
      <c r="N303" s="12"/>
      <c r="O303" s="12"/>
      <c r="P303" s="12"/>
      <c r="Q303" s="12"/>
      <c r="R303" s="12"/>
      <c r="S303" s="12"/>
      <c r="T303" s="12"/>
      <c r="U303" s="65"/>
      <c r="V303" s="12"/>
    </row>
    <row r="304" spans="1:22" s="19" customFormat="1">
      <c r="A304" s="12"/>
      <c r="B304" s="17"/>
      <c r="C304" s="29"/>
      <c r="D304" s="29"/>
      <c r="E304" s="104"/>
      <c r="F304" s="105"/>
      <c r="G304" s="105"/>
      <c r="L304" s="12"/>
      <c r="M304" s="12"/>
      <c r="N304" s="12"/>
      <c r="O304" s="12"/>
      <c r="P304" s="12"/>
      <c r="Q304" s="12"/>
      <c r="R304" s="12"/>
      <c r="S304" s="12"/>
      <c r="T304" s="12"/>
      <c r="U304" s="65"/>
      <c r="V304" s="12"/>
    </row>
    <row r="305" spans="1:22" s="19" customFormat="1">
      <c r="A305" s="12"/>
      <c r="B305" s="17"/>
      <c r="C305" s="29"/>
      <c r="D305" s="29"/>
      <c r="E305" s="104"/>
      <c r="F305" s="105"/>
      <c r="G305" s="105"/>
      <c r="L305" s="12"/>
      <c r="M305" s="12"/>
      <c r="N305" s="12"/>
      <c r="O305" s="12"/>
      <c r="P305" s="12"/>
      <c r="Q305" s="12"/>
      <c r="R305" s="12"/>
      <c r="S305" s="12"/>
      <c r="T305" s="12"/>
      <c r="U305" s="65"/>
      <c r="V305" s="12"/>
    </row>
    <row r="306" spans="1:22" s="19" customFormat="1">
      <c r="A306" s="12"/>
      <c r="B306" s="17"/>
      <c r="C306" s="29"/>
      <c r="D306" s="29"/>
      <c r="E306" s="104"/>
      <c r="F306" s="105"/>
      <c r="G306" s="105"/>
      <c r="L306" s="12"/>
      <c r="M306" s="12"/>
      <c r="N306" s="12"/>
      <c r="O306" s="12"/>
      <c r="P306" s="12"/>
      <c r="Q306" s="12"/>
      <c r="R306" s="12"/>
      <c r="S306" s="12"/>
      <c r="T306" s="12"/>
      <c r="U306" s="65"/>
      <c r="V306" s="12"/>
    </row>
    <row r="307" spans="1:22" s="19" customFormat="1">
      <c r="A307" s="12"/>
      <c r="B307" s="17"/>
      <c r="C307" s="29"/>
      <c r="D307" s="29"/>
      <c r="E307" s="104"/>
      <c r="F307" s="105"/>
      <c r="G307" s="105"/>
      <c r="L307" s="12"/>
      <c r="M307" s="12"/>
      <c r="N307" s="12"/>
      <c r="O307" s="12"/>
      <c r="P307" s="12"/>
      <c r="Q307" s="12"/>
      <c r="R307" s="12"/>
      <c r="S307" s="12"/>
      <c r="T307" s="12"/>
      <c r="U307" s="65"/>
      <c r="V307" s="12"/>
    </row>
    <row r="308" spans="1:22" s="19" customFormat="1">
      <c r="A308" s="12"/>
      <c r="B308" s="17"/>
      <c r="C308" s="29"/>
      <c r="D308" s="29"/>
      <c r="E308" s="104"/>
      <c r="F308" s="105"/>
      <c r="G308" s="105"/>
      <c r="L308" s="12"/>
      <c r="M308" s="12"/>
      <c r="N308" s="12"/>
      <c r="O308" s="12"/>
      <c r="P308" s="12"/>
      <c r="Q308" s="12"/>
      <c r="R308" s="12"/>
      <c r="S308" s="12"/>
      <c r="T308" s="12"/>
      <c r="U308" s="65"/>
      <c r="V308" s="12"/>
    </row>
    <row r="309" spans="1:22" s="19" customFormat="1">
      <c r="A309" s="12"/>
      <c r="B309" s="17"/>
      <c r="C309" s="29"/>
      <c r="D309" s="29"/>
      <c r="E309" s="104"/>
      <c r="F309" s="105"/>
      <c r="G309" s="105"/>
      <c r="L309" s="12"/>
      <c r="M309" s="12"/>
      <c r="N309" s="12"/>
      <c r="O309" s="12"/>
      <c r="P309" s="12"/>
      <c r="Q309" s="12"/>
      <c r="R309" s="12"/>
      <c r="S309" s="12"/>
      <c r="T309" s="12"/>
      <c r="U309" s="65"/>
      <c r="V309" s="12"/>
    </row>
    <row r="310" spans="1:22" s="19" customFormat="1">
      <c r="A310" s="12"/>
      <c r="B310" s="17"/>
      <c r="C310" s="29"/>
      <c r="D310" s="29"/>
      <c r="E310" s="104"/>
      <c r="F310" s="105"/>
      <c r="G310" s="105"/>
      <c r="L310" s="12"/>
      <c r="M310" s="12"/>
      <c r="N310" s="12"/>
      <c r="O310" s="12"/>
      <c r="P310" s="12"/>
      <c r="Q310" s="12"/>
      <c r="R310" s="12"/>
      <c r="S310" s="12"/>
      <c r="T310" s="12"/>
      <c r="U310" s="65"/>
      <c r="V310" s="12"/>
    </row>
    <row r="311" spans="1:22" s="19" customFormat="1">
      <c r="A311" s="12"/>
      <c r="B311" s="17"/>
      <c r="C311" s="29"/>
      <c r="D311" s="29"/>
      <c r="E311" s="104"/>
      <c r="F311" s="105"/>
      <c r="G311" s="105"/>
      <c r="L311" s="12"/>
      <c r="M311" s="12"/>
      <c r="N311" s="12"/>
      <c r="O311" s="12"/>
      <c r="P311" s="12"/>
      <c r="Q311" s="12"/>
      <c r="R311" s="12"/>
      <c r="S311" s="12"/>
      <c r="T311" s="12"/>
      <c r="U311" s="65"/>
      <c r="V311" s="12"/>
    </row>
    <row r="312" spans="1:22" s="19" customFormat="1">
      <c r="A312" s="12"/>
      <c r="B312" s="17"/>
      <c r="C312" s="29"/>
      <c r="D312" s="29"/>
      <c r="E312" s="104"/>
      <c r="F312" s="105"/>
      <c r="G312" s="105"/>
      <c r="L312" s="12"/>
      <c r="M312" s="12"/>
      <c r="N312" s="12"/>
      <c r="O312" s="12"/>
      <c r="P312" s="12"/>
      <c r="Q312" s="12"/>
      <c r="R312" s="12"/>
      <c r="S312" s="12"/>
      <c r="T312" s="12"/>
      <c r="U312" s="65"/>
      <c r="V312" s="12"/>
    </row>
    <row r="313" spans="1:22" s="19" customFormat="1">
      <c r="A313" s="12"/>
      <c r="B313" s="17"/>
      <c r="C313" s="29"/>
      <c r="D313" s="29"/>
      <c r="E313" s="104"/>
      <c r="F313" s="105"/>
      <c r="G313" s="105"/>
      <c r="L313" s="12"/>
      <c r="M313" s="12"/>
      <c r="N313" s="12"/>
      <c r="O313" s="12"/>
      <c r="P313" s="12"/>
      <c r="Q313" s="12"/>
      <c r="R313" s="12"/>
      <c r="S313" s="12"/>
      <c r="T313" s="12"/>
      <c r="U313" s="65"/>
      <c r="V313" s="12"/>
    </row>
    <row r="314" spans="1:22" s="19" customFormat="1">
      <c r="A314" s="12"/>
      <c r="B314" s="17"/>
      <c r="C314" s="29"/>
      <c r="D314" s="29"/>
      <c r="E314" s="104"/>
      <c r="F314" s="105"/>
      <c r="G314" s="105"/>
      <c r="L314" s="12"/>
      <c r="M314" s="12"/>
      <c r="N314" s="12"/>
      <c r="O314" s="12"/>
      <c r="P314" s="12"/>
      <c r="Q314" s="12"/>
      <c r="R314" s="12"/>
      <c r="S314" s="12"/>
      <c r="T314" s="12"/>
      <c r="U314" s="65"/>
      <c r="V314" s="12"/>
    </row>
  </sheetData>
  <sheetProtection insertRows="0" deleteRows="0"/>
  <protectedRanges>
    <protectedRange sqref="J89:P1048576 M88:P88 J1:P87 U1:U1048576" name="Obseg1"/>
    <protectedRange sqref="J88:L88" name="Obseg1_2"/>
  </protectedRanges>
  <mergeCells count="8">
    <mergeCell ref="A88:L8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444"/>
  <sheetViews>
    <sheetView topLeftCell="A169" zoomScaleNormal="100" zoomScaleSheetLayoutView="100" workbookViewId="0">
      <selection activeCell="C202" sqref="C202"/>
    </sheetView>
  </sheetViews>
  <sheetFormatPr defaultColWidth="8.85546875" defaultRowHeight="12.75"/>
  <cols>
    <col min="1" max="1" width="4.42578125" style="12" customWidth="1"/>
    <col min="2" max="2" width="45.28515625" style="18" customWidth="1"/>
    <col min="3" max="3" width="10.7109375" style="28" customWidth="1"/>
    <col min="4" max="4" width="10.2851562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77" t="str">
        <f>+'prva stran'!B6</f>
        <v>OSNOVNA ŠOLA ZREČE</v>
      </c>
      <c r="D2" s="578"/>
      <c r="E2" s="578"/>
      <c r="F2" s="578"/>
      <c r="G2" s="578"/>
      <c r="H2" s="578"/>
      <c r="I2" s="578"/>
      <c r="J2" s="578"/>
    </row>
    <row r="3" spans="1:21" ht="15">
      <c r="B3" s="47" t="s">
        <v>131</v>
      </c>
      <c r="C3" s="579" t="str">
        <f>+'prva stran'!B7</f>
        <v>ŠOLSKA CESTA 3, 3214 ZREČE</v>
      </c>
      <c r="D3" s="580"/>
      <c r="E3" s="580"/>
      <c r="F3" s="580"/>
      <c r="G3" s="580"/>
      <c r="H3" s="580"/>
      <c r="I3" s="580"/>
      <c r="J3" s="580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81">
        <f>+'prva stran'!B10</f>
        <v>0</v>
      </c>
      <c r="D6" s="582"/>
      <c r="E6" s="582"/>
      <c r="F6" s="582"/>
      <c r="G6" s="582"/>
      <c r="H6" s="582"/>
      <c r="I6" s="582"/>
      <c r="J6" s="582"/>
    </row>
    <row r="7" spans="1:21" ht="17.45" customHeight="1">
      <c r="B7" s="48" t="s">
        <v>131</v>
      </c>
      <c r="C7" s="583">
        <f>+'prva stran'!B11</f>
        <v>0</v>
      </c>
      <c r="D7" s="584"/>
      <c r="E7" s="584"/>
      <c r="F7" s="584"/>
      <c r="G7" s="584"/>
      <c r="H7" s="584"/>
      <c r="I7" s="584"/>
      <c r="J7" s="584"/>
    </row>
    <row r="8" spans="1:21" ht="17.45" customHeight="1">
      <c r="B8" s="48" t="s">
        <v>132</v>
      </c>
      <c r="C8" s="583">
        <f>+'prva stran'!B12</f>
        <v>0</v>
      </c>
      <c r="D8" s="584"/>
      <c r="E8" s="584"/>
      <c r="F8" s="584"/>
      <c r="G8" s="584"/>
      <c r="H8" s="584"/>
      <c r="I8" s="584"/>
      <c r="J8" s="584"/>
    </row>
    <row r="9" spans="1:21" s="13" customFormat="1" ht="17.45" customHeight="1">
      <c r="A9" s="10"/>
      <c r="B9" s="49" t="s">
        <v>134</v>
      </c>
      <c r="C9" s="585">
        <f>+'prva stran'!B13</f>
        <v>0</v>
      </c>
      <c r="D9" s="584"/>
      <c r="E9" s="584"/>
      <c r="F9" s="584"/>
      <c r="G9" s="584"/>
      <c r="H9" s="584"/>
      <c r="I9" s="584"/>
      <c r="J9" s="58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pred_rekapitulacija'!A28</f>
        <v>15.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76" t="str">
        <f>+'Ponudbeni pred_rekapitulacija'!B28</f>
        <v>OSTALO PREHRAMBENO BLAGO</v>
      </c>
      <c r="C13" s="576"/>
      <c r="D13" s="576"/>
      <c r="E13" s="576"/>
      <c r="F13" s="576"/>
      <c r="G13" s="576"/>
      <c r="H13" s="576"/>
      <c r="I13" s="576"/>
      <c r="J13" s="576"/>
      <c r="K13" s="576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245" customFormat="1" ht="12">
      <c r="A16" s="149" t="s">
        <v>2</v>
      </c>
      <c r="B16" s="148" t="s">
        <v>269</v>
      </c>
      <c r="C16" s="149">
        <v>1000</v>
      </c>
      <c r="D16" s="149" t="s">
        <v>158</v>
      </c>
      <c r="E16" s="118"/>
      <c r="F16" s="260">
        <v>1</v>
      </c>
      <c r="G16" s="238" t="s">
        <v>0</v>
      </c>
      <c r="H16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6" s="239" t="str">
        <f>IF(Sklop15[[#This Row],[ZAHTEVANA SHEMA KAKOVOSTI]]&lt;&gt;"",Sklop15[[#This Row],[Preračunana masa/volumen/kos na enoto kg]],"")</f>
        <v/>
      </c>
      <c r="J16" s="240"/>
      <c r="K16" s="364"/>
      <c r="L16" s="364"/>
      <c r="M16" s="365"/>
      <c r="N16" s="243"/>
      <c r="O16" s="243"/>
      <c r="P16" s="244"/>
      <c r="Q16" s="243">
        <f>+Sklop15[[#This Row],[cena/enota brez DDV v EUR]]*Sklop15[[#This Row],[Stopnja DDV (%)]]</f>
        <v>0</v>
      </c>
      <c r="R16" s="243">
        <f>+Sklop15[[#This Row],[cena/enota brez DDV v EUR]]+Sklop15[[#This Row],[Davek (EUR)]]</f>
        <v>0</v>
      </c>
      <c r="S16" s="243">
        <f>+Sklop15[[#This Row],[cena/enota brez DDV v EUR]]*Sklop15[[#This Row],[Okvirna količina]]</f>
        <v>0</v>
      </c>
      <c r="T16" s="243">
        <f>+Sklop15[[#This Row],[Končna cena/enoto mere (EUR) z DDV]]*Sklop15[[#This Row],[Okvirna količina]]</f>
        <v>0</v>
      </c>
      <c r="U16" s="110"/>
    </row>
    <row r="17" spans="1:21" s="245" customFormat="1" ht="12">
      <c r="A17" s="149" t="s">
        <v>4</v>
      </c>
      <c r="B17" s="166" t="s">
        <v>920</v>
      </c>
      <c r="C17" s="149">
        <v>570</v>
      </c>
      <c r="D17" s="149" t="s">
        <v>158</v>
      </c>
      <c r="E17" s="118"/>
      <c r="F17" s="260">
        <v>1</v>
      </c>
      <c r="G17" s="238" t="s">
        <v>0</v>
      </c>
      <c r="H17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0.56999999999999995</v>
      </c>
      <c r="I17" s="167" t="str">
        <f>IF(Sklop15[[#This Row],[ZAHTEVANA SHEMA KAKOVOSTI]]&lt;&gt;"",Sklop15[[#This Row],[Preračunana masa/volumen/kos na enoto kg]],"")</f>
        <v/>
      </c>
      <c r="J17" s="309"/>
      <c r="K17" s="310"/>
      <c r="L17" s="310"/>
      <c r="M17" s="311"/>
      <c r="N17" s="314"/>
      <c r="O17" s="314"/>
      <c r="P17" s="340"/>
      <c r="Q17" s="314">
        <f>+Sklop15[[#This Row],[cena/enota brez DDV v EUR]]*Sklop15[[#This Row],[Stopnja DDV (%)]]</f>
        <v>0</v>
      </c>
      <c r="R17" s="314">
        <f>+Sklop15[[#This Row],[cena/enota brez DDV v EUR]]+Sklop15[[#This Row],[Davek (EUR)]]</f>
        <v>0</v>
      </c>
      <c r="S17" s="314">
        <f>+Sklop15[[#This Row],[cena/enota brez DDV v EUR]]*Sklop15[[#This Row],[Okvirna količina]]</f>
        <v>0</v>
      </c>
      <c r="T17" s="314">
        <f>+Sklop15[[#This Row],[Končna cena/enoto mere (EUR) z DDV]]*Sklop15[[#This Row],[Okvirna količina]]</f>
        <v>0</v>
      </c>
      <c r="U17" s="217"/>
    </row>
    <row r="18" spans="1:21" s="245" customFormat="1" ht="12">
      <c r="A18" s="149" t="s">
        <v>5</v>
      </c>
      <c r="B18" s="148" t="s">
        <v>401</v>
      </c>
      <c r="C18" s="149">
        <v>220</v>
      </c>
      <c r="D18" s="149" t="s">
        <v>158</v>
      </c>
      <c r="E18" s="118"/>
      <c r="F18" s="260">
        <v>4</v>
      </c>
      <c r="G18" s="238" t="s">
        <v>0</v>
      </c>
      <c r="H18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0.88</v>
      </c>
      <c r="I18" s="239" t="str">
        <f>IF(Sklop15[[#This Row],[ZAHTEVANA SHEMA KAKOVOSTI]]&lt;&gt;"",Sklop15[[#This Row],[Preračunana masa/volumen/kos na enoto kg]],"")</f>
        <v/>
      </c>
      <c r="J18" s="240"/>
      <c r="K18" s="241"/>
      <c r="L18" s="241"/>
      <c r="M18" s="242"/>
      <c r="N18" s="243"/>
      <c r="O18" s="243"/>
      <c r="P18" s="244"/>
      <c r="Q18" s="243">
        <f>+Sklop15[[#This Row],[cena/enota brez DDV v EUR]]*Sklop15[[#This Row],[Stopnja DDV (%)]]</f>
        <v>0</v>
      </c>
      <c r="R18" s="243">
        <f>+Sklop15[[#This Row],[cena/enota brez DDV v EUR]]+Sklop15[[#This Row],[Davek (EUR)]]</f>
        <v>0</v>
      </c>
      <c r="S18" s="243">
        <f>+Sklop15[[#This Row],[cena/enota brez DDV v EUR]]*Sklop15[[#This Row],[Okvirna količina]]</f>
        <v>0</v>
      </c>
      <c r="T18" s="243">
        <f>+Sklop15[[#This Row],[Končna cena/enoto mere (EUR) z DDV]]*Sklop15[[#This Row],[Okvirna količina]]</f>
        <v>0</v>
      </c>
      <c r="U18" s="110"/>
    </row>
    <row r="19" spans="1:21" s="245" customFormat="1" ht="12">
      <c r="A19" s="149" t="s">
        <v>6</v>
      </c>
      <c r="B19" s="148" t="s">
        <v>402</v>
      </c>
      <c r="C19" s="149">
        <v>275</v>
      </c>
      <c r="D19" s="149" t="s">
        <v>158</v>
      </c>
      <c r="E19" s="118"/>
      <c r="F19" s="260">
        <v>5</v>
      </c>
      <c r="G19" s="238" t="s">
        <v>0</v>
      </c>
      <c r="H19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1.375</v>
      </c>
      <c r="I19" s="239" t="str">
        <f>IF(Sklop15[[#This Row],[ZAHTEVANA SHEMA KAKOVOSTI]]&lt;&gt;"",Sklop15[[#This Row],[Preračunana masa/volumen/kos na enoto kg]],"")</f>
        <v/>
      </c>
      <c r="J19" s="240"/>
      <c r="K19" s="241"/>
      <c r="L19" s="241"/>
      <c r="M19" s="242"/>
      <c r="N19" s="243"/>
      <c r="O19" s="243"/>
      <c r="P19" s="244"/>
      <c r="Q19" s="243">
        <f>+Sklop15[[#This Row],[cena/enota brez DDV v EUR]]*Sklop15[[#This Row],[Stopnja DDV (%)]]</f>
        <v>0</v>
      </c>
      <c r="R19" s="243">
        <f>+Sklop15[[#This Row],[cena/enota brez DDV v EUR]]+Sklop15[[#This Row],[Davek (EUR)]]</f>
        <v>0</v>
      </c>
      <c r="S19" s="243">
        <f>+Sklop15[[#This Row],[cena/enota brez DDV v EUR]]*Sklop15[[#This Row],[Okvirna količina]]</f>
        <v>0</v>
      </c>
      <c r="T19" s="243">
        <f>+Sklop15[[#This Row],[Končna cena/enoto mere (EUR) z DDV]]*Sklop15[[#This Row],[Okvirna količina]]</f>
        <v>0</v>
      </c>
      <c r="U19" s="110"/>
    </row>
    <row r="20" spans="1:21" s="245" customFormat="1" ht="12">
      <c r="A20" s="149" t="s">
        <v>7</v>
      </c>
      <c r="B20" s="148" t="s">
        <v>403</v>
      </c>
      <c r="C20" s="149">
        <v>300</v>
      </c>
      <c r="D20" s="149" t="s">
        <v>158</v>
      </c>
      <c r="E20" s="118"/>
      <c r="F20" s="260">
        <v>5</v>
      </c>
      <c r="G20" s="238" t="s">
        <v>0</v>
      </c>
      <c r="H20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20" s="239" t="str">
        <f>IF(Sklop15[[#This Row],[ZAHTEVANA SHEMA KAKOVOSTI]]&lt;&gt;"",Sklop15[[#This Row],[Preračunana masa/volumen/kos na enoto kg]],"")</f>
        <v/>
      </c>
      <c r="J20" s="240"/>
      <c r="K20" s="241"/>
      <c r="L20" s="241"/>
      <c r="M20" s="242"/>
      <c r="N20" s="243"/>
      <c r="O20" s="243"/>
      <c r="P20" s="244"/>
      <c r="Q20" s="243">
        <f>+Sklop15[[#This Row],[cena/enota brez DDV v EUR]]*Sklop15[[#This Row],[Stopnja DDV (%)]]</f>
        <v>0</v>
      </c>
      <c r="R20" s="243">
        <f>+Sklop15[[#This Row],[cena/enota brez DDV v EUR]]+Sklop15[[#This Row],[Davek (EUR)]]</f>
        <v>0</v>
      </c>
      <c r="S20" s="243">
        <f>+Sklop15[[#This Row],[cena/enota brez DDV v EUR]]*Sklop15[[#This Row],[Okvirna količina]]</f>
        <v>0</v>
      </c>
      <c r="T20" s="243">
        <f>+Sklop15[[#This Row],[Končna cena/enoto mere (EUR) z DDV]]*Sklop15[[#This Row],[Okvirna količina]]</f>
        <v>0</v>
      </c>
      <c r="U20" s="110"/>
    </row>
    <row r="21" spans="1:21" s="245" customFormat="1" ht="12">
      <c r="A21" s="149" t="s">
        <v>8</v>
      </c>
      <c r="B21" s="148" t="s">
        <v>775</v>
      </c>
      <c r="C21" s="149">
        <v>250</v>
      </c>
      <c r="D21" s="149" t="s">
        <v>158</v>
      </c>
      <c r="E21" s="118"/>
      <c r="F21" s="260">
        <v>5</v>
      </c>
      <c r="G21" s="238" t="s">
        <v>0</v>
      </c>
      <c r="H21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21" s="239" t="str">
        <f>IF(Sklop15[[#This Row],[ZAHTEVANA SHEMA KAKOVOSTI]]&lt;&gt;"",Sklop15[[#This Row],[Preračunana masa/volumen/kos na enoto kg]],"")</f>
        <v/>
      </c>
      <c r="J21" s="240"/>
      <c r="K21" s="241"/>
      <c r="L21" s="241"/>
      <c r="M21" s="242"/>
      <c r="N21" s="243"/>
      <c r="O21" s="243"/>
      <c r="P21" s="244"/>
      <c r="Q21" s="243">
        <f>+Sklop15[[#This Row],[cena/enota brez DDV v EUR]]*Sklop15[[#This Row],[Stopnja DDV (%)]]</f>
        <v>0</v>
      </c>
      <c r="R21" s="243">
        <f>+Sklop15[[#This Row],[cena/enota brez DDV v EUR]]+Sklop15[[#This Row],[Davek (EUR)]]</f>
        <v>0</v>
      </c>
      <c r="S21" s="243">
        <f>+Sklop15[[#This Row],[cena/enota brez DDV v EUR]]*Sklop15[[#This Row],[Okvirna količina]]</f>
        <v>0</v>
      </c>
      <c r="T21" s="243">
        <f>+Sklop15[[#This Row],[Končna cena/enoto mere (EUR) z DDV]]*Sklop15[[#This Row],[Okvirna količina]]</f>
        <v>0</v>
      </c>
      <c r="U21" s="110"/>
    </row>
    <row r="22" spans="1:21" s="245" customFormat="1" ht="12">
      <c r="A22" s="149" t="s">
        <v>9</v>
      </c>
      <c r="B22" s="502" t="s">
        <v>404</v>
      </c>
      <c r="C22" s="223">
        <v>220</v>
      </c>
      <c r="D22" s="223" t="s">
        <v>158</v>
      </c>
      <c r="E22" s="224"/>
      <c r="F22" s="355">
        <v>4</v>
      </c>
      <c r="G22" s="238" t="s">
        <v>0</v>
      </c>
      <c r="H22" s="3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0.88</v>
      </c>
      <c r="I22" s="300" t="str">
        <f>IF(Sklop15[[#This Row],[ZAHTEVANA SHEMA KAKOVOSTI]]&lt;&gt;"",Sklop15[[#This Row],[Preračunana masa/volumen/kos na enoto kg]],"")</f>
        <v/>
      </c>
      <c r="J22" s="301"/>
      <c r="K22" s="369"/>
      <c r="L22" s="369"/>
      <c r="M22" s="370"/>
      <c r="N22" s="306"/>
      <c r="O22" s="306"/>
      <c r="P22" s="353"/>
      <c r="Q22" s="306">
        <f>+Sklop15[[#This Row],[cena/enota brez DDV v EUR]]*Sklop15[[#This Row],[Stopnja DDV (%)]]</f>
        <v>0</v>
      </c>
      <c r="R22" s="306">
        <f>+Sklop15[[#This Row],[cena/enota brez DDV v EUR]]+Sklop15[[#This Row],[Davek (EUR)]]</f>
        <v>0</v>
      </c>
      <c r="S22" s="306">
        <f>+Sklop15[[#This Row],[cena/enota brez DDV v EUR]]*Sklop15[[#This Row],[Okvirna količina]]</f>
        <v>0</v>
      </c>
      <c r="T22" s="306">
        <f>+Sklop15[[#This Row],[Končna cena/enoto mere (EUR) z DDV]]*Sklop15[[#This Row],[Okvirna količina]]</f>
        <v>0</v>
      </c>
      <c r="U22" s="217"/>
    </row>
    <row r="23" spans="1:21" s="245" customFormat="1" ht="12">
      <c r="A23" s="149" t="s">
        <v>10</v>
      </c>
      <c r="B23" s="166" t="s">
        <v>971</v>
      </c>
      <c r="C23" s="149">
        <v>800</v>
      </c>
      <c r="D23" s="149" t="s">
        <v>158</v>
      </c>
      <c r="E23" s="118"/>
      <c r="F23" s="260">
        <v>2</v>
      </c>
      <c r="G23" s="238" t="s">
        <v>0</v>
      </c>
      <c r="H23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</v>
      </c>
      <c r="I23" s="239" t="str">
        <f>IF(Sklop15[[#This Row],[ZAHTEVANA SHEMA KAKOVOSTI]]&lt;&gt;"",Sklop15[[#This Row],[Preračunana masa/volumen/kos na enoto kg]],"")</f>
        <v/>
      </c>
      <c r="J23" s="240"/>
      <c r="K23" s="364"/>
      <c r="L23" s="364"/>
      <c r="M23" s="365"/>
      <c r="N23" s="243"/>
      <c r="O23" s="243"/>
      <c r="P23" s="244"/>
      <c r="Q23" s="243">
        <f>+Sklop15[[#This Row],[cena/enota brez DDV v EUR]]*Sklop15[[#This Row],[Stopnja DDV (%)]]</f>
        <v>0</v>
      </c>
      <c r="R23" s="243">
        <f>+Sklop15[[#This Row],[cena/enota brez DDV v EUR]]+Sklop15[[#This Row],[Davek (EUR)]]</f>
        <v>0</v>
      </c>
      <c r="S23" s="243">
        <f>+Sklop15[[#This Row],[cena/enota brez DDV v EUR]]*Sklop15[[#This Row],[Okvirna količina]]</f>
        <v>0</v>
      </c>
      <c r="T23" s="243">
        <f>+Sklop15[[#This Row],[Končna cena/enoto mere (EUR) z DDV]]*Sklop15[[#This Row],[Okvirna količina]]</f>
        <v>0</v>
      </c>
      <c r="U23" s="110"/>
    </row>
    <row r="24" spans="1:21" s="245" customFormat="1" ht="12">
      <c r="A24" s="149" t="s">
        <v>11</v>
      </c>
      <c r="B24" s="148" t="s">
        <v>785</v>
      </c>
      <c r="C24" s="149">
        <v>375</v>
      </c>
      <c r="D24" s="149" t="s">
        <v>158</v>
      </c>
      <c r="E24" s="118"/>
      <c r="F24" s="260">
        <v>5</v>
      </c>
      <c r="G24" s="238" t="s">
        <v>0</v>
      </c>
      <c r="H24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1.875</v>
      </c>
      <c r="I24" s="239" t="str">
        <f>IF(Sklop15[[#This Row],[ZAHTEVANA SHEMA KAKOVOSTI]]&lt;&gt;"",Sklop15[[#This Row],[Preračunana masa/volumen/kos na enoto kg]],"")</f>
        <v/>
      </c>
      <c r="J24" s="240"/>
      <c r="K24" s="241"/>
      <c r="L24" s="241"/>
      <c r="M24" s="242"/>
      <c r="N24" s="243"/>
      <c r="O24" s="243"/>
      <c r="P24" s="244"/>
      <c r="Q24" s="243">
        <f>+Sklop15[[#This Row],[cena/enota brez DDV v EUR]]*Sklop15[[#This Row],[Stopnja DDV (%)]]</f>
        <v>0</v>
      </c>
      <c r="R24" s="243">
        <f>+Sklop15[[#This Row],[cena/enota brez DDV v EUR]]+Sklop15[[#This Row],[Davek (EUR)]]</f>
        <v>0</v>
      </c>
      <c r="S24" s="243">
        <f>+Sklop15[[#This Row],[cena/enota brez DDV v EUR]]*Sklop15[[#This Row],[Okvirna količina]]</f>
        <v>0</v>
      </c>
      <c r="T24" s="243">
        <f>+Sklop15[[#This Row],[Končna cena/enoto mere (EUR) z DDV]]*Sklop15[[#This Row],[Okvirna količina]]</f>
        <v>0</v>
      </c>
      <c r="U24" s="110"/>
    </row>
    <row r="25" spans="1:21" s="245" customFormat="1" ht="12">
      <c r="A25" s="149" t="s">
        <v>12</v>
      </c>
      <c r="B25" s="148" t="s">
        <v>786</v>
      </c>
      <c r="C25" s="149">
        <v>250</v>
      </c>
      <c r="D25" s="149" t="s">
        <v>158</v>
      </c>
      <c r="E25" s="118"/>
      <c r="F25" s="260">
        <v>2</v>
      </c>
      <c r="G25" s="238" t="s">
        <v>0</v>
      </c>
      <c r="H25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25" s="239" t="str">
        <f>IF(Sklop15[[#This Row],[ZAHTEVANA SHEMA KAKOVOSTI]]&lt;&gt;"",Sklop15[[#This Row],[Preračunana masa/volumen/kos na enoto kg]],"")</f>
        <v/>
      </c>
      <c r="J25" s="240"/>
      <c r="K25" s="241"/>
      <c r="L25" s="241"/>
      <c r="M25" s="242"/>
      <c r="N25" s="243"/>
      <c r="O25" s="243"/>
      <c r="P25" s="244"/>
      <c r="Q25" s="243">
        <f>+Sklop15[[#This Row],[cena/enota brez DDV v EUR]]*Sklop15[[#This Row],[Stopnja DDV (%)]]</f>
        <v>0</v>
      </c>
      <c r="R25" s="243">
        <f>+Sklop15[[#This Row],[cena/enota brez DDV v EUR]]+Sklop15[[#This Row],[Davek (EUR)]]</f>
        <v>0</v>
      </c>
      <c r="S25" s="243">
        <f>+Sklop15[[#This Row],[cena/enota brez DDV v EUR]]*Sklop15[[#This Row],[Okvirna količina]]</f>
        <v>0</v>
      </c>
      <c r="T25" s="243">
        <f>+Sklop15[[#This Row],[Končna cena/enoto mere (EUR) z DDV]]*Sklop15[[#This Row],[Okvirna količina]]</f>
        <v>0</v>
      </c>
      <c r="U25" s="110"/>
    </row>
    <row r="26" spans="1:21" s="245" customFormat="1" ht="12">
      <c r="A26" s="149" t="s">
        <v>13</v>
      </c>
      <c r="B26" s="148" t="s">
        <v>405</v>
      </c>
      <c r="C26" s="149">
        <v>250</v>
      </c>
      <c r="D26" s="149" t="s">
        <v>158</v>
      </c>
      <c r="E26" s="118"/>
      <c r="F26" s="260">
        <v>2</v>
      </c>
      <c r="G26" s="238" t="s">
        <v>0</v>
      </c>
      <c r="H26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26" s="239" t="str">
        <f>IF(Sklop15[[#This Row],[ZAHTEVANA SHEMA KAKOVOSTI]]&lt;&gt;"",Sklop15[[#This Row],[Preračunana masa/volumen/kos na enoto kg]],"")</f>
        <v/>
      </c>
      <c r="J26" s="240"/>
      <c r="K26" s="241"/>
      <c r="L26" s="241"/>
      <c r="M26" s="242"/>
      <c r="N26" s="243"/>
      <c r="O26" s="243"/>
      <c r="P26" s="244"/>
      <c r="Q26" s="243">
        <f>+Sklop15[[#This Row],[cena/enota brez DDV v EUR]]*Sklop15[[#This Row],[Stopnja DDV (%)]]</f>
        <v>0</v>
      </c>
      <c r="R26" s="243">
        <f>+Sklop15[[#This Row],[cena/enota brez DDV v EUR]]+Sklop15[[#This Row],[Davek (EUR)]]</f>
        <v>0</v>
      </c>
      <c r="S26" s="243">
        <f>+Sklop15[[#This Row],[cena/enota brez DDV v EUR]]*Sklop15[[#This Row],[Okvirna količina]]</f>
        <v>0</v>
      </c>
      <c r="T26" s="243">
        <f>+Sklop15[[#This Row],[Končna cena/enoto mere (EUR) z DDV]]*Sklop15[[#This Row],[Okvirna količina]]</f>
        <v>0</v>
      </c>
      <c r="U26" s="110"/>
    </row>
    <row r="27" spans="1:21" s="245" customFormat="1" ht="12">
      <c r="A27" s="149" t="s">
        <v>14</v>
      </c>
      <c r="B27" s="177" t="s">
        <v>787</v>
      </c>
      <c r="C27" s="223">
        <v>370</v>
      </c>
      <c r="D27" s="223" t="s">
        <v>158</v>
      </c>
      <c r="E27" s="224"/>
      <c r="F27" s="355">
        <v>2</v>
      </c>
      <c r="G27" s="238" t="s">
        <v>0</v>
      </c>
      <c r="H27" s="3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0.74</v>
      </c>
      <c r="I27" s="300" t="str">
        <f>IF(Sklop15[[#This Row],[ZAHTEVANA SHEMA KAKOVOSTI]]&lt;&gt;"",Sklop15[[#This Row],[Preračunana masa/volumen/kos na enoto kg]],"")</f>
        <v/>
      </c>
      <c r="J27" s="301"/>
      <c r="K27" s="302"/>
      <c r="L27" s="302"/>
      <c r="M27" s="303"/>
      <c r="N27" s="306"/>
      <c r="O27" s="306"/>
      <c r="P27" s="353"/>
      <c r="Q27" s="306">
        <f>+Sklop15[[#This Row],[cena/enota brez DDV v EUR]]*Sklop15[[#This Row],[Stopnja DDV (%)]]</f>
        <v>0</v>
      </c>
      <c r="R27" s="306">
        <f>+Sklop15[[#This Row],[cena/enota brez DDV v EUR]]+Sklop15[[#This Row],[Davek (EUR)]]</f>
        <v>0</v>
      </c>
      <c r="S27" s="306">
        <f>+Sklop15[[#This Row],[cena/enota brez DDV v EUR]]*Sklop15[[#This Row],[Okvirna količina]]</f>
        <v>0</v>
      </c>
      <c r="T27" s="306">
        <f>+Sklop15[[#This Row],[Končna cena/enoto mere (EUR) z DDV]]*Sklop15[[#This Row],[Okvirna količina]]</f>
        <v>0</v>
      </c>
      <c r="U27" s="217"/>
    </row>
    <row r="28" spans="1:21" s="245" customFormat="1" ht="12">
      <c r="A28" s="149" t="s">
        <v>15</v>
      </c>
      <c r="B28" s="148" t="s">
        <v>406</v>
      </c>
      <c r="C28" s="149">
        <v>250</v>
      </c>
      <c r="D28" s="149" t="s">
        <v>158</v>
      </c>
      <c r="E28" s="118"/>
      <c r="F28" s="260">
        <v>2</v>
      </c>
      <c r="G28" s="238" t="s">
        <v>0</v>
      </c>
      <c r="H28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28" s="239" t="str">
        <f>IF(Sklop15[[#This Row],[ZAHTEVANA SHEMA KAKOVOSTI]]&lt;&gt;"",Sklop15[[#This Row],[Preračunana masa/volumen/kos na enoto kg]],"")</f>
        <v/>
      </c>
      <c r="J28" s="240"/>
      <c r="K28" s="241"/>
      <c r="L28" s="241"/>
      <c r="M28" s="242"/>
      <c r="N28" s="243"/>
      <c r="O28" s="243"/>
      <c r="P28" s="244"/>
      <c r="Q28" s="243">
        <f>+Sklop15[[#This Row],[cena/enota brez DDV v EUR]]*Sklop15[[#This Row],[Stopnja DDV (%)]]</f>
        <v>0</v>
      </c>
      <c r="R28" s="243">
        <f>+Sklop15[[#This Row],[cena/enota brez DDV v EUR]]+Sklop15[[#This Row],[Davek (EUR)]]</f>
        <v>0</v>
      </c>
      <c r="S28" s="243">
        <f>+Sklop15[[#This Row],[cena/enota brez DDV v EUR]]*Sklop15[[#This Row],[Okvirna količina]]</f>
        <v>0</v>
      </c>
      <c r="T28" s="243">
        <f>+Sklop15[[#This Row],[Končna cena/enoto mere (EUR) z DDV]]*Sklop15[[#This Row],[Okvirna količina]]</f>
        <v>0</v>
      </c>
      <c r="U28" s="110"/>
    </row>
    <row r="29" spans="1:21" s="245" customFormat="1" ht="12">
      <c r="A29" s="149" t="s">
        <v>16</v>
      </c>
      <c r="B29" s="502" t="s">
        <v>369</v>
      </c>
      <c r="C29" s="223">
        <v>200</v>
      </c>
      <c r="D29" s="223" t="s">
        <v>158</v>
      </c>
      <c r="E29" s="224"/>
      <c r="F29" s="355">
        <v>5</v>
      </c>
      <c r="G29" s="238" t="s">
        <v>0</v>
      </c>
      <c r="H29" s="3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9" s="300" t="str">
        <f>IF(Sklop15[[#This Row],[ZAHTEVANA SHEMA KAKOVOSTI]]&lt;&gt;"",Sklop15[[#This Row],[Preračunana masa/volumen/kos na enoto kg]],"")</f>
        <v/>
      </c>
      <c r="J29" s="301"/>
      <c r="K29" s="369"/>
      <c r="L29" s="369"/>
      <c r="M29" s="370"/>
      <c r="N29" s="306"/>
      <c r="O29" s="306"/>
      <c r="P29" s="353"/>
      <c r="Q29" s="306">
        <f>+Sklop15[[#This Row],[cena/enota brez DDV v EUR]]*Sklop15[[#This Row],[Stopnja DDV (%)]]</f>
        <v>0</v>
      </c>
      <c r="R29" s="306">
        <f>+Sklop15[[#This Row],[cena/enota brez DDV v EUR]]+Sklop15[[#This Row],[Davek (EUR)]]</f>
        <v>0</v>
      </c>
      <c r="S29" s="306">
        <f>+Sklop15[[#This Row],[cena/enota brez DDV v EUR]]*Sklop15[[#This Row],[Okvirna količina]]</f>
        <v>0</v>
      </c>
      <c r="T29" s="306">
        <f>+Sklop15[[#This Row],[Končna cena/enoto mere (EUR) z DDV]]*Sklop15[[#This Row],[Okvirna količina]]</f>
        <v>0</v>
      </c>
      <c r="U29" s="217"/>
    </row>
    <row r="30" spans="1:21" s="245" customFormat="1" ht="12">
      <c r="A30" s="149" t="s">
        <v>17</v>
      </c>
      <c r="B30" s="166" t="s">
        <v>812</v>
      </c>
      <c r="C30" s="149">
        <v>1000</v>
      </c>
      <c r="D30" s="149" t="s">
        <v>158</v>
      </c>
      <c r="E30" s="118"/>
      <c r="F30" s="260">
        <v>10</v>
      </c>
      <c r="G30" s="238" t="s">
        <v>0</v>
      </c>
      <c r="H30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0" s="239" t="str">
        <f>IF(Sklop15[[#This Row],[ZAHTEVANA SHEMA KAKOVOSTI]]&lt;&gt;"",Sklop15[[#This Row],[Preračunana masa/volumen/kos na enoto kg]],"")</f>
        <v/>
      </c>
      <c r="J30" s="240"/>
      <c r="K30" s="364"/>
      <c r="L30" s="364"/>
      <c r="M30" s="365"/>
      <c r="N30" s="243"/>
      <c r="O30" s="243"/>
      <c r="P30" s="244"/>
      <c r="Q30" s="243">
        <f>+Sklop15[[#This Row],[cena/enota brez DDV v EUR]]*Sklop15[[#This Row],[Stopnja DDV (%)]]</f>
        <v>0</v>
      </c>
      <c r="R30" s="243">
        <f>+Sklop15[[#This Row],[cena/enota brez DDV v EUR]]+Sklop15[[#This Row],[Davek (EUR)]]</f>
        <v>0</v>
      </c>
      <c r="S30" s="243">
        <f>+Sklop15[[#This Row],[cena/enota brez DDV v EUR]]*Sklop15[[#This Row],[Okvirna količina]]</f>
        <v>0</v>
      </c>
      <c r="T30" s="243">
        <f>+Sklop15[[#This Row],[Končna cena/enoto mere (EUR) z DDV]]*Sklop15[[#This Row],[Okvirna količina]]</f>
        <v>0</v>
      </c>
      <c r="U30" s="110"/>
    </row>
    <row r="31" spans="1:21" s="245" customFormat="1" ht="12">
      <c r="A31" s="149" t="s">
        <v>18</v>
      </c>
      <c r="B31" s="166" t="s">
        <v>813</v>
      </c>
      <c r="C31" s="149">
        <v>1000</v>
      </c>
      <c r="D31" s="149" t="s">
        <v>158</v>
      </c>
      <c r="E31" s="118"/>
      <c r="F31" s="260">
        <v>3</v>
      </c>
      <c r="G31" s="238" t="s">
        <v>0</v>
      </c>
      <c r="H31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1" s="239" t="str">
        <f>IF(Sklop15[[#This Row],[ZAHTEVANA SHEMA KAKOVOSTI]]&lt;&gt;"",Sklop15[[#This Row],[Preračunana masa/volumen/kos na enoto kg]],"")</f>
        <v/>
      </c>
      <c r="J31" s="240"/>
      <c r="K31" s="364"/>
      <c r="L31" s="364"/>
      <c r="M31" s="365"/>
      <c r="N31" s="243"/>
      <c r="O31" s="243"/>
      <c r="P31" s="244"/>
      <c r="Q31" s="243">
        <f>+Sklop15[[#This Row],[cena/enota brez DDV v EUR]]*Sklop15[[#This Row],[Stopnja DDV (%)]]</f>
        <v>0</v>
      </c>
      <c r="R31" s="243">
        <f>+Sklop15[[#This Row],[cena/enota brez DDV v EUR]]+Sklop15[[#This Row],[Davek (EUR)]]</f>
        <v>0</v>
      </c>
      <c r="S31" s="243">
        <f>+Sklop15[[#This Row],[cena/enota brez DDV v EUR]]*Sklop15[[#This Row],[Okvirna količina]]</f>
        <v>0</v>
      </c>
      <c r="T31" s="243">
        <f>+Sklop15[[#This Row],[Končna cena/enoto mere (EUR) z DDV]]*Sklop15[[#This Row],[Okvirna količina]]</f>
        <v>0</v>
      </c>
      <c r="U31" s="110"/>
    </row>
    <row r="32" spans="1:21" s="245" customFormat="1" ht="12">
      <c r="A32" s="149" t="s">
        <v>19</v>
      </c>
      <c r="B32" s="502" t="s">
        <v>370</v>
      </c>
      <c r="C32" s="223">
        <v>200</v>
      </c>
      <c r="D32" s="223" t="s">
        <v>158</v>
      </c>
      <c r="E32" s="224"/>
      <c r="F32" s="355">
        <v>3</v>
      </c>
      <c r="G32" s="238" t="s">
        <v>0</v>
      </c>
      <c r="H32" s="3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0.60000000000000009</v>
      </c>
      <c r="I32" s="300" t="str">
        <f>IF(Sklop15[[#This Row],[ZAHTEVANA SHEMA KAKOVOSTI]]&lt;&gt;"",Sklop15[[#This Row],[Preračunana masa/volumen/kos na enoto kg]],"")</f>
        <v/>
      </c>
      <c r="J32" s="301"/>
      <c r="K32" s="369"/>
      <c r="L32" s="369"/>
      <c r="M32" s="370"/>
      <c r="N32" s="306"/>
      <c r="O32" s="306"/>
      <c r="P32" s="353"/>
      <c r="Q32" s="306">
        <f>+Sklop15[[#This Row],[cena/enota brez DDV v EUR]]*Sklop15[[#This Row],[Stopnja DDV (%)]]</f>
        <v>0</v>
      </c>
      <c r="R32" s="306">
        <f>+Sklop15[[#This Row],[cena/enota brez DDV v EUR]]+Sklop15[[#This Row],[Davek (EUR)]]</f>
        <v>0</v>
      </c>
      <c r="S32" s="306">
        <f>+Sklop15[[#This Row],[cena/enota brez DDV v EUR]]*Sklop15[[#This Row],[Okvirna količina]]</f>
        <v>0</v>
      </c>
      <c r="T32" s="306">
        <f>+Sklop15[[#This Row],[Končna cena/enoto mere (EUR) z DDV]]*Sklop15[[#This Row],[Okvirna količina]]</f>
        <v>0</v>
      </c>
      <c r="U32" s="217"/>
    </row>
    <row r="33" spans="1:21" s="245" customFormat="1" ht="12">
      <c r="A33" s="149" t="s">
        <v>20</v>
      </c>
      <c r="B33" s="148" t="s">
        <v>972</v>
      </c>
      <c r="C33" s="149">
        <v>500</v>
      </c>
      <c r="D33" s="149" t="s">
        <v>158</v>
      </c>
      <c r="E33" s="118"/>
      <c r="F33" s="372">
        <v>5</v>
      </c>
      <c r="G33" s="238" t="s">
        <v>0</v>
      </c>
      <c r="H33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33" s="373" t="str">
        <f>IF(Sklop15[[#This Row],[ZAHTEVANA SHEMA KAKOVOSTI]]&lt;&gt;"",Sklop15[[#This Row],[Preračunana masa/volumen/kos na enoto kg]],"")</f>
        <v/>
      </c>
      <c r="J33" s="374"/>
      <c r="K33" s="375"/>
      <c r="L33" s="375"/>
      <c r="M33" s="78"/>
      <c r="N33" s="295"/>
      <c r="O33" s="295"/>
      <c r="P33" s="376"/>
      <c r="Q33" s="295">
        <f>+Sklop15[[#This Row],[cena/enota brez DDV v EUR]]*Sklop15[[#This Row],[Stopnja DDV (%)]]</f>
        <v>0</v>
      </c>
      <c r="R33" s="295">
        <f>+Sklop15[[#This Row],[cena/enota brez DDV v EUR]]+Sklop15[[#This Row],[Davek (EUR)]]</f>
        <v>0</v>
      </c>
      <c r="S33" s="295">
        <f>+Sklop15[[#This Row],[cena/enota brez DDV v EUR]]*Sklop15[[#This Row],[Okvirna količina]]</f>
        <v>0</v>
      </c>
      <c r="T33" s="295">
        <f>+Sklop15[[#This Row],[Končna cena/enoto mere (EUR) z DDV]]*Sklop15[[#This Row],[Okvirna količina]]</f>
        <v>0</v>
      </c>
      <c r="U33" s="110"/>
    </row>
    <row r="34" spans="1:21" s="245" customFormat="1" ht="12">
      <c r="A34" s="149" t="s">
        <v>21</v>
      </c>
      <c r="B34" s="148" t="s">
        <v>407</v>
      </c>
      <c r="C34" s="149">
        <v>125</v>
      </c>
      <c r="D34" s="149" t="s">
        <v>158</v>
      </c>
      <c r="E34" s="118"/>
      <c r="F34" s="260">
        <v>5</v>
      </c>
      <c r="G34" s="238" t="s">
        <v>0</v>
      </c>
      <c r="H34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0.625</v>
      </c>
      <c r="I34" s="239" t="str">
        <f>IF(Sklop15[[#This Row],[ZAHTEVANA SHEMA KAKOVOSTI]]&lt;&gt;"",Sklop15[[#This Row],[Preračunana masa/volumen/kos na enoto kg]],"")</f>
        <v/>
      </c>
      <c r="J34" s="240"/>
      <c r="K34" s="241"/>
      <c r="L34" s="241"/>
      <c r="M34" s="242"/>
      <c r="N34" s="243"/>
      <c r="O34" s="243"/>
      <c r="P34" s="244"/>
      <c r="Q34" s="243">
        <f>+Sklop15[[#This Row],[cena/enota brez DDV v EUR]]*Sklop15[[#This Row],[Stopnja DDV (%)]]</f>
        <v>0</v>
      </c>
      <c r="R34" s="243">
        <f>+Sklop15[[#This Row],[cena/enota brez DDV v EUR]]+Sklop15[[#This Row],[Davek (EUR)]]</f>
        <v>0</v>
      </c>
      <c r="S34" s="243">
        <f>+Sklop15[[#This Row],[cena/enota brez DDV v EUR]]*Sklop15[[#This Row],[Okvirna količina]]</f>
        <v>0</v>
      </c>
      <c r="T34" s="243">
        <f>+Sklop15[[#This Row],[Končna cena/enoto mere (EUR) z DDV]]*Sklop15[[#This Row],[Okvirna količina]]</f>
        <v>0</v>
      </c>
      <c r="U34" s="110"/>
    </row>
    <row r="35" spans="1:21" s="245" customFormat="1" ht="12">
      <c r="A35" s="149" t="s">
        <v>22</v>
      </c>
      <c r="B35" s="166" t="s">
        <v>773</v>
      </c>
      <c r="C35" s="149">
        <v>120</v>
      </c>
      <c r="D35" s="149" t="s">
        <v>158</v>
      </c>
      <c r="E35" s="118"/>
      <c r="F35" s="260">
        <v>5</v>
      </c>
      <c r="G35" s="238" t="s">
        <v>0</v>
      </c>
      <c r="H35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</v>
      </c>
      <c r="I35" s="239" t="str">
        <f>IF(Sklop15[[#This Row],[ZAHTEVANA SHEMA KAKOVOSTI]]&lt;&gt;"",Sklop15[[#This Row],[Preračunana masa/volumen/kos na enoto kg]],"")</f>
        <v/>
      </c>
      <c r="J35" s="240"/>
      <c r="K35" s="364"/>
      <c r="L35" s="364"/>
      <c r="M35" s="365"/>
      <c r="N35" s="243"/>
      <c r="O35" s="243"/>
      <c r="P35" s="244"/>
      <c r="Q35" s="243">
        <f>+Sklop15[[#This Row],[cena/enota brez DDV v EUR]]*Sklop15[[#This Row],[Stopnja DDV (%)]]</f>
        <v>0</v>
      </c>
      <c r="R35" s="243">
        <f>+Sklop15[[#This Row],[cena/enota brez DDV v EUR]]+Sklop15[[#This Row],[Davek (EUR)]]</f>
        <v>0</v>
      </c>
      <c r="S35" s="243">
        <f>+Sklop15[[#This Row],[cena/enota brez DDV v EUR]]*Sklop15[[#This Row],[Okvirna količina]]</f>
        <v>0</v>
      </c>
      <c r="T35" s="243">
        <f>+Sklop15[[#This Row],[Končna cena/enoto mere (EUR) z DDV]]*Sklop15[[#This Row],[Okvirna količina]]</f>
        <v>0</v>
      </c>
      <c r="U35" s="110"/>
    </row>
    <row r="36" spans="1:21" s="245" customFormat="1" ht="12">
      <c r="A36" s="149" t="s">
        <v>23</v>
      </c>
      <c r="B36" s="148" t="s">
        <v>783</v>
      </c>
      <c r="C36" s="149">
        <v>220</v>
      </c>
      <c r="D36" s="149" t="s">
        <v>158</v>
      </c>
      <c r="E36" s="118"/>
      <c r="F36" s="260">
        <v>2</v>
      </c>
      <c r="G36" s="238" t="s">
        <v>0</v>
      </c>
      <c r="H36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0.44</v>
      </c>
      <c r="I36" s="239" t="str">
        <f>IF(Sklop15[[#This Row],[ZAHTEVANA SHEMA KAKOVOSTI]]&lt;&gt;"",Sklop15[[#This Row],[Preračunana masa/volumen/kos na enoto kg]],"")</f>
        <v/>
      </c>
      <c r="J36" s="240"/>
      <c r="K36" s="241"/>
      <c r="L36" s="241"/>
      <c r="M36" s="242"/>
      <c r="N36" s="243"/>
      <c r="O36" s="243"/>
      <c r="P36" s="244"/>
      <c r="Q36" s="243">
        <f>+Sklop15[[#This Row],[cena/enota brez DDV v EUR]]*Sklop15[[#This Row],[Stopnja DDV (%)]]</f>
        <v>0</v>
      </c>
      <c r="R36" s="243">
        <f>+Sklop15[[#This Row],[cena/enota brez DDV v EUR]]+Sklop15[[#This Row],[Davek (EUR)]]</f>
        <v>0</v>
      </c>
      <c r="S36" s="243">
        <f>+Sklop15[[#This Row],[cena/enota brez DDV v EUR]]*Sklop15[[#This Row],[Okvirna količina]]</f>
        <v>0</v>
      </c>
      <c r="T36" s="243">
        <f>+Sklop15[[#This Row],[Končna cena/enoto mere (EUR) z DDV]]*Sklop15[[#This Row],[Okvirna količina]]</f>
        <v>0</v>
      </c>
      <c r="U36" s="110"/>
    </row>
    <row r="37" spans="1:21" s="245" customFormat="1" ht="12">
      <c r="A37" s="149" t="s">
        <v>24</v>
      </c>
      <c r="B37" s="502" t="s">
        <v>408</v>
      </c>
      <c r="C37" s="223">
        <v>150</v>
      </c>
      <c r="D37" s="223" t="s">
        <v>158</v>
      </c>
      <c r="E37" s="224"/>
      <c r="F37" s="355">
        <v>2</v>
      </c>
      <c r="G37" s="238" t="s">
        <v>0</v>
      </c>
      <c r="H37" s="3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</v>
      </c>
      <c r="I37" s="300" t="str">
        <f>IF(Sklop15[[#This Row],[ZAHTEVANA SHEMA KAKOVOSTI]]&lt;&gt;"",Sklop15[[#This Row],[Preračunana masa/volumen/kos na enoto kg]],"")</f>
        <v/>
      </c>
      <c r="J37" s="301"/>
      <c r="K37" s="369"/>
      <c r="L37" s="369"/>
      <c r="M37" s="370"/>
      <c r="N37" s="306"/>
      <c r="O37" s="306"/>
      <c r="P37" s="353"/>
      <c r="Q37" s="306">
        <f>+Sklop15[[#This Row],[cena/enota brez DDV v EUR]]*Sklop15[[#This Row],[Stopnja DDV (%)]]</f>
        <v>0</v>
      </c>
      <c r="R37" s="306">
        <f>+Sklop15[[#This Row],[cena/enota brez DDV v EUR]]+Sklop15[[#This Row],[Davek (EUR)]]</f>
        <v>0</v>
      </c>
      <c r="S37" s="306">
        <f>+Sklop15[[#This Row],[cena/enota brez DDV v EUR]]*Sklop15[[#This Row],[Okvirna količina]]</f>
        <v>0</v>
      </c>
      <c r="T37" s="306">
        <f>+Sklop15[[#This Row],[Končna cena/enoto mere (EUR) z DDV]]*Sklop15[[#This Row],[Okvirna količina]]</f>
        <v>0</v>
      </c>
      <c r="U37" s="217"/>
    </row>
    <row r="38" spans="1:21" s="245" customFormat="1" ht="12">
      <c r="A38" s="149" t="s">
        <v>25</v>
      </c>
      <c r="B38" s="148" t="s">
        <v>371</v>
      </c>
      <c r="C38" s="149">
        <v>250</v>
      </c>
      <c r="D38" s="149" t="s">
        <v>158</v>
      </c>
      <c r="E38" s="118"/>
      <c r="F38" s="260">
        <v>10</v>
      </c>
      <c r="G38" s="238" t="s">
        <v>0</v>
      </c>
      <c r="H38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38" s="239" t="str">
        <f>IF(Sklop15[[#This Row],[ZAHTEVANA SHEMA KAKOVOSTI]]&lt;&gt;"",Sklop15[[#This Row],[Preračunana masa/volumen/kos na enoto kg]],"")</f>
        <v/>
      </c>
      <c r="J38" s="240"/>
      <c r="K38" s="241"/>
      <c r="L38" s="241"/>
      <c r="M38" s="242"/>
      <c r="N38" s="243"/>
      <c r="O38" s="243"/>
      <c r="P38" s="244"/>
      <c r="Q38" s="243">
        <f>+Sklop15[[#This Row],[cena/enota brez DDV v EUR]]*Sklop15[[#This Row],[Stopnja DDV (%)]]</f>
        <v>0</v>
      </c>
      <c r="R38" s="243">
        <f>+Sklop15[[#This Row],[cena/enota brez DDV v EUR]]+Sklop15[[#This Row],[Davek (EUR)]]</f>
        <v>0</v>
      </c>
      <c r="S38" s="243">
        <f>+Sklop15[[#This Row],[cena/enota brez DDV v EUR]]*Sklop15[[#This Row],[Okvirna količina]]</f>
        <v>0</v>
      </c>
      <c r="T38" s="243">
        <f>+Sklop15[[#This Row],[Končna cena/enoto mere (EUR) z DDV]]*Sklop15[[#This Row],[Okvirna količina]]</f>
        <v>0</v>
      </c>
      <c r="U38" s="110"/>
    </row>
    <row r="39" spans="1:21" s="245" customFormat="1" ht="12">
      <c r="A39" s="149" t="s">
        <v>26</v>
      </c>
      <c r="B39" s="148" t="s">
        <v>409</v>
      </c>
      <c r="C39" s="149">
        <v>200</v>
      </c>
      <c r="D39" s="149" t="s">
        <v>158</v>
      </c>
      <c r="E39" s="118"/>
      <c r="F39" s="260">
        <v>5</v>
      </c>
      <c r="G39" s="238" t="s">
        <v>0</v>
      </c>
      <c r="H39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9" s="239" t="str">
        <f>IF(Sklop15[[#This Row],[ZAHTEVANA SHEMA KAKOVOSTI]]&lt;&gt;"",Sklop15[[#This Row],[Preračunana masa/volumen/kos na enoto kg]],"")</f>
        <v/>
      </c>
      <c r="J39" s="240"/>
      <c r="K39" s="241"/>
      <c r="L39" s="241"/>
      <c r="M39" s="242"/>
      <c r="N39" s="243"/>
      <c r="O39" s="243"/>
      <c r="P39" s="244"/>
      <c r="Q39" s="243">
        <f>+Sklop15[[#This Row],[cena/enota brez DDV v EUR]]*Sklop15[[#This Row],[Stopnja DDV (%)]]</f>
        <v>0</v>
      </c>
      <c r="R39" s="243">
        <f>+Sklop15[[#This Row],[cena/enota brez DDV v EUR]]+Sklop15[[#This Row],[Davek (EUR)]]</f>
        <v>0</v>
      </c>
      <c r="S39" s="243">
        <f>+Sklop15[[#This Row],[cena/enota brez DDV v EUR]]*Sklop15[[#This Row],[Okvirna količina]]</f>
        <v>0</v>
      </c>
      <c r="T39" s="243">
        <f>+Sklop15[[#This Row],[Končna cena/enoto mere (EUR) z DDV]]*Sklop15[[#This Row],[Okvirna količina]]</f>
        <v>0</v>
      </c>
      <c r="U39" s="110"/>
    </row>
    <row r="40" spans="1:21" s="245" customFormat="1" ht="12">
      <c r="A40" s="149" t="s">
        <v>27</v>
      </c>
      <c r="B40" s="148" t="s">
        <v>410</v>
      </c>
      <c r="C40" s="149">
        <v>250</v>
      </c>
      <c r="D40" s="149" t="s">
        <v>158</v>
      </c>
      <c r="E40" s="118"/>
      <c r="F40" s="260">
        <v>5</v>
      </c>
      <c r="G40" s="238" t="s">
        <v>0</v>
      </c>
      <c r="H40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40" s="239" t="str">
        <f>IF(Sklop15[[#This Row],[ZAHTEVANA SHEMA KAKOVOSTI]]&lt;&gt;"",Sklop15[[#This Row],[Preračunana masa/volumen/kos na enoto kg]],"")</f>
        <v/>
      </c>
      <c r="J40" s="240"/>
      <c r="K40" s="241"/>
      <c r="L40" s="241"/>
      <c r="M40" s="242"/>
      <c r="N40" s="243"/>
      <c r="O40" s="243"/>
      <c r="P40" s="244"/>
      <c r="Q40" s="243">
        <f>+Sklop15[[#This Row],[cena/enota brez DDV v EUR]]*Sklop15[[#This Row],[Stopnja DDV (%)]]</f>
        <v>0</v>
      </c>
      <c r="R40" s="243">
        <f>+Sklop15[[#This Row],[cena/enota brez DDV v EUR]]+Sklop15[[#This Row],[Davek (EUR)]]</f>
        <v>0</v>
      </c>
      <c r="S40" s="243">
        <f>+Sklop15[[#This Row],[cena/enota brez DDV v EUR]]*Sklop15[[#This Row],[Okvirna količina]]</f>
        <v>0</v>
      </c>
      <c r="T40" s="243">
        <f>+Sklop15[[#This Row],[Končna cena/enoto mere (EUR) z DDV]]*Sklop15[[#This Row],[Okvirna količina]]</f>
        <v>0</v>
      </c>
      <c r="U40" s="110"/>
    </row>
    <row r="41" spans="1:21" s="245" customFormat="1" ht="12">
      <c r="A41" s="149" t="s">
        <v>28</v>
      </c>
      <c r="B41" s="166" t="s">
        <v>919</v>
      </c>
      <c r="C41" s="223">
        <v>360</v>
      </c>
      <c r="D41" s="223" t="s">
        <v>158</v>
      </c>
      <c r="E41" s="224"/>
      <c r="F41" s="355">
        <v>10</v>
      </c>
      <c r="G41" s="238" t="s">
        <v>0</v>
      </c>
      <c r="H41" s="3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3.5999999999999996</v>
      </c>
      <c r="I41" s="300" t="str">
        <f>IF(Sklop15[[#This Row],[ZAHTEVANA SHEMA KAKOVOSTI]]&lt;&gt;"",Sklop15[[#This Row],[Preračunana masa/volumen/kos na enoto kg]],"")</f>
        <v/>
      </c>
      <c r="J41" s="301"/>
      <c r="K41" s="302"/>
      <c r="L41" s="302"/>
      <c r="M41" s="303"/>
      <c r="N41" s="306"/>
      <c r="O41" s="306"/>
      <c r="P41" s="353"/>
      <c r="Q41" s="306">
        <f>+Sklop15[[#This Row],[cena/enota brez DDV v EUR]]*Sklop15[[#This Row],[Stopnja DDV (%)]]</f>
        <v>0</v>
      </c>
      <c r="R41" s="306">
        <f>+Sklop15[[#This Row],[cena/enota brez DDV v EUR]]+Sklop15[[#This Row],[Davek (EUR)]]</f>
        <v>0</v>
      </c>
      <c r="S41" s="306">
        <f>+Sklop15[[#This Row],[cena/enota brez DDV v EUR]]*Sklop15[[#This Row],[Okvirna količina]]</f>
        <v>0</v>
      </c>
      <c r="T41" s="306">
        <f>+Sklop15[[#This Row],[Končna cena/enoto mere (EUR) z DDV]]*Sklop15[[#This Row],[Okvirna količina]]</f>
        <v>0</v>
      </c>
      <c r="U41" s="217"/>
    </row>
    <row r="42" spans="1:21" s="245" customFormat="1" ht="12">
      <c r="A42" s="149" t="s">
        <v>29</v>
      </c>
      <c r="B42" s="148" t="s">
        <v>794</v>
      </c>
      <c r="C42" s="149">
        <v>250</v>
      </c>
      <c r="D42" s="149" t="s">
        <v>158</v>
      </c>
      <c r="E42" s="118"/>
      <c r="F42" s="372">
        <v>5</v>
      </c>
      <c r="G42" s="238" t="s">
        <v>0</v>
      </c>
      <c r="H4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42" s="372" t="str">
        <f>IF(Sklop15[[#This Row],[ZAHTEVANA SHEMA KAKOVOSTI]]&lt;&gt;"",Sklop15[[#This Row],[Preračunana masa/volumen/kos na enoto kg]],"")</f>
        <v/>
      </c>
      <c r="J42" s="377"/>
      <c r="K42" s="378"/>
      <c r="L42" s="378"/>
      <c r="M42" s="149"/>
      <c r="N42" s="312"/>
      <c r="O42" s="312"/>
      <c r="P42" s="313"/>
      <c r="Q42" s="312">
        <f>+Sklop15[[#This Row],[cena/enota brez DDV v EUR]]*Sklop15[[#This Row],[Stopnja DDV (%)]]</f>
        <v>0</v>
      </c>
      <c r="R42" s="312">
        <f>+Sklop15[[#This Row],[cena/enota brez DDV v EUR]]+Sklop15[[#This Row],[Davek (EUR)]]</f>
        <v>0</v>
      </c>
      <c r="S42" s="312">
        <f>+Sklop15[[#This Row],[cena/enota brez DDV v EUR]]*Sklop15[[#This Row],[Okvirna količina]]</f>
        <v>0</v>
      </c>
      <c r="T42" s="312">
        <f>+Sklop15[[#This Row],[Končna cena/enoto mere (EUR) z DDV]]*Sklop15[[#This Row],[Okvirna količina]]</f>
        <v>0</v>
      </c>
      <c r="U42" s="217"/>
    </row>
    <row r="43" spans="1:21" s="245" customFormat="1" ht="12">
      <c r="A43" s="149" t="s">
        <v>30</v>
      </c>
      <c r="B43" s="166" t="s">
        <v>918</v>
      </c>
      <c r="C43" s="149">
        <v>115</v>
      </c>
      <c r="D43" s="149" t="s">
        <v>158</v>
      </c>
      <c r="E43" s="118"/>
      <c r="F43" s="260">
        <v>20</v>
      </c>
      <c r="G43" s="238" t="s">
        <v>0</v>
      </c>
      <c r="H43" s="2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2.3000000000000003</v>
      </c>
      <c r="I43" s="239" t="str">
        <f>IF(Sklop15[[#This Row],[ZAHTEVANA SHEMA KAKOVOSTI]]&lt;&gt;"",Sklop15[[#This Row],[Preračunana masa/volumen/kos na enoto kg]],"")</f>
        <v/>
      </c>
      <c r="J43" s="240"/>
      <c r="K43" s="364"/>
      <c r="L43" s="364"/>
      <c r="M43" s="365"/>
      <c r="N43" s="243"/>
      <c r="O43" s="243"/>
      <c r="P43" s="244"/>
      <c r="Q43" s="243">
        <f>+Sklop15[[#This Row],[cena/enota brez DDV v EUR]]*Sklop15[[#This Row],[Stopnja DDV (%)]]</f>
        <v>0</v>
      </c>
      <c r="R43" s="243">
        <f>+Sklop15[[#This Row],[cena/enota brez DDV v EUR]]+Sklop15[[#This Row],[Davek (EUR)]]</f>
        <v>0</v>
      </c>
      <c r="S43" s="243">
        <f>+Sklop15[[#This Row],[cena/enota brez DDV v EUR]]*Sklop15[[#This Row],[Okvirna količina]]</f>
        <v>0</v>
      </c>
      <c r="T43" s="243">
        <f>+Sklop15[[#This Row],[Končna cena/enoto mere (EUR) z DDV]]*Sklop15[[#This Row],[Okvirna količina]]</f>
        <v>0</v>
      </c>
      <c r="U43" s="110"/>
    </row>
    <row r="44" spans="1:21" s="245" customFormat="1" ht="12">
      <c r="A44" s="149" t="s">
        <v>31</v>
      </c>
      <c r="B44" s="148" t="s">
        <v>804</v>
      </c>
      <c r="C44" s="149">
        <v>500</v>
      </c>
      <c r="D44" s="149" t="s">
        <v>158</v>
      </c>
      <c r="E44" s="118"/>
      <c r="F44" s="260">
        <v>10</v>
      </c>
      <c r="G44" s="238" t="s">
        <v>0</v>
      </c>
      <c r="H44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4" s="167" t="str">
        <f>IF(Sklop15[[#This Row],[ZAHTEVANA SHEMA KAKOVOSTI]]&lt;&gt;"",Sklop15[[#This Row],[Preračunana masa/volumen/kos na enoto kg]],"")</f>
        <v/>
      </c>
      <c r="J44" s="309"/>
      <c r="K44" s="310"/>
      <c r="L44" s="310"/>
      <c r="M44" s="311"/>
      <c r="N44" s="314"/>
      <c r="O44" s="314"/>
      <c r="P44" s="340"/>
      <c r="Q44" s="314">
        <f>+Sklop15[[#This Row],[cena/enota brez DDV v EUR]]*Sklop15[[#This Row],[Stopnja DDV (%)]]</f>
        <v>0</v>
      </c>
      <c r="R44" s="314">
        <f>+Sklop15[[#This Row],[cena/enota brez DDV v EUR]]+Sklop15[[#This Row],[Davek (EUR)]]</f>
        <v>0</v>
      </c>
      <c r="S44" s="314">
        <f>+Sklop15[[#This Row],[cena/enota brez DDV v EUR]]*Sklop15[[#This Row],[Okvirna količina]]</f>
        <v>0</v>
      </c>
      <c r="T44" s="314">
        <f>+Sklop15[[#This Row],[Končna cena/enoto mere (EUR) z DDV]]*Sklop15[[#This Row],[Okvirna količina]]</f>
        <v>0</v>
      </c>
      <c r="U44" s="217"/>
    </row>
    <row r="45" spans="1:21" s="500" customFormat="1" ht="12">
      <c r="A45" s="149" t="s">
        <v>32</v>
      </c>
      <c r="B45" s="166" t="s">
        <v>806</v>
      </c>
      <c r="C45" s="149">
        <v>250</v>
      </c>
      <c r="D45" s="149" t="s">
        <v>158</v>
      </c>
      <c r="E45" s="118"/>
      <c r="F45" s="260">
        <v>20</v>
      </c>
      <c r="G45" s="238" t="s">
        <v>0</v>
      </c>
      <c r="H45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5" s="239" t="str">
        <f>IF(Sklop15[[#This Row],[ZAHTEVANA SHEMA KAKOVOSTI]]&lt;&gt;"",Sklop15[[#This Row],[Preračunana masa/volumen/kos na enoto kg]],"")</f>
        <v/>
      </c>
      <c r="J45" s="240"/>
      <c r="K45" s="364"/>
      <c r="L45" s="364"/>
      <c r="M45" s="365"/>
      <c r="N45" s="243"/>
      <c r="O45" s="243"/>
      <c r="P45" s="244"/>
      <c r="Q45" s="243">
        <f>+Sklop15[[#This Row],[cena/enota brez DDV v EUR]]*Sklop15[[#This Row],[Stopnja DDV (%)]]</f>
        <v>0</v>
      </c>
      <c r="R45" s="243">
        <f>+Sklop15[[#This Row],[cena/enota brez DDV v EUR]]+Sklop15[[#This Row],[Davek (EUR)]]</f>
        <v>0</v>
      </c>
      <c r="S45" s="243">
        <f>+Sklop15[[#This Row],[cena/enota brez DDV v EUR]]*Sklop15[[#This Row],[Okvirna količina]]</f>
        <v>0</v>
      </c>
      <c r="T45" s="243">
        <f>+Sklop15[[#This Row],[Končna cena/enoto mere (EUR) z DDV]]*Sklop15[[#This Row],[Okvirna količina]]</f>
        <v>0</v>
      </c>
      <c r="U45" s="110"/>
    </row>
    <row r="46" spans="1:21" s="245" customFormat="1" ht="12">
      <c r="A46" s="149" t="s">
        <v>33</v>
      </c>
      <c r="B46" s="148" t="s">
        <v>789</v>
      </c>
      <c r="C46" s="149">
        <v>500</v>
      </c>
      <c r="D46" s="149" t="s">
        <v>158</v>
      </c>
      <c r="E46" s="118"/>
      <c r="F46" s="260">
        <v>10</v>
      </c>
      <c r="G46" s="238" t="s">
        <v>0</v>
      </c>
      <c r="H46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6" s="239" t="str">
        <f>IF(Sklop15[[#This Row],[ZAHTEVANA SHEMA KAKOVOSTI]]&lt;&gt;"",Sklop15[[#This Row],[Preračunana masa/volumen/kos na enoto kg]],"")</f>
        <v/>
      </c>
      <c r="J46" s="240"/>
      <c r="K46" s="241"/>
      <c r="L46" s="241"/>
      <c r="M46" s="242"/>
      <c r="N46" s="243"/>
      <c r="O46" s="243"/>
      <c r="P46" s="244"/>
      <c r="Q46" s="243">
        <f>+Sklop15[[#This Row],[cena/enota brez DDV v EUR]]*Sklop15[[#This Row],[Stopnja DDV (%)]]</f>
        <v>0</v>
      </c>
      <c r="R46" s="243">
        <f>+Sklop15[[#This Row],[cena/enota brez DDV v EUR]]+Sklop15[[#This Row],[Davek (EUR)]]</f>
        <v>0</v>
      </c>
      <c r="S46" s="243">
        <f>+Sklop15[[#This Row],[cena/enota brez DDV v EUR]]*Sklop15[[#This Row],[Okvirna količina]]</f>
        <v>0</v>
      </c>
      <c r="T46" s="243">
        <f>+Sklop15[[#This Row],[Končna cena/enoto mere (EUR) z DDV]]*Sklop15[[#This Row],[Okvirna količina]]</f>
        <v>0</v>
      </c>
      <c r="U46" s="110"/>
    </row>
    <row r="47" spans="1:21" s="52" customFormat="1" ht="24">
      <c r="A47" s="149" t="s">
        <v>34</v>
      </c>
      <c r="B47" s="148" t="s">
        <v>1004</v>
      </c>
      <c r="C47" s="149">
        <v>50</v>
      </c>
      <c r="D47" s="149" t="s">
        <v>158</v>
      </c>
      <c r="E47" s="118" t="s">
        <v>443</v>
      </c>
      <c r="F47" s="372">
        <v>50</v>
      </c>
      <c r="G47" s="238" t="s">
        <v>0</v>
      </c>
      <c r="H4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47" s="373">
        <f>IF(Sklop15[[#This Row],[ZAHTEVANA SHEMA KAKOVOSTI]]&lt;&gt;"",Sklop15[[#This Row],[Preračunana masa/volumen/kos na enoto kg]],"")</f>
        <v>2.5</v>
      </c>
      <c r="J47" s="374"/>
      <c r="K47" s="375"/>
      <c r="L47" s="375"/>
      <c r="M47" s="78"/>
      <c r="N47" s="295"/>
      <c r="O47" s="295"/>
      <c r="P47" s="376"/>
      <c r="Q47" s="295">
        <f>+Sklop15[[#This Row],[cena/enota brez DDV v EUR]]*Sklop15[[#This Row],[Stopnja DDV (%)]]</f>
        <v>0</v>
      </c>
      <c r="R47" s="295">
        <f>+Sklop15[[#This Row],[cena/enota brez DDV v EUR]]+Sklop15[[#This Row],[Davek (EUR)]]</f>
        <v>0</v>
      </c>
      <c r="S47" s="295">
        <f>+Sklop15[[#This Row],[cena/enota brez DDV v EUR]]*Sklop15[[#This Row],[Okvirna količina]]</f>
        <v>0</v>
      </c>
      <c r="T47" s="295">
        <f>+Sklop15[[#This Row],[Končna cena/enoto mere (EUR) z DDV]]*Sklop15[[#This Row],[Okvirna količina]]</f>
        <v>0</v>
      </c>
      <c r="U47" s="171"/>
    </row>
    <row r="48" spans="1:21" s="245" customFormat="1" ht="12">
      <c r="A48" s="149" t="s">
        <v>35</v>
      </c>
      <c r="B48" s="177" t="s">
        <v>800</v>
      </c>
      <c r="C48" s="223">
        <v>1000</v>
      </c>
      <c r="D48" s="223" t="s">
        <v>158</v>
      </c>
      <c r="E48" s="224"/>
      <c r="F48" s="355">
        <v>20</v>
      </c>
      <c r="G48" s="238" t="s">
        <v>0</v>
      </c>
      <c r="H48" s="3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8" s="300" t="str">
        <f>IF(Sklop15[[#This Row],[ZAHTEVANA SHEMA KAKOVOSTI]]&lt;&gt;"",Sklop15[[#This Row],[Preračunana masa/volumen/kos na enoto kg]],"")</f>
        <v/>
      </c>
      <c r="J48" s="301"/>
      <c r="K48" s="302"/>
      <c r="L48" s="302"/>
      <c r="M48" s="303"/>
      <c r="N48" s="306"/>
      <c r="O48" s="306"/>
      <c r="P48" s="353"/>
      <c r="Q48" s="306">
        <f>+Sklop15[[#This Row],[cena/enota brez DDV v EUR]]*Sklop15[[#This Row],[Stopnja DDV (%)]]</f>
        <v>0</v>
      </c>
      <c r="R48" s="306">
        <f>+Sklop15[[#This Row],[cena/enota brez DDV v EUR]]+Sklop15[[#This Row],[Davek (EUR)]]</f>
        <v>0</v>
      </c>
      <c r="S48" s="306">
        <f>+Sklop15[[#This Row],[cena/enota brez DDV v EUR]]*Sklop15[[#This Row],[Okvirna količina]]</f>
        <v>0</v>
      </c>
      <c r="T48" s="306">
        <f>+Sklop15[[#This Row],[Končna cena/enoto mere (EUR) z DDV]]*Sklop15[[#This Row],[Okvirna količina]]</f>
        <v>0</v>
      </c>
      <c r="U48" s="217"/>
    </row>
    <row r="49" spans="1:21" s="245" customFormat="1" ht="12">
      <c r="A49" s="149" t="s">
        <v>36</v>
      </c>
      <c r="B49" s="148" t="s">
        <v>917</v>
      </c>
      <c r="C49" s="149">
        <v>50</v>
      </c>
      <c r="D49" s="149" t="s">
        <v>158</v>
      </c>
      <c r="E49" s="118"/>
      <c r="F49" s="372">
        <v>2</v>
      </c>
      <c r="G49" s="238" t="s">
        <v>0</v>
      </c>
      <c r="H49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</v>
      </c>
      <c r="I49" s="372" t="str">
        <f>IF(Sklop15[[#This Row],[ZAHTEVANA SHEMA KAKOVOSTI]]&lt;&gt;"",Sklop15[[#This Row],[Preračunana masa/volumen/kos na enoto kg]],"")</f>
        <v/>
      </c>
      <c r="J49" s="377"/>
      <c r="K49" s="378"/>
      <c r="L49" s="378"/>
      <c r="M49" s="149"/>
      <c r="N49" s="312"/>
      <c r="O49" s="312"/>
      <c r="P49" s="313"/>
      <c r="Q49" s="312">
        <f>+Sklop15[[#This Row],[cena/enota brez DDV v EUR]]*Sklop15[[#This Row],[Stopnja DDV (%)]]</f>
        <v>0</v>
      </c>
      <c r="R49" s="312">
        <f>+Sklop15[[#This Row],[cena/enota brez DDV v EUR]]+Sklop15[[#This Row],[Davek (EUR)]]</f>
        <v>0</v>
      </c>
      <c r="S49" s="312">
        <f>+Sklop15[[#This Row],[cena/enota brez DDV v EUR]]*Sklop15[[#This Row],[Okvirna količina]]</f>
        <v>0</v>
      </c>
      <c r="T49" s="312">
        <f>+Sklop15[[#This Row],[Končna cena/enoto mere (EUR) z DDV]]*Sklop15[[#This Row],[Okvirna količina]]</f>
        <v>0</v>
      </c>
      <c r="U49" s="217"/>
    </row>
    <row r="50" spans="1:21" s="236" customFormat="1" ht="12">
      <c r="A50" s="149" t="s">
        <v>37</v>
      </c>
      <c r="B50" s="148" t="s">
        <v>271</v>
      </c>
      <c r="C50" s="149">
        <v>500</v>
      </c>
      <c r="D50" s="149" t="s">
        <v>158</v>
      </c>
      <c r="E50" s="118"/>
      <c r="F50" s="372">
        <v>5</v>
      </c>
      <c r="G50" s="238" t="s">
        <v>0</v>
      </c>
      <c r="H5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50" s="372" t="str">
        <f>IF(Sklop15[[#This Row],[ZAHTEVANA SHEMA KAKOVOSTI]]&lt;&gt;"",Sklop15[[#This Row],[Preračunana masa/volumen/kos na enoto kg]],"")</f>
        <v/>
      </c>
      <c r="J50" s="377"/>
      <c r="K50" s="378"/>
      <c r="L50" s="378"/>
      <c r="M50" s="149"/>
      <c r="N50" s="312"/>
      <c r="O50" s="312"/>
      <c r="P50" s="313"/>
      <c r="Q50" s="312">
        <f>+Sklop15[[#This Row],[cena/enota brez DDV v EUR]]*Sklop15[[#This Row],[Stopnja DDV (%)]]</f>
        <v>0</v>
      </c>
      <c r="R50" s="312">
        <f>+Sklop15[[#This Row],[cena/enota brez DDV v EUR]]+Sklop15[[#This Row],[Davek (EUR)]]</f>
        <v>0</v>
      </c>
      <c r="S50" s="312">
        <f>+Sklop15[[#This Row],[cena/enota brez DDV v EUR]]*Sklop15[[#This Row],[Okvirna količina]]</f>
        <v>0</v>
      </c>
      <c r="T50" s="312">
        <f>+Sklop15[[#This Row],[Končna cena/enoto mere (EUR) z DDV]]*Sklop15[[#This Row],[Okvirna količina]]</f>
        <v>0</v>
      </c>
      <c r="U50" s="216"/>
    </row>
    <row r="51" spans="1:21" s="236" customFormat="1" ht="12">
      <c r="A51" s="149" t="s">
        <v>38</v>
      </c>
      <c r="B51" s="148" t="s">
        <v>477</v>
      </c>
      <c r="C51" s="149">
        <v>50</v>
      </c>
      <c r="D51" s="149" t="s">
        <v>158</v>
      </c>
      <c r="E51" s="118"/>
      <c r="F51" s="372">
        <v>10</v>
      </c>
      <c r="G51" s="238" t="s">
        <v>0</v>
      </c>
      <c r="H5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51" s="372" t="str">
        <f>IF(Sklop15[[#This Row],[ZAHTEVANA SHEMA KAKOVOSTI]]&lt;&gt;"",Sklop15[[#This Row],[Preračunana masa/volumen/kos na enoto kg]],"")</f>
        <v/>
      </c>
      <c r="J51" s="377"/>
      <c r="K51" s="378"/>
      <c r="L51" s="378"/>
      <c r="M51" s="149"/>
      <c r="N51" s="312"/>
      <c r="O51" s="312"/>
      <c r="P51" s="313"/>
      <c r="Q51" s="312">
        <f>+Sklop15[[#This Row],[cena/enota brez DDV v EUR]]*Sklop15[[#This Row],[Stopnja DDV (%)]]</f>
        <v>0</v>
      </c>
      <c r="R51" s="312">
        <f>+Sklop15[[#This Row],[cena/enota brez DDV v EUR]]+Sklop15[[#This Row],[Davek (EUR)]]</f>
        <v>0</v>
      </c>
      <c r="S51" s="312">
        <f>+Sklop15[[#This Row],[cena/enota brez DDV v EUR]]*Sklop15[[#This Row],[Okvirna količina]]</f>
        <v>0</v>
      </c>
      <c r="T51" s="312">
        <f>+Sklop15[[#This Row],[Končna cena/enoto mere (EUR) z DDV]]*Sklop15[[#This Row],[Okvirna količina]]</f>
        <v>0</v>
      </c>
      <c r="U51" s="216"/>
    </row>
    <row r="52" spans="1:21" s="52" customFormat="1" ht="12">
      <c r="A52" s="149" t="s">
        <v>39</v>
      </c>
      <c r="B52" s="166" t="s">
        <v>500</v>
      </c>
      <c r="C52" s="149">
        <v>30</v>
      </c>
      <c r="D52" s="149" t="s">
        <v>158</v>
      </c>
      <c r="E52" s="118"/>
      <c r="F52" s="372">
        <v>10</v>
      </c>
      <c r="G52" s="238" t="s">
        <v>0</v>
      </c>
      <c r="H5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</v>
      </c>
      <c r="I52" s="373" t="str">
        <f>IF(Sklop15[[#This Row],[ZAHTEVANA SHEMA KAKOVOSTI]]&lt;&gt;"",Sklop15[[#This Row],[Preračunana masa/volumen/kos na enoto kg]],"")</f>
        <v/>
      </c>
      <c r="J52" s="374"/>
      <c r="K52" s="379"/>
      <c r="L52" s="379"/>
      <c r="M52" s="365"/>
      <c r="N52" s="295"/>
      <c r="O52" s="295"/>
      <c r="P52" s="376"/>
      <c r="Q52" s="295">
        <f>+Sklop15[[#This Row],[cena/enota brez DDV v EUR]]*Sklop15[[#This Row],[Stopnja DDV (%)]]</f>
        <v>0</v>
      </c>
      <c r="R52" s="295">
        <f>+Sklop15[[#This Row],[cena/enota brez DDV v EUR]]+Sklop15[[#This Row],[Davek (EUR)]]</f>
        <v>0</v>
      </c>
      <c r="S52" s="295">
        <f>+Sklop15[[#This Row],[cena/enota brez DDV v EUR]]*Sklop15[[#This Row],[Okvirna količina]]</f>
        <v>0</v>
      </c>
      <c r="T52" s="295">
        <f>+Sklop15[[#This Row],[Končna cena/enoto mere (EUR) z DDV]]*Sklop15[[#This Row],[Okvirna količina]]</f>
        <v>0</v>
      </c>
      <c r="U52" s="171"/>
    </row>
    <row r="53" spans="1:21" s="245" customFormat="1" ht="12">
      <c r="A53" s="149" t="s">
        <v>40</v>
      </c>
      <c r="B53" s="148" t="s">
        <v>413</v>
      </c>
      <c r="C53" s="149">
        <v>1000</v>
      </c>
      <c r="D53" s="149" t="s">
        <v>158</v>
      </c>
      <c r="E53" s="118"/>
      <c r="F53" s="372">
        <v>5</v>
      </c>
      <c r="G53" s="238" t="s">
        <v>0</v>
      </c>
      <c r="H53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53" s="373" t="str">
        <f>IF(Sklop15[[#This Row],[ZAHTEVANA SHEMA KAKOVOSTI]]&lt;&gt;"",Sklop15[[#This Row],[Preračunana masa/volumen/kos na enoto kg]],"")</f>
        <v/>
      </c>
      <c r="J53" s="374"/>
      <c r="K53" s="375"/>
      <c r="L53" s="375"/>
      <c r="M53" s="78"/>
      <c r="N53" s="295"/>
      <c r="O53" s="295"/>
      <c r="P53" s="376"/>
      <c r="Q53" s="295">
        <f>+Sklop15[[#This Row],[cena/enota brez DDV v EUR]]*Sklop15[[#This Row],[Stopnja DDV (%)]]</f>
        <v>0</v>
      </c>
      <c r="R53" s="295">
        <f>+Sklop15[[#This Row],[cena/enota brez DDV v EUR]]+Sklop15[[#This Row],[Davek (EUR)]]</f>
        <v>0</v>
      </c>
      <c r="S53" s="295">
        <f>+Sklop15[[#This Row],[cena/enota brez DDV v EUR]]*Sklop15[[#This Row],[Okvirna količina]]</f>
        <v>0</v>
      </c>
      <c r="T53" s="295">
        <f>+Sklop15[[#This Row],[Končna cena/enoto mere (EUR) z DDV]]*Sklop15[[#This Row],[Okvirna količina]]</f>
        <v>0</v>
      </c>
      <c r="U53" s="110"/>
    </row>
    <row r="54" spans="1:21" s="52" customFormat="1" ht="12">
      <c r="A54" s="149" t="s">
        <v>41</v>
      </c>
      <c r="B54" s="166" t="s">
        <v>498</v>
      </c>
      <c r="C54" s="149">
        <v>1000</v>
      </c>
      <c r="D54" s="149" t="s">
        <v>158</v>
      </c>
      <c r="E54" s="118"/>
      <c r="F54" s="372">
        <v>4</v>
      </c>
      <c r="G54" s="238" t="s">
        <v>0</v>
      </c>
      <c r="H54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54" s="372" t="str">
        <f>IF(Sklop15[[#This Row],[ZAHTEVANA SHEMA KAKOVOSTI]]&lt;&gt;"",Sklop15[[#This Row],[Preračunana masa/volumen/kos na enoto kg]],"")</f>
        <v/>
      </c>
      <c r="J54" s="377"/>
      <c r="K54" s="380"/>
      <c r="L54" s="380"/>
      <c r="M54" s="311"/>
      <c r="N54" s="312"/>
      <c r="O54" s="312"/>
      <c r="P54" s="313"/>
      <c r="Q54" s="312">
        <f>+Sklop15[[#This Row],[cena/enota brez DDV v EUR]]*Sklop15[[#This Row],[Stopnja DDV (%)]]</f>
        <v>0</v>
      </c>
      <c r="R54" s="312">
        <f>+Sklop15[[#This Row],[cena/enota brez DDV v EUR]]+Sklop15[[#This Row],[Davek (EUR)]]</f>
        <v>0</v>
      </c>
      <c r="S54" s="312">
        <f>+Sklop15[[#This Row],[cena/enota brez DDV v EUR]]*Sklop15[[#This Row],[Okvirna količina]]</f>
        <v>0</v>
      </c>
      <c r="T54" s="312">
        <f>+Sklop15[[#This Row],[Končna cena/enoto mere (EUR) z DDV]]*Sklop15[[#This Row],[Okvirna količina]]</f>
        <v>0</v>
      </c>
      <c r="U54" s="247"/>
    </row>
    <row r="55" spans="1:21" s="52" customFormat="1" ht="12">
      <c r="A55" s="149" t="s">
        <v>42</v>
      </c>
      <c r="B55" s="166" t="s">
        <v>497</v>
      </c>
      <c r="C55" s="149">
        <v>50</v>
      </c>
      <c r="D55" s="149" t="s">
        <v>158</v>
      </c>
      <c r="E55" s="118"/>
      <c r="F55" s="372">
        <v>10</v>
      </c>
      <c r="G55" s="238" t="s">
        <v>0</v>
      </c>
      <c r="H5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55" s="373" t="str">
        <f>IF(Sklop15[[#This Row],[ZAHTEVANA SHEMA KAKOVOSTI]]&lt;&gt;"",Sklop15[[#This Row],[Preračunana masa/volumen/kos na enoto kg]],"")</f>
        <v/>
      </c>
      <c r="J55" s="374"/>
      <c r="K55" s="379"/>
      <c r="L55" s="379"/>
      <c r="M55" s="365"/>
      <c r="N55" s="295"/>
      <c r="O55" s="295"/>
      <c r="P55" s="376"/>
      <c r="Q55" s="295">
        <f>+Sklop15[[#This Row],[cena/enota brez DDV v EUR]]*Sklop15[[#This Row],[Stopnja DDV (%)]]</f>
        <v>0</v>
      </c>
      <c r="R55" s="295">
        <f>+Sklop15[[#This Row],[cena/enota brez DDV v EUR]]+Sklop15[[#This Row],[Davek (EUR)]]</f>
        <v>0</v>
      </c>
      <c r="S55" s="295">
        <f>+Sklop15[[#This Row],[cena/enota brez DDV v EUR]]*Sklop15[[#This Row],[Okvirna količina]]</f>
        <v>0</v>
      </c>
      <c r="T55" s="295">
        <f>+Sklop15[[#This Row],[Končna cena/enoto mere (EUR) z DDV]]*Sklop15[[#This Row],[Okvirna količina]]</f>
        <v>0</v>
      </c>
      <c r="U55" s="237"/>
    </row>
    <row r="56" spans="1:21" s="236" customFormat="1" ht="12">
      <c r="A56" s="149" t="s">
        <v>43</v>
      </c>
      <c r="B56" s="148" t="s">
        <v>411</v>
      </c>
      <c r="C56" s="149">
        <v>1000</v>
      </c>
      <c r="D56" s="149" t="s">
        <v>158</v>
      </c>
      <c r="E56" s="118"/>
      <c r="F56" s="372">
        <v>2</v>
      </c>
      <c r="G56" s="238" t="s">
        <v>0</v>
      </c>
      <c r="H5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56" s="373" t="str">
        <f>IF(Sklop15[[#This Row],[ZAHTEVANA SHEMA KAKOVOSTI]]&lt;&gt;"",Sklop15[[#This Row],[Preračunana masa/volumen/kos na enoto kg]],"")</f>
        <v/>
      </c>
      <c r="J56" s="374"/>
      <c r="K56" s="375"/>
      <c r="L56" s="375"/>
      <c r="M56" s="78"/>
      <c r="N56" s="295"/>
      <c r="O56" s="295"/>
      <c r="P56" s="376"/>
      <c r="Q56" s="295">
        <f>+Sklop15[[#This Row],[cena/enota brez DDV v EUR]]*Sklop15[[#This Row],[Stopnja DDV (%)]]</f>
        <v>0</v>
      </c>
      <c r="R56" s="295">
        <f>+Sklop15[[#This Row],[cena/enota brez DDV v EUR]]+Sklop15[[#This Row],[Davek (EUR)]]</f>
        <v>0</v>
      </c>
      <c r="S56" s="295">
        <f>+Sklop15[[#This Row],[cena/enota brez DDV v EUR]]*Sklop15[[#This Row],[Okvirna količina]]</f>
        <v>0</v>
      </c>
      <c r="T56" s="295">
        <f>+Sklop15[[#This Row],[Končna cena/enoto mere (EUR) z DDV]]*Sklop15[[#This Row],[Okvirna količina]]</f>
        <v>0</v>
      </c>
      <c r="U56" s="171"/>
    </row>
    <row r="57" spans="1:21" s="245" customFormat="1" ht="12">
      <c r="A57" s="149" t="s">
        <v>44</v>
      </c>
      <c r="B57" s="148" t="s">
        <v>807</v>
      </c>
      <c r="C57" s="149">
        <v>50</v>
      </c>
      <c r="D57" s="149" t="s">
        <v>158</v>
      </c>
      <c r="E57" s="118"/>
      <c r="F57" s="372">
        <v>5</v>
      </c>
      <c r="G57" s="238" t="s">
        <v>0</v>
      </c>
      <c r="H5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57" s="373" t="str">
        <f>IF(Sklop15[[#This Row],[ZAHTEVANA SHEMA KAKOVOSTI]]&lt;&gt;"",Sklop15[[#This Row],[Preračunana masa/volumen/kos na enoto kg]],"")</f>
        <v/>
      </c>
      <c r="J57" s="374"/>
      <c r="K57" s="375"/>
      <c r="L57" s="375"/>
      <c r="M57" s="78"/>
      <c r="N57" s="295"/>
      <c r="O57" s="295"/>
      <c r="P57" s="376"/>
      <c r="Q57" s="295">
        <f>+Sklop15[[#This Row],[cena/enota brez DDV v EUR]]*Sklop15[[#This Row],[Stopnja DDV (%)]]</f>
        <v>0</v>
      </c>
      <c r="R57" s="295">
        <f>+Sklop15[[#This Row],[cena/enota brez DDV v EUR]]+Sklop15[[#This Row],[Davek (EUR)]]</f>
        <v>0</v>
      </c>
      <c r="S57" s="295">
        <f>+Sklop15[[#This Row],[cena/enota brez DDV v EUR]]*Sklop15[[#This Row],[Okvirna količina]]</f>
        <v>0</v>
      </c>
      <c r="T57" s="295">
        <f>+Sklop15[[#This Row],[Končna cena/enoto mere (EUR) z DDV]]*Sklop15[[#This Row],[Okvirna količina]]</f>
        <v>0</v>
      </c>
      <c r="U57" s="110"/>
    </row>
    <row r="58" spans="1:21" s="245" customFormat="1" ht="12">
      <c r="A58" s="149" t="s">
        <v>49</v>
      </c>
      <c r="B58" s="148" t="s">
        <v>416</v>
      </c>
      <c r="C58" s="149">
        <v>1000</v>
      </c>
      <c r="D58" s="149" t="s">
        <v>158</v>
      </c>
      <c r="E58" s="118"/>
      <c r="F58" s="372">
        <v>5</v>
      </c>
      <c r="G58" s="238" t="s">
        <v>0</v>
      </c>
      <c r="H5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58" s="373" t="str">
        <f>IF(Sklop15[[#This Row],[ZAHTEVANA SHEMA KAKOVOSTI]]&lt;&gt;"",Sklop15[[#This Row],[Preračunana masa/volumen/kos na enoto kg]],"")</f>
        <v/>
      </c>
      <c r="J58" s="374"/>
      <c r="K58" s="375"/>
      <c r="L58" s="375"/>
      <c r="M58" s="78"/>
      <c r="N58" s="295"/>
      <c r="O58" s="295"/>
      <c r="P58" s="376"/>
      <c r="Q58" s="295">
        <f>+Sklop15[[#This Row],[cena/enota brez DDV v EUR]]*Sklop15[[#This Row],[Stopnja DDV (%)]]</f>
        <v>0</v>
      </c>
      <c r="R58" s="295">
        <f>+Sklop15[[#This Row],[cena/enota brez DDV v EUR]]+Sklop15[[#This Row],[Davek (EUR)]]</f>
        <v>0</v>
      </c>
      <c r="S58" s="295">
        <f>+Sklop15[[#This Row],[cena/enota brez DDV v EUR]]*Sklop15[[#This Row],[Okvirna količina]]</f>
        <v>0</v>
      </c>
      <c r="T58" s="295">
        <f>+Sklop15[[#This Row],[Končna cena/enoto mere (EUR) z DDV]]*Sklop15[[#This Row],[Okvirna količina]]</f>
        <v>0</v>
      </c>
      <c r="U58" s="110"/>
    </row>
    <row r="59" spans="1:21" s="245" customFormat="1" ht="12">
      <c r="A59" s="149" t="s">
        <v>45</v>
      </c>
      <c r="B59" s="166" t="s">
        <v>798</v>
      </c>
      <c r="C59" s="149">
        <v>50</v>
      </c>
      <c r="D59" s="149" t="s">
        <v>158</v>
      </c>
      <c r="E59" s="118"/>
      <c r="F59" s="372">
        <v>20</v>
      </c>
      <c r="G59" s="238" t="s">
        <v>0</v>
      </c>
      <c r="H59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59" s="373" t="str">
        <f>IF(Sklop15[[#This Row],[ZAHTEVANA SHEMA KAKOVOSTI]]&lt;&gt;"",Sklop15[[#This Row],[Preračunana masa/volumen/kos na enoto kg]],"")</f>
        <v/>
      </c>
      <c r="J59" s="374"/>
      <c r="K59" s="379"/>
      <c r="L59" s="379"/>
      <c r="M59" s="365"/>
      <c r="N59" s="295"/>
      <c r="O59" s="295"/>
      <c r="P59" s="376"/>
      <c r="Q59" s="295">
        <f>+Sklop15[[#This Row],[cena/enota brez DDV v EUR]]*Sklop15[[#This Row],[Stopnja DDV (%)]]</f>
        <v>0</v>
      </c>
      <c r="R59" s="295">
        <f>+Sklop15[[#This Row],[cena/enota brez DDV v EUR]]+Sklop15[[#This Row],[Davek (EUR)]]</f>
        <v>0</v>
      </c>
      <c r="S59" s="295">
        <f>+Sklop15[[#This Row],[cena/enota brez DDV v EUR]]*Sklop15[[#This Row],[Okvirna količina]]</f>
        <v>0</v>
      </c>
      <c r="T59" s="295">
        <f>+Sklop15[[#This Row],[Končna cena/enoto mere (EUR) z DDV]]*Sklop15[[#This Row],[Okvirna količina]]</f>
        <v>0</v>
      </c>
      <c r="U59" s="110"/>
    </row>
    <row r="60" spans="1:21" s="245" customFormat="1" ht="12">
      <c r="A60" s="149" t="s">
        <v>46</v>
      </c>
      <c r="B60" s="166" t="s">
        <v>501</v>
      </c>
      <c r="C60" s="149">
        <v>40</v>
      </c>
      <c r="D60" s="149" t="s">
        <v>158</v>
      </c>
      <c r="E60" s="118"/>
      <c r="F60" s="372">
        <v>20</v>
      </c>
      <c r="G60" s="238" t="s">
        <v>0</v>
      </c>
      <c r="H6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</v>
      </c>
      <c r="I60" s="373" t="str">
        <f>IF(Sklop15[[#This Row],[ZAHTEVANA SHEMA KAKOVOSTI]]&lt;&gt;"",Sklop15[[#This Row],[Preračunana masa/volumen/kos na enoto kg]],"")</f>
        <v/>
      </c>
      <c r="J60" s="374"/>
      <c r="K60" s="379"/>
      <c r="L60" s="379"/>
      <c r="M60" s="365"/>
      <c r="N60" s="295"/>
      <c r="O60" s="295"/>
      <c r="P60" s="376"/>
      <c r="Q60" s="295">
        <f>+Sklop15[[#This Row],[cena/enota brez DDV v EUR]]*Sklop15[[#This Row],[Stopnja DDV (%)]]</f>
        <v>0</v>
      </c>
      <c r="R60" s="295">
        <f>+Sklop15[[#This Row],[cena/enota brez DDV v EUR]]+Sklop15[[#This Row],[Davek (EUR)]]</f>
        <v>0</v>
      </c>
      <c r="S60" s="295">
        <f>+Sklop15[[#This Row],[cena/enota brez DDV v EUR]]*Sklop15[[#This Row],[Okvirna količina]]</f>
        <v>0</v>
      </c>
      <c r="T60" s="295">
        <f>+Sklop15[[#This Row],[Končna cena/enoto mere (EUR) z DDV]]*Sklop15[[#This Row],[Okvirna količina]]</f>
        <v>0</v>
      </c>
      <c r="U60" s="110"/>
    </row>
    <row r="61" spans="1:21" s="245" customFormat="1" ht="12">
      <c r="A61" s="149" t="s">
        <v>50</v>
      </c>
      <c r="B61" s="148" t="s">
        <v>478</v>
      </c>
      <c r="C61" s="149">
        <v>50</v>
      </c>
      <c r="D61" s="149" t="s">
        <v>158</v>
      </c>
      <c r="E61" s="118"/>
      <c r="F61" s="372">
        <v>20</v>
      </c>
      <c r="G61" s="238" t="s">
        <v>0</v>
      </c>
      <c r="H6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61" s="372" t="str">
        <f>IF(Sklop15[[#This Row],[ZAHTEVANA SHEMA KAKOVOSTI]]&lt;&gt;"",Sklop15[[#This Row],[Preračunana masa/volumen/kos na enoto kg]],"")</f>
        <v/>
      </c>
      <c r="J61" s="377"/>
      <c r="K61" s="378"/>
      <c r="L61" s="378"/>
      <c r="M61" s="149"/>
      <c r="N61" s="312"/>
      <c r="O61" s="312"/>
      <c r="P61" s="313"/>
      <c r="Q61" s="312">
        <f>+Sklop15[[#This Row],[cena/enota brez DDV v EUR]]*Sklop15[[#This Row],[Stopnja DDV (%)]]</f>
        <v>0</v>
      </c>
      <c r="R61" s="312">
        <f>+Sklop15[[#This Row],[cena/enota brez DDV v EUR]]+Sklop15[[#This Row],[Davek (EUR)]]</f>
        <v>0</v>
      </c>
      <c r="S61" s="312">
        <f>+Sklop15[[#This Row],[cena/enota brez DDV v EUR]]*Sklop15[[#This Row],[Okvirna količina]]</f>
        <v>0</v>
      </c>
      <c r="T61" s="312">
        <f>+Sklop15[[#This Row],[Končna cena/enoto mere (EUR) z DDV]]*Sklop15[[#This Row],[Okvirna količina]]</f>
        <v>0</v>
      </c>
      <c r="U61" s="217"/>
    </row>
    <row r="62" spans="1:21" s="245" customFormat="1" ht="12">
      <c r="A62" s="149" t="s">
        <v>51</v>
      </c>
      <c r="B62" s="148" t="s">
        <v>412</v>
      </c>
      <c r="C62" s="149">
        <v>1000</v>
      </c>
      <c r="D62" s="149" t="s">
        <v>158</v>
      </c>
      <c r="E62" s="118"/>
      <c r="F62" s="372">
        <v>10</v>
      </c>
      <c r="G62" s="238" t="s">
        <v>0</v>
      </c>
      <c r="H6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62" s="373" t="str">
        <f>IF(Sklop15[[#This Row],[ZAHTEVANA SHEMA KAKOVOSTI]]&lt;&gt;"",Sklop15[[#This Row],[Preračunana masa/volumen/kos na enoto kg]],"")</f>
        <v/>
      </c>
      <c r="J62" s="374"/>
      <c r="K62" s="375"/>
      <c r="L62" s="375"/>
      <c r="M62" s="78"/>
      <c r="N62" s="295"/>
      <c r="O62" s="295"/>
      <c r="P62" s="376"/>
      <c r="Q62" s="295">
        <f>+Sklop15[[#This Row],[cena/enota brez DDV v EUR]]*Sklop15[[#This Row],[Stopnja DDV (%)]]</f>
        <v>0</v>
      </c>
      <c r="R62" s="295">
        <f>+Sklop15[[#This Row],[cena/enota brez DDV v EUR]]+Sklop15[[#This Row],[Davek (EUR)]]</f>
        <v>0</v>
      </c>
      <c r="S62" s="295">
        <f>+Sklop15[[#This Row],[cena/enota brez DDV v EUR]]*Sklop15[[#This Row],[Okvirna količina]]</f>
        <v>0</v>
      </c>
      <c r="T62" s="295">
        <f>+Sklop15[[#This Row],[Končna cena/enoto mere (EUR) z DDV]]*Sklop15[[#This Row],[Okvirna količina]]</f>
        <v>0</v>
      </c>
      <c r="U62" s="110"/>
    </row>
    <row r="63" spans="1:21" s="236" customFormat="1" ht="12">
      <c r="A63" s="149" t="s">
        <v>47</v>
      </c>
      <c r="B63" s="148" t="s">
        <v>479</v>
      </c>
      <c r="C63" s="149">
        <v>50</v>
      </c>
      <c r="D63" s="149" t="s">
        <v>158</v>
      </c>
      <c r="E63" s="118"/>
      <c r="F63" s="372">
        <v>10</v>
      </c>
      <c r="G63" s="238" t="s">
        <v>0</v>
      </c>
      <c r="H63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63" s="373" t="str">
        <f>IF(Sklop15[[#This Row],[ZAHTEVANA SHEMA KAKOVOSTI]]&lt;&gt;"",Sklop15[[#This Row],[Preračunana masa/volumen/kos na enoto kg]],"")</f>
        <v/>
      </c>
      <c r="J63" s="374"/>
      <c r="K63" s="375"/>
      <c r="L63" s="375"/>
      <c r="M63" s="78"/>
      <c r="N63" s="295"/>
      <c r="O63" s="295"/>
      <c r="P63" s="376"/>
      <c r="Q63" s="295">
        <f>+Sklop15[[#This Row],[cena/enota brez DDV v EUR]]*Sklop15[[#This Row],[Stopnja DDV (%)]]</f>
        <v>0</v>
      </c>
      <c r="R63" s="295">
        <f>+Sklop15[[#This Row],[cena/enota brez DDV v EUR]]+Sklop15[[#This Row],[Davek (EUR)]]</f>
        <v>0</v>
      </c>
      <c r="S63" s="295">
        <f>+Sklop15[[#This Row],[cena/enota brez DDV v EUR]]*Sklop15[[#This Row],[Okvirna količina]]</f>
        <v>0</v>
      </c>
      <c r="T63" s="295">
        <f>+Sklop15[[#This Row],[Končna cena/enoto mere (EUR) z DDV]]*Sklop15[[#This Row],[Okvirna količina]]</f>
        <v>0</v>
      </c>
      <c r="U63" s="171"/>
    </row>
    <row r="64" spans="1:21" s="245" customFormat="1" ht="12">
      <c r="A64" s="149" t="s">
        <v>52</v>
      </c>
      <c r="B64" s="148" t="s">
        <v>791</v>
      </c>
      <c r="C64" s="149">
        <v>45</v>
      </c>
      <c r="D64" s="149" t="s">
        <v>158</v>
      </c>
      <c r="E64" s="118"/>
      <c r="F64" s="372">
        <v>20</v>
      </c>
      <c r="G64" s="238" t="s">
        <v>0</v>
      </c>
      <c r="H64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0.89999999999999991</v>
      </c>
      <c r="I64" s="373" t="str">
        <f>IF(Sklop15[[#This Row],[ZAHTEVANA SHEMA KAKOVOSTI]]&lt;&gt;"",Sklop15[[#This Row],[Preračunana masa/volumen/kos na enoto kg]],"")</f>
        <v/>
      </c>
      <c r="J64" s="374"/>
      <c r="K64" s="375"/>
      <c r="L64" s="375"/>
      <c r="M64" s="78"/>
      <c r="N64" s="295"/>
      <c r="O64" s="295"/>
      <c r="P64" s="376"/>
      <c r="Q64" s="295">
        <f>+Sklop15[[#This Row],[cena/enota brez DDV v EUR]]*Sklop15[[#This Row],[Stopnja DDV (%)]]</f>
        <v>0</v>
      </c>
      <c r="R64" s="295">
        <f>+Sklop15[[#This Row],[cena/enota brez DDV v EUR]]+Sklop15[[#This Row],[Davek (EUR)]]</f>
        <v>0</v>
      </c>
      <c r="S64" s="295">
        <f>+Sklop15[[#This Row],[cena/enota brez DDV v EUR]]*Sklop15[[#This Row],[Okvirna količina]]</f>
        <v>0</v>
      </c>
      <c r="T64" s="295">
        <f>+Sklop15[[#This Row],[Končna cena/enoto mere (EUR) z DDV]]*Sklop15[[#This Row],[Okvirna količina]]</f>
        <v>0</v>
      </c>
      <c r="U64" s="110"/>
    </row>
    <row r="65" spans="1:21" s="245" customFormat="1" ht="12">
      <c r="A65" s="149" t="s">
        <v>48</v>
      </c>
      <c r="B65" s="148" t="s">
        <v>790</v>
      </c>
      <c r="C65" s="149">
        <v>1000</v>
      </c>
      <c r="D65" s="149" t="s">
        <v>158</v>
      </c>
      <c r="E65" s="118"/>
      <c r="F65" s="372">
        <v>5</v>
      </c>
      <c r="G65" s="238" t="s">
        <v>0</v>
      </c>
      <c r="H6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65" s="373" t="str">
        <f>IF(Sklop15[[#This Row],[ZAHTEVANA SHEMA KAKOVOSTI]]&lt;&gt;"",Sklop15[[#This Row],[Preračunana masa/volumen/kos na enoto kg]],"")</f>
        <v/>
      </c>
      <c r="J65" s="374"/>
      <c r="K65" s="375"/>
      <c r="L65" s="375"/>
      <c r="M65" s="78"/>
      <c r="N65" s="295"/>
      <c r="O65" s="295"/>
      <c r="P65" s="376"/>
      <c r="Q65" s="295">
        <f>+Sklop15[[#This Row],[cena/enota brez DDV v EUR]]*Sklop15[[#This Row],[Stopnja DDV (%)]]</f>
        <v>0</v>
      </c>
      <c r="R65" s="295">
        <f>+Sklop15[[#This Row],[cena/enota brez DDV v EUR]]+Sklop15[[#This Row],[Davek (EUR)]]</f>
        <v>0</v>
      </c>
      <c r="S65" s="295">
        <f>+Sklop15[[#This Row],[cena/enota brez DDV v EUR]]*Sklop15[[#This Row],[Okvirna količina]]</f>
        <v>0</v>
      </c>
      <c r="T65" s="295">
        <f>+Sklop15[[#This Row],[Končna cena/enoto mere (EUR) z DDV]]*Sklop15[[#This Row],[Okvirna količina]]</f>
        <v>0</v>
      </c>
      <c r="U65" s="110"/>
    </row>
    <row r="66" spans="1:21" s="245" customFormat="1" ht="24">
      <c r="A66" s="591" t="s">
        <v>53</v>
      </c>
      <c r="B66" s="564" t="s">
        <v>414</v>
      </c>
      <c r="C66" s="565" t="s">
        <v>1010</v>
      </c>
      <c r="D66" s="149"/>
      <c r="E66" s="118"/>
      <c r="F66" s="372"/>
      <c r="G66" s="238"/>
      <c r="H6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66" s="373" t="str">
        <f>IF(Sklop15[[#This Row],[ZAHTEVANA SHEMA KAKOVOSTI]]&lt;&gt;"",Sklop15[[#This Row],[Preračunana masa/volumen/kos na enoto kg]],"")</f>
        <v/>
      </c>
      <c r="J66" s="374"/>
      <c r="K66" s="375"/>
      <c r="L66" s="375"/>
      <c r="M66" s="78"/>
      <c r="N66" s="295"/>
      <c r="O66" s="295"/>
      <c r="P66" s="376"/>
      <c r="Q66" s="295">
        <f>+Sklop15[[#This Row],[cena/enota brez DDV v EUR]]*Sklop15[[#This Row],[Stopnja DDV (%)]]</f>
        <v>0</v>
      </c>
      <c r="R66" s="295">
        <f>+Sklop15[[#This Row],[cena/enota brez DDV v EUR]]+Sklop15[[#This Row],[Davek (EUR)]]</f>
        <v>0</v>
      </c>
      <c r="S66" s="295">
        <f>+Sklop15[[#This Row],[cena/enota brez DDV v EUR]]*Sklop15[[#This Row],[Okvirna količina]]</f>
        <v>0</v>
      </c>
      <c r="T66" s="295">
        <f>+Sklop15[[#This Row],[Končna cena/enoto mere (EUR) z DDV]]*Sklop15[[#This Row],[Okvirna količina]]</f>
        <v>0</v>
      </c>
      <c r="U66" s="110"/>
    </row>
    <row r="67" spans="1:21" s="245" customFormat="1" ht="12">
      <c r="A67" s="149" t="s">
        <v>54</v>
      </c>
      <c r="B67" s="148" t="s">
        <v>480</v>
      </c>
      <c r="C67" s="149">
        <v>50</v>
      </c>
      <c r="D67" s="149" t="s">
        <v>158</v>
      </c>
      <c r="E67" s="118"/>
      <c r="F67" s="372">
        <v>10</v>
      </c>
      <c r="G67" s="238" t="s">
        <v>0</v>
      </c>
      <c r="H6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67" s="372" t="str">
        <f>IF(Sklop15[[#This Row],[ZAHTEVANA SHEMA KAKOVOSTI]]&lt;&gt;"",Sklop15[[#This Row],[Preračunana masa/volumen/kos na enoto kg]],"")</f>
        <v/>
      </c>
      <c r="J67" s="377"/>
      <c r="K67" s="378"/>
      <c r="L67" s="378"/>
      <c r="M67" s="149"/>
      <c r="N67" s="312"/>
      <c r="O67" s="312"/>
      <c r="P67" s="313"/>
      <c r="Q67" s="312">
        <f>+Sklop15[[#This Row],[cena/enota brez DDV v EUR]]*Sklop15[[#This Row],[Stopnja DDV (%)]]</f>
        <v>0</v>
      </c>
      <c r="R67" s="312">
        <f>+Sklop15[[#This Row],[cena/enota brez DDV v EUR]]+Sklop15[[#This Row],[Davek (EUR)]]</f>
        <v>0</v>
      </c>
      <c r="S67" s="312">
        <f>+Sklop15[[#This Row],[cena/enota brez DDV v EUR]]*Sklop15[[#This Row],[Okvirna količina]]</f>
        <v>0</v>
      </c>
      <c r="T67" s="312">
        <f>+Sklop15[[#This Row],[Končna cena/enoto mere (EUR) z DDV]]*Sklop15[[#This Row],[Okvirna količina]]</f>
        <v>0</v>
      </c>
      <c r="U67" s="217"/>
    </row>
    <row r="68" spans="1:21" s="245" customFormat="1" ht="12">
      <c r="A68" s="149" t="s">
        <v>55</v>
      </c>
      <c r="B68" s="148" t="s">
        <v>504</v>
      </c>
      <c r="C68" s="149">
        <v>50</v>
      </c>
      <c r="D68" s="149" t="s">
        <v>158</v>
      </c>
      <c r="E68" s="118"/>
      <c r="F68" s="372">
        <v>10</v>
      </c>
      <c r="G68" s="238" t="s">
        <v>0</v>
      </c>
      <c r="H6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68" s="373" t="str">
        <f>IF(Sklop15[[#This Row],[ZAHTEVANA SHEMA KAKOVOSTI]]&lt;&gt;"",Sklop15[[#This Row],[Preračunana masa/volumen/kos na enoto kg]],"")</f>
        <v/>
      </c>
      <c r="J68" s="374"/>
      <c r="K68" s="379"/>
      <c r="L68" s="379"/>
      <c r="M68" s="365"/>
      <c r="N68" s="295"/>
      <c r="O68" s="295"/>
      <c r="P68" s="376"/>
      <c r="Q68" s="295">
        <f>+Sklop15[[#This Row],[cena/enota brez DDV v EUR]]*Sklop15[[#This Row],[Stopnja DDV (%)]]</f>
        <v>0</v>
      </c>
      <c r="R68" s="295">
        <f>+Sklop15[[#This Row],[cena/enota brez DDV v EUR]]+Sklop15[[#This Row],[Davek (EUR)]]</f>
        <v>0</v>
      </c>
      <c r="S68" s="295">
        <f>+Sklop15[[#This Row],[cena/enota brez DDV v EUR]]*Sklop15[[#This Row],[Okvirna količina]]</f>
        <v>0</v>
      </c>
      <c r="T68" s="295">
        <f>+Sklop15[[#This Row],[Končna cena/enoto mere (EUR) z DDV]]*Sklop15[[#This Row],[Okvirna količina]]</f>
        <v>0</v>
      </c>
      <c r="U68" s="110"/>
    </row>
    <row r="69" spans="1:21" s="245" customFormat="1" ht="12">
      <c r="A69" s="149" t="s">
        <v>56</v>
      </c>
      <c r="B69" s="148" t="s">
        <v>481</v>
      </c>
      <c r="C69" s="149">
        <v>50</v>
      </c>
      <c r="D69" s="149" t="s">
        <v>158</v>
      </c>
      <c r="E69" s="118"/>
      <c r="F69" s="372">
        <v>30</v>
      </c>
      <c r="G69" s="238" t="s">
        <v>0</v>
      </c>
      <c r="H69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69" s="373" t="str">
        <f>IF(Sklop15[[#This Row],[ZAHTEVANA SHEMA KAKOVOSTI]]&lt;&gt;"",Sklop15[[#This Row],[Preračunana masa/volumen/kos na enoto kg]],"")</f>
        <v/>
      </c>
      <c r="J69" s="374"/>
      <c r="K69" s="375"/>
      <c r="L69" s="375"/>
      <c r="M69" s="78"/>
      <c r="N69" s="295"/>
      <c r="O69" s="295"/>
      <c r="P69" s="376"/>
      <c r="Q69" s="295">
        <f>+Sklop15[[#This Row],[cena/enota brez DDV v EUR]]*Sklop15[[#This Row],[Stopnja DDV (%)]]</f>
        <v>0</v>
      </c>
      <c r="R69" s="295">
        <f>+Sklop15[[#This Row],[cena/enota brez DDV v EUR]]+Sklop15[[#This Row],[Davek (EUR)]]</f>
        <v>0</v>
      </c>
      <c r="S69" s="295">
        <f>+Sklop15[[#This Row],[cena/enota brez DDV v EUR]]*Sklop15[[#This Row],[Okvirna količina]]</f>
        <v>0</v>
      </c>
      <c r="T69" s="295">
        <f>+Sklop15[[#This Row],[Končna cena/enoto mere (EUR) z DDV]]*Sklop15[[#This Row],[Okvirna količina]]</f>
        <v>0</v>
      </c>
      <c r="U69" s="110"/>
    </row>
    <row r="70" spans="1:21" s="245" customFormat="1" ht="12">
      <c r="A70" s="149" t="s">
        <v>57</v>
      </c>
      <c r="B70" s="148" t="s">
        <v>415</v>
      </c>
      <c r="C70" s="149">
        <v>1000</v>
      </c>
      <c r="D70" s="149" t="s">
        <v>158</v>
      </c>
      <c r="E70" s="118"/>
      <c r="F70" s="372">
        <v>10</v>
      </c>
      <c r="G70" s="238" t="s">
        <v>0</v>
      </c>
      <c r="H7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70" s="373" t="str">
        <f>IF(Sklop15[[#This Row],[ZAHTEVANA SHEMA KAKOVOSTI]]&lt;&gt;"",Sklop15[[#This Row],[Preračunana masa/volumen/kos na enoto kg]],"")</f>
        <v/>
      </c>
      <c r="J70" s="374"/>
      <c r="K70" s="375"/>
      <c r="L70" s="375"/>
      <c r="M70" s="78"/>
      <c r="N70" s="295"/>
      <c r="O70" s="295"/>
      <c r="P70" s="376"/>
      <c r="Q70" s="295">
        <f>+Sklop15[[#This Row],[cena/enota brez DDV v EUR]]*Sklop15[[#This Row],[Stopnja DDV (%)]]</f>
        <v>0</v>
      </c>
      <c r="R70" s="295">
        <f>+Sklop15[[#This Row],[cena/enota brez DDV v EUR]]+Sklop15[[#This Row],[Davek (EUR)]]</f>
        <v>0</v>
      </c>
      <c r="S70" s="295">
        <f>+Sklop15[[#This Row],[cena/enota brez DDV v EUR]]*Sklop15[[#This Row],[Okvirna količina]]</f>
        <v>0</v>
      </c>
      <c r="T70" s="295">
        <f>+Sklop15[[#This Row],[Končna cena/enoto mere (EUR) z DDV]]*Sklop15[[#This Row],[Okvirna količina]]</f>
        <v>0</v>
      </c>
      <c r="U70" s="110"/>
    </row>
    <row r="71" spans="1:21" s="245" customFormat="1" ht="12">
      <c r="A71" s="149" t="s">
        <v>58</v>
      </c>
      <c r="B71" s="148" t="s">
        <v>453</v>
      </c>
      <c r="C71" s="149">
        <v>1000</v>
      </c>
      <c r="D71" s="149" t="s">
        <v>158</v>
      </c>
      <c r="E71" s="118"/>
      <c r="F71" s="372">
        <v>20</v>
      </c>
      <c r="G71" s="238" t="s">
        <v>0</v>
      </c>
      <c r="H7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71" s="373" t="str">
        <f>IF(Sklop15[[#This Row],[ZAHTEVANA SHEMA KAKOVOSTI]]&lt;&gt;"",Sklop15[[#This Row],[Preračunana masa/volumen/kos na enoto kg]],"")</f>
        <v/>
      </c>
      <c r="J71" s="374"/>
      <c r="K71" s="375"/>
      <c r="L71" s="375"/>
      <c r="M71" s="78"/>
      <c r="N71" s="295"/>
      <c r="O71" s="295"/>
      <c r="P71" s="376"/>
      <c r="Q71" s="295">
        <f>+Sklop15[[#This Row],[cena/enota brez DDV v EUR]]*Sklop15[[#This Row],[Stopnja DDV (%)]]</f>
        <v>0</v>
      </c>
      <c r="R71" s="295">
        <f>+Sklop15[[#This Row],[cena/enota brez DDV v EUR]]+Sklop15[[#This Row],[Davek (EUR)]]</f>
        <v>0</v>
      </c>
      <c r="S71" s="295">
        <f>+Sklop15[[#This Row],[cena/enota brez DDV v EUR]]*Sklop15[[#This Row],[Okvirna količina]]</f>
        <v>0</v>
      </c>
      <c r="T71" s="295">
        <f>+Sklop15[[#This Row],[Končna cena/enoto mere (EUR) z DDV]]*Sklop15[[#This Row],[Okvirna količina]]</f>
        <v>0</v>
      </c>
      <c r="U71" s="110"/>
    </row>
    <row r="72" spans="1:21" s="245" customFormat="1" ht="12">
      <c r="A72" s="149" t="s">
        <v>59</v>
      </c>
      <c r="B72" s="148" t="s">
        <v>482</v>
      </c>
      <c r="C72" s="149">
        <v>50</v>
      </c>
      <c r="D72" s="149" t="s">
        <v>158</v>
      </c>
      <c r="E72" s="118"/>
      <c r="F72" s="372">
        <v>5</v>
      </c>
      <c r="G72" s="238" t="s">
        <v>0</v>
      </c>
      <c r="H7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72" s="373" t="str">
        <f>IF(Sklop15[[#This Row],[ZAHTEVANA SHEMA KAKOVOSTI]]&lt;&gt;"",Sklop15[[#This Row],[Preračunana masa/volumen/kos na enoto kg]],"")</f>
        <v/>
      </c>
      <c r="J72" s="374"/>
      <c r="K72" s="375"/>
      <c r="L72" s="375"/>
      <c r="M72" s="78"/>
      <c r="N72" s="295"/>
      <c r="O72" s="295"/>
      <c r="P72" s="376"/>
      <c r="Q72" s="295">
        <f>+Sklop15[[#This Row],[cena/enota brez DDV v EUR]]*Sklop15[[#This Row],[Stopnja DDV (%)]]</f>
        <v>0</v>
      </c>
      <c r="R72" s="295">
        <f>+Sklop15[[#This Row],[cena/enota brez DDV v EUR]]+Sklop15[[#This Row],[Davek (EUR)]]</f>
        <v>0</v>
      </c>
      <c r="S72" s="295">
        <f>+Sklop15[[#This Row],[cena/enota brez DDV v EUR]]*Sklop15[[#This Row],[Okvirna količina]]</f>
        <v>0</v>
      </c>
      <c r="T72" s="295">
        <f>+Sklop15[[#This Row],[Končna cena/enoto mere (EUR) z DDV]]*Sklop15[[#This Row],[Okvirna količina]]</f>
        <v>0</v>
      </c>
      <c r="U72" s="110"/>
    </row>
    <row r="73" spans="1:21" s="245" customFormat="1" ht="12">
      <c r="A73" s="149" t="s">
        <v>60</v>
      </c>
      <c r="B73" s="148" t="s">
        <v>499</v>
      </c>
      <c r="C73" s="149">
        <v>20</v>
      </c>
      <c r="D73" s="149" t="s">
        <v>158</v>
      </c>
      <c r="E73" s="118"/>
      <c r="F73" s="372">
        <v>10</v>
      </c>
      <c r="G73" s="238" t="s">
        <v>0</v>
      </c>
      <c r="H73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</v>
      </c>
      <c r="I73" s="372" t="str">
        <f>IF(Sklop15[[#This Row],[ZAHTEVANA SHEMA KAKOVOSTI]]&lt;&gt;"",Sklop15[[#This Row],[Preračunana masa/volumen/kos na enoto kg]],"")</f>
        <v/>
      </c>
      <c r="J73" s="377"/>
      <c r="K73" s="380"/>
      <c r="L73" s="380"/>
      <c r="M73" s="311"/>
      <c r="N73" s="312"/>
      <c r="O73" s="312"/>
      <c r="P73" s="313"/>
      <c r="Q73" s="312">
        <f>+Sklop15[[#This Row],[cena/enota brez DDV v EUR]]*Sklop15[[#This Row],[Stopnja DDV (%)]]</f>
        <v>0</v>
      </c>
      <c r="R73" s="312">
        <f>+Sklop15[[#This Row],[cena/enota brez DDV v EUR]]+Sklop15[[#This Row],[Davek (EUR)]]</f>
        <v>0</v>
      </c>
      <c r="S73" s="312">
        <f>+Sklop15[[#This Row],[cena/enota brez DDV v EUR]]*Sklop15[[#This Row],[Okvirna količina]]</f>
        <v>0</v>
      </c>
      <c r="T73" s="312">
        <f>+Sklop15[[#This Row],[Končna cena/enoto mere (EUR) z DDV]]*Sklop15[[#This Row],[Okvirna količina]]</f>
        <v>0</v>
      </c>
      <c r="U73" s="217"/>
    </row>
    <row r="74" spans="1:21" s="245" customFormat="1" ht="12">
      <c r="A74" s="149" t="s">
        <v>61</v>
      </c>
      <c r="B74" s="148" t="s">
        <v>483</v>
      </c>
      <c r="C74" s="149">
        <v>20</v>
      </c>
      <c r="D74" s="149" t="s">
        <v>158</v>
      </c>
      <c r="E74" s="118"/>
      <c r="F74" s="372">
        <v>3</v>
      </c>
      <c r="G74" s="238" t="s">
        <v>0</v>
      </c>
      <c r="H74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0.06</v>
      </c>
      <c r="I74" s="373" t="str">
        <f>IF(Sklop15[[#This Row],[ZAHTEVANA SHEMA KAKOVOSTI]]&lt;&gt;"",Sklop15[[#This Row],[Preračunana masa/volumen/kos na enoto kg]],"")</f>
        <v/>
      </c>
      <c r="J74" s="374"/>
      <c r="K74" s="375"/>
      <c r="L74" s="375"/>
      <c r="M74" s="78"/>
      <c r="N74" s="295"/>
      <c r="O74" s="295"/>
      <c r="P74" s="376"/>
      <c r="Q74" s="295">
        <f>+Sklop15[[#This Row],[cena/enota brez DDV v EUR]]*Sklop15[[#This Row],[Stopnja DDV (%)]]</f>
        <v>0</v>
      </c>
      <c r="R74" s="295">
        <f>+Sklop15[[#This Row],[cena/enota brez DDV v EUR]]+Sklop15[[#This Row],[Davek (EUR)]]</f>
        <v>0</v>
      </c>
      <c r="S74" s="295">
        <f>+Sklop15[[#This Row],[cena/enota brez DDV v EUR]]*Sklop15[[#This Row],[Okvirna količina]]</f>
        <v>0</v>
      </c>
      <c r="T74" s="295">
        <f>+Sklop15[[#This Row],[Končna cena/enoto mere (EUR) z DDV]]*Sklop15[[#This Row],[Okvirna količina]]</f>
        <v>0</v>
      </c>
      <c r="U74" s="110"/>
    </row>
    <row r="75" spans="1:21" s="356" customFormat="1" ht="12">
      <c r="A75" s="149" t="s">
        <v>62</v>
      </c>
      <c r="B75" s="148" t="s">
        <v>484</v>
      </c>
      <c r="C75" s="149">
        <v>50</v>
      </c>
      <c r="D75" s="149" t="s">
        <v>158</v>
      </c>
      <c r="E75" s="118"/>
      <c r="F75" s="372">
        <v>5</v>
      </c>
      <c r="G75" s="238" t="s">
        <v>0</v>
      </c>
      <c r="H7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75" s="372" t="str">
        <f>IF(Sklop15[[#This Row],[ZAHTEVANA SHEMA KAKOVOSTI]]&lt;&gt;"",Sklop15[[#This Row],[Preračunana masa/volumen/kos na enoto kg]],"")</f>
        <v/>
      </c>
      <c r="J75" s="377"/>
      <c r="K75" s="378"/>
      <c r="L75" s="378"/>
      <c r="M75" s="149"/>
      <c r="N75" s="312"/>
      <c r="O75" s="312"/>
      <c r="P75" s="313"/>
      <c r="Q75" s="312">
        <f>+Sklop15[[#This Row],[cena/enota brez DDV v EUR]]*Sklop15[[#This Row],[Stopnja DDV (%)]]</f>
        <v>0</v>
      </c>
      <c r="R75" s="312">
        <f>+Sklop15[[#This Row],[cena/enota brez DDV v EUR]]+Sklop15[[#This Row],[Davek (EUR)]]</f>
        <v>0</v>
      </c>
      <c r="S75" s="312">
        <f>+Sklop15[[#This Row],[cena/enota brez DDV v EUR]]*Sklop15[[#This Row],[Okvirna količina]]</f>
        <v>0</v>
      </c>
      <c r="T75" s="312">
        <f>+Sklop15[[#This Row],[Končna cena/enoto mere (EUR) z DDV]]*Sklop15[[#This Row],[Okvirna količina]]</f>
        <v>0</v>
      </c>
      <c r="U75" s="217"/>
    </row>
    <row r="76" spans="1:21" s="245" customFormat="1" ht="12">
      <c r="A76" s="149" t="s">
        <v>63</v>
      </c>
      <c r="B76" s="148" t="s">
        <v>502</v>
      </c>
      <c r="C76" s="149">
        <v>30</v>
      </c>
      <c r="D76" s="149" t="s">
        <v>158</v>
      </c>
      <c r="E76" s="118"/>
      <c r="F76" s="372">
        <v>10</v>
      </c>
      <c r="G76" s="238" t="s">
        <v>0</v>
      </c>
      <c r="H7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</v>
      </c>
      <c r="I76" s="373" t="str">
        <f>IF(Sklop15[[#This Row],[ZAHTEVANA SHEMA KAKOVOSTI]]&lt;&gt;"",Sklop15[[#This Row],[Preračunana masa/volumen/kos na enoto kg]],"")</f>
        <v/>
      </c>
      <c r="J76" s="374"/>
      <c r="K76" s="379"/>
      <c r="L76" s="379"/>
      <c r="M76" s="365"/>
      <c r="N76" s="295"/>
      <c r="O76" s="295"/>
      <c r="P76" s="376"/>
      <c r="Q76" s="295">
        <f>+Sklop15[[#This Row],[cena/enota brez DDV v EUR]]*Sklop15[[#This Row],[Stopnja DDV (%)]]</f>
        <v>0</v>
      </c>
      <c r="R76" s="295">
        <f>+Sklop15[[#This Row],[cena/enota brez DDV v EUR]]+Sklop15[[#This Row],[Davek (EUR)]]</f>
        <v>0</v>
      </c>
      <c r="S76" s="295">
        <f>+Sklop15[[#This Row],[cena/enota brez DDV v EUR]]*Sklop15[[#This Row],[Okvirna količina]]</f>
        <v>0</v>
      </c>
      <c r="T76" s="295">
        <f>+Sklop15[[#This Row],[Končna cena/enoto mere (EUR) z DDV]]*Sklop15[[#This Row],[Okvirna količina]]</f>
        <v>0</v>
      </c>
      <c r="U76" s="110"/>
    </row>
    <row r="77" spans="1:21" s="52" customFormat="1" ht="12">
      <c r="A77" s="149" t="s">
        <v>69</v>
      </c>
      <c r="B77" s="148" t="s">
        <v>814</v>
      </c>
      <c r="C77" s="149">
        <v>1000</v>
      </c>
      <c r="D77" s="149" t="s">
        <v>158</v>
      </c>
      <c r="E77" s="118"/>
      <c r="F77" s="372">
        <v>5</v>
      </c>
      <c r="G77" s="238" t="s">
        <v>0</v>
      </c>
      <c r="H7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7" s="373" t="str">
        <f>IF(Sklop15[[#This Row],[ZAHTEVANA SHEMA KAKOVOSTI]]&lt;&gt;"",Sklop15[[#This Row],[Preračunana masa/volumen/kos na enoto kg]],"")</f>
        <v/>
      </c>
      <c r="J77" s="374"/>
      <c r="K77" s="375"/>
      <c r="L77" s="375"/>
      <c r="M77" s="78"/>
      <c r="N77" s="295"/>
      <c r="O77" s="295"/>
      <c r="P77" s="376"/>
      <c r="Q77" s="295">
        <f>+Sklop15[[#This Row],[cena/enota brez DDV v EUR]]*Sklop15[[#This Row],[Stopnja DDV (%)]]</f>
        <v>0</v>
      </c>
      <c r="R77" s="295">
        <f>+Sklop15[[#This Row],[cena/enota brez DDV v EUR]]+Sklop15[[#This Row],[Davek (EUR)]]</f>
        <v>0</v>
      </c>
      <c r="S77" s="295">
        <f>+Sklop15[[#This Row],[cena/enota brez DDV v EUR]]*Sklop15[[#This Row],[Okvirna količina]]</f>
        <v>0</v>
      </c>
      <c r="T77" s="295">
        <f>+Sklop15[[#This Row],[Končna cena/enoto mere (EUR) z DDV]]*Sklop15[[#This Row],[Okvirna količina]]</f>
        <v>0</v>
      </c>
      <c r="U77" s="171"/>
    </row>
    <row r="78" spans="1:21" s="52" customFormat="1" ht="12">
      <c r="A78" s="149" t="s">
        <v>70</v>
      </c>
      <c r="B78" s="148" t="s">
        <v>485</v>
      </c>
      <c r="C78" s="149">
        <v>50</v>
      </c>
      <c r="D78" s="149" t="s">
        <v>158</v>
      </c>
      <c r="E78" s="118"/>
      <c r="F78" s="372">
        <v>10</v>
      </c>
      <c r="G78" s="238" t="s">
        <v>0</v>
      </c>
      <c r="H7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78" s="373" t="str">
        <f>IF(Sklop15[[#This Row],[ZAHTEVANA SHEMA KAKOVOSTI]]&lt;&gt;"",Sklop15[[#This Row],[Preračunana masa/volumen/kos na enoto kg]],"")</f>
        <v/>
      </c>
      <c r="J78" s="374"/>
      <c r="K78" s="375"/>
      <c r="L78" s="375"/>
      <c r="M78" s="78"/>
      <c r="N78" s="295"/>
      <c r="O78" s="295"/>
      <c r="P78" s="376"/>
      <c r="Q78" s="295">
        <f>+Sklop15[[#This Row],[cena/enota brez DDV v EUR]]*Sklop15[[#This Row],[Stopnja DDV (%)]]</f>
        <v>0</v>
      </c>
      <c r="R78" s="295">
        <f>+Sklop15[[#This Row],[cena/enota brez DDV v EUR]]+Sklop15[[#This Row],[Davek (EUR)]]</f>
        <v>0</v>
      </c>
      <c r="S78" s="295">
        <f>+Sklop15[[#This Row],[cena/enota brez DDV v EUR]]*Sklop15[[#This Row],[Okvirna količina]]</f>
        <v>0</v>
      </c>
      <c r="T78" s="295">
        <f>+Sklop15[[#This Row],[Končna cena/enoto mere (EUR) z DDV]]*Sklop15[[#This Row],[Okvirna količina]]</f>
        <v>0</v>
      </c>
      <c r="U78" s="171"/>
    </row>
    <row r="79" spans="1:21" s="52" customFormat="1" ht="12">
      <c r="A79" s="149" t="s">
        <v>71</v>
      </c>
      <c r="B79" s="148" t="s">
        <v>772</v>
      </c>
      <c r="C79" s="149">
        <v>1000</v>
      </c>
      <c r="D79" s="149" t="s">
        <v>158</v>
      </c>
      <c r="E79" s="118"/>
      <c r="F79" s="260">
        <v>1</v>
      </c>
      <c r="G79" s="238" t="s">
        <v>0</v>
      </c>
      <c r="H79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79" s="239" t="str">
        <f>IF(Sklop15[[#This Row],[ZAHTEVANA SHEMA KAKOVOSTI]]&lt;&gt;"",Sklop15[[#This Row],[Preračunana masa/volumen/kos na enoto kg]],"")</f>
        <v/>
      </c>
      <c r="J79" s="240"/>
      <c r="K79" s="364"/>
      <c r="L79" s="364"/>
      <c r="M79" s="365"/>
      <c r="N79" s="243"/>
      <c r="O79" s="243"/>
      <c r="P79" s="244"/>
      <c r="Q79" s="243">
        <f>+Sklop15[[#This Row],[cena/enota brez DDV v EUR]]*Sklop15[[#This Row],[Stopnja DDV (%)]]</f>
        <v>0</v>
      </c>
      <c r="R79" s="243">
        <f>+Sklop15[[#This Row],[cena/enota brez DDV v EUR]]+Sklop15[[#This Row],[Davek (EUR)]]</f>
        <v>0</v>
      </c>
      <c r="S79" s="243">
        <f>+Sklop15[[#This Row],[cena/enota brez DDV v EUR]]*Sklop15[[#This Row],[Okvirna količina]]</f>
        <v>0</v>
      </c>
      <c r="T79" s="243">
        <f>+Sklop15[[#This Row],[Končna cena/enoto mere (EUR) z DDV]]*Sklop15[[#This Row],[Okvirna količina]]</f>
        <v>0</v>
      </c>
      <c r="U79" s="171"/>
    </row>
    <row r="80" spans="1:21" s="52" customFormat="1" ht="12">
      <c r="A80" s="149" t="s">
        <v>72</v>
      </c>
      <c r="B80" s="148" t="s">
        <v>486</v>
      </c>
      <c r="C80" s="149">
        <v>50</v>
      </c>
      <c r="D80" s="149" t="s">
        <v>158</v>
      </c>
      <c r="E80" s="118"/>
      <c r="F80" s="372">
        <v>5</v>
      </c>
      <c r="G80" s="238" t="s">
        <v>0</v>
      </c>
      <c r="H8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80" s="372" t="str">
        <f>IF(Sklop15[[#This Row],[ZAHTEVANA SHEMA KAKOVOSTI]]&lt;&gt;"",Sklop15[[#This Row],[Preračunana masa/volumen/kos na enoto kg]],"")</f>
        <v/>
      </c>
      <c r="J80" s="377"/>
      <c r="K80" s="378"/>
      <c r="L80" s="378"/>
      <c r="M80" s="149"/>
      <c r="N80" s="312"/>
      <c r="O80" s="312"/>
      <c r="P80" s="313"/>
      <c r="Q80" s="312">
        <f>+Sklop15[[#This Row],[cena/enota brez DDV v EUR]]*Sklop15[[#This Row],[Stopnja DDV (%)]]</f>
        <v>0</v>
      </c>
      <c r="R80" s="312">
        <f>+Sklop15[[#This Row],[cena/enota brez DDV v EUR]]+Sklop15[[#This Row],[Davek (EUR)]]</f>
        <v>0</v>
      </c>
      <c r="S80" s="312">
        <f>+Sklop15[[#This Row],[cena/enota brez DDV v EUR]]*Sklop15[[#This Row],[Okvirna količina]]</f>
        <v>0</v>
      </c>
      <c r="T80" s="312">
        <f>+Sklop15[[#This Row],[Končna cena/enoto mere (EUR) z DDV]]*Sklop15[[#This Row],[Okvirna količina]]</f>
        <v>0</v>
      </c>
      <c r="U80" s="216"/>
    </row>
    <row r="81" spans="1:21" s="52" customFormat="1" ht="12">
      <c r="A81" s="149" t="s">
        <v>73</v>
      </c>
      <c r="B81" s="148" t="s">
        <v>487</v>
      </c>
      <c r="C81" s="149">
        <v>50</v>
      </c>
      <c r="D81" s="149" t="s">
        <v>158</v>
      </c>
      <c r="E81" s="118"/>
      <c r="F81" s="372">
        <v>5</v>
      </c>
      <c r="G81" s="238" t="s">
        <v>0</v>
      </c>
      <c r="H8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81" s="373" t="str">
        <f>IF(Sklop15[[#This Row],[ZAHTEVANA SHEMA KAKOVOSTI]]&lt;&gt;"",Sklop15[[#This Row],[Preračunana masa/volumen/kos na enoto kg]],"")</f>
        <v/>
      </c>
      <c r="J81" s="374"/>
      <c r="K81" s="375"/>
      <c r="L81" s="375"/>
      <c r="M81" s="78"/>
      <c r="N81" s="295"/>
      <c r="O81" s="295"/>
      <c r="P81" s="376"/>
      <c r="Q81" s="295">
        <f>+Sklop15[[#This Row],[cena/enota brez DDV v EUR]]*Sklop15[[#This Row],[Stopnja DDV (%)]]</f>
        <v>0</v>
      </c>
      <c r="R81" s="295">
        <f>+Sklop15[[#This Row],[cena/enota brez DDV v EUR]]+Sklop15[[#This Row],[Davek (EUR)]]</f>
        <v>0</v>
      </c>
      <c r="S81" s="295">
        <f>+Sklop15[[#This Row],[cena/enota brez DDV v EUR]]*Sklop15[[#This Row],[Okvirna količina]]</f>
        <v>0</v>
      </c>
      <c r="T81" s="295">
        <f>+Sklop15[[#This Row],[Končna cena/enoto mere (EUR) z DDV]]*Sklop15[[#This Row],[Okvirna količina]]</f>
        <v>0</v>
      </c>
      <c r="U81" s="171"/>
    </row>
    <row r="82" spans="1:21" s="52" customFormat="1" ht="12">
      <c r="A82" s="149" t="s">
        <v>74</v>
      </c>
      <c r="B82" s="148" t="s">
        <v>417</v>
      </c>
      <c r="C82" s="149">
        <v>1000</v>
      </c>
      <c r="D82" s="149" t="s">
        <v>158</v>
      </c>
      <c r="E82" s="118"/>
      <c r="F82" s="372">
        <v>10</v>
      </c>
      <c r="G82" s="238" t="s">
        <v>0</v>
      </c>
      <c r="H8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82" s="373" t="str">
        <f>IF(Sklop15[[#This Row],[ZAHTEVANA SHEMA KAKOVOSTI]]&lt;&gt;"",Sklop15[[#This Row],[Preračunana masa/volumen/kos na enoto kg]],"")</f>
        <v/>
      </c>
      <c r="J82" s="374"/>
      <c r="K82" s="375"/>
      <c r="L82" s="375"/>
      <c r="M82" s="78"/>
      <c r="N82" s="295"/>
      <c r="O82" s="295"/>
      <c r="P82" s="376"/>
      <c r="Q82" s="295">
        <f>+Sklop15[[#This Row],[cena/enota brez DDV v EUR]]*Sklop15[[#This Row],[Stopnja DDV (%)]]</f>
        <v>0</v>
      </c>
      <c r="R82" s="295">
        <f>+Sklop15[[#This Row],[cena/enota brez DDV v EUR]]+Sklop15[[#This Row],[Davek (EUR)]]</f>
        <v>0</v>
      </c>
      <c r="S82" s="295">
        <f>+Sklop15[[#This Row],[cena/enota brez DDV v EUR]]*Sklop15[[#This Row],[Okvirna količina]]</f>
        <v>0</v>
      </c>
      <c r="T82" s="295">
        <f>+Sklop15[[#This Row],[Končna cena/enoto mere (EUR) z DDV]]*Sklop15[[#This Row],[Okvirna količina]]</f>
        <v>0</v>
      </c>
      <c r="U82" s="171"/>
    </row>
    <row r="83" spans="1:21" s="52" customFormat="1" ht="12">
      <c r="A83" s="149" t="s">
        <v>75</v>
      </c>
      <c r="B83" s="148" t="s">
        <v>815</v>
      </c>
      <c r="C83" s="149">
        <v>26</v>
      </c>
      <c r="D83" s="149" t="s">
        <v>158</v>
      </c>
      <c r="E83" s="118"/>
      <c r="F83" s="372">
        <v>5</v>
      </c>
      <c r="G83" s="238" t="s">
        <v>0</v>
      </c>
      <c r="H83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0.13</v>
      </c>
      <c r="I83" s="373" t="str">
        <f>IF(Sklop15[[#This Row],[ZAHTEVANA SHEMA KAKOVOSTI]]&lt;&gt;"",Sklop15[[#This Row],[Preračunana masa/volumen/kos na enoto kg]],"")</f>
        <v/>
      </c>
      <c r="J83" s="374"/>
      <c r="K83" s="375"/>
      <c r="L83" s="375"/>
      <c r="M83" s="78"/>
      <c r="N83" s="295"/>
      <c r="O83" s="295"/>
      <c r="P83" s="376"/>
      <c r="Q83" s="295">
        <f>+Sklop15[[#This Row],[cena/enota brez DDV v EUR]]*Sklop15[[#This Row],[Stopnja DDV (%)]]</f>
        <v>0</v>
      </c>
      <c r="R83" s="295">
        <f>+Sklop15[[#This Row],[cena/enota brez DDV v EUR]]+Sklop15[[#This Row],[Davek (EUR)]]</f>
        <v>0</v>
      </c>
      <c r="S83" s="295">
        <f>+Sklop15[[#This Row],[cena/enota brez DDV v EUR]]*Sklop15[[#This Row],[Okvirna količina]]</f>
        <v>0</v>
      </c>
      <c r="T83" s="295">
        <f>+Sklop15[[#This Row],[Končna cena/enoto mere (EUR) z DDV]]*Sklop15[[#This Row],[Okvirna količina]]</f>
        <v>0</v>
      </c>
      <c r="U83" s="171"/>
    </row>
    <row r="84" spans="1:21" s="245" customFormat="1" ht="12">
      <c r="A84" s="149" t="s">
        <v>76</v>
      </c>
      <c r="B84" s="148" t="s">
        <v>795</v>
      </c>
      <c r="C84" s="149">
        <v>1000</v>
      </c>
      <c r="D84" s="149" t="s">
        <v>158</v>
      </c>
      <c r="E84" s="118"/>
      <c r="F84" s="372">
        <v>5</v>
      </c>
      <c r="G84" s="238" t="s">
        <v>0</v>
      </c>
      <c r="H84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84" s="373" t="str">
        <f>IF(Sklop15[[#This Row],[ZAHTEVANA SHEMA KAKOVOSTI]]&lt;&gt;"",Sklop15[[#This Row],[Preračunana masa/volumen/kos na enoto kg]],"")</f>
        <v/>
      </c>
      <c r="J84" s="374"/>
      <c r="K84" s="375"/>
      <c r="L84" s="375"/>
      <c r="M84" s="78"/>
      <c r="N84" s="295"/>
      <c r="O84" s="295"/>
      <c r="P84" s="376"/>
      <c r="Q84" s="295">
        <f>+Sklop15[[#This Row],[cena/enota brez DDV v EUR]]*Sklop15[[#This Row],[Stopnja DDV (%)]]</f>
        <v>0</v>
      </c>
      <c r="R84" s="295">
        <f>+Sklop15[[#This Row],[cena/enota brez DDV v EUR]]+Sklop15[[#This Row],[Davek (EUR)]]</f>
        <v>0</v>
      </c>
      <c r="S84" s="295">
        <f>+Sklop15[[#This Row],[cena/enota brez DDV v EUR]]*Sklop15[[#This Row],[Okvirna količina]]</f>
        <v>0</v>
      </c>
      <c r="T84" s="295">
        <f>+Sklop15[[#This Row],[Končna cena/enoto mere (EUR) z DDV]]*Sklop15[[#This Row],[Okvirna količina]]</f>
        <v>0</v>
      </c>
      <c r="U84" s="110"/>
    </row>
    <row r="85" spans="1:21" s="245" customFormat="1" ht="12">
      <c r="A85" s="149" t="s">
        <v>77</v>
      </c>
      <c r="B85" s="148" t="s">
        <v>488</v>
      </c>
      <c r="C85" s="149">
        <v>30</v>
      </c>
      <c r="D85" s="149" t="s">
        <v>158</v>
      </c>
      <c r="E85" s="118"/>
      <c r="F85" s="372">
        <v>40</v>
      </c>
      <c r="G85" s="238" t="s">
        <v>0</v>
      </c>
      <c r="H8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</v>
      </c>
      <c r="I85" s="372" t="str">
        <f>IF(Sklop15[[#This Row],[ZAHTEVANA SHEMA KAKOVOSTI]]&lt;&gt;"",Sklop15[[#This Row],[Preračunana masa/volumen/kos na enoto kg]],"")</f>
        <v/>
      </c>
      <c r="J85" s="377"/>
      <c r="K85" s="378"/>
      <c r="L85" s="378"/>
      <c r="M85" s="149"/>
      <c r="N85" s="312"/>
      <c r="O85" s="312"/>
      <c r="P85" s="313"/>
      <c r="Q85" s="312">
        <f>+Sklop15[[#This Row],[cena/enota brez DDV v EUR]]*Sklop15[[#This Row],[Stopnja DDV (%)]]</f>
        <v>0</v>
      </c>
      <c r="R85" s="312">
        <f>+Sklop15[[#This Row],[cena/enota brez DDV v EUR]]+Sklop15[[#This Row],[Davek (EUR)]]</f>
        <v>0</v>
      </c>
      <c r="S85" s="312">
        <f>+Sklop15[[#This Row],[cena/enota brez DDV v EUR]]*Sklop15[[#This Row],[Okvirna količina]]</f>
        <v>0</v>
      </c>
      <c r="T85" s="312">
        <f>+Sklop15[[#This Row],[Končna cena/enoto mere (EUR) z DDV]]*Sklop15[[#This Row],[Okvirna količina]]</f>
        <v>0</v>
      </c>
      <c r="U85" s="217"/>
    </row>
    <row r="86" spans="1:21" s="245" customFormat="1" ht="12">
      <c r="A86" s="149" t="s">
        <v>78</v>
      </c>
      <c r="B86" s="166" t="s">
        <v>1005</v>
      </c>
      <c r="C86" s="149">
        <v>30</v>
      </c>
      <c r="D86" s="149" t="s">
        <v>158</v>
      </c>
      <c r="E86" s="118" t="s">
        <v>443</v>
      </c>
      <c r="F86" s="372">
        <v>50</v>
      </c>
      <c r="G86" s="238" t="s">
        <v>0</v>
      </c>
      <c r="H8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86" s="373">
        <f>IF(Sklop15[[#This Row],[ZAHTEVANA SHEMA KAKOVOSTI]]&lt;&gt;"",Sklop15[[#This Row],[Preračunana masa/volumen/kos na enoto kg]],"")</f>
        <v>1.5</v>
      </c>
      <c r="J86" s="374"/>
      <c r="K86" s="379"/>
      <c r="L86" s="379"/>
      <c r="M86" s="365"/>
      <c r="N86" s="295"/>
      <c r="O86" s="295"/>
      <c r="P86" s="376"/>
      <c r="Q86" s="295">
        <f>+Sklop15[[#This Row],[cena/enota brez DDV v EUR]]*Sklop15[[#This Row],[Stopnja DDV (%)]]</f>
        <v>0</v>
      </c>
      <c r="R86" s="295">
        <f>+Sklop15[[#This Row],[cena/enota brez DDV v EUR]]+Sklop15[[#This Row],[Davek (EUR)]]</f>
        <v>0</v>
      </c>
      <c r="S86" s="295">
        <f>+Sklop15[[#This Row],[cena/enota brez DDV v EUR]]*Sklop15[[#This Row],[Okvirna količina]]</f>
        <v>0</v>
      </c>
      <c r="T86" s="295">
        <f>+Sklop15[[#This Row],[Končna cena/enoto mere (EUR) z DDV]]*Sklop15[[#This Row],[Okvirna količina]]</f>
        <v>0</v>
      </c>
      <c r="U86" s="110"/>
    </row>
    <row r="87" spans="1:21" s="245" customFormat="1" ht="12">
      <c r="A87" s="149" t="s">
        <v>79</v>
      </c>
      <c r="B87" s="166" t="s">
        <v>503</v>
      </c>
      <c r="C87" s="149">
        <v>1000</v>
      </c>
      <c r="D87" s="149" t="s">
        <v>158</v>
      </c>
      <c r="E87" s="118"/>
      <c r="F87" s="372">
        <v>2</v>
      </c>
      <c r="G87" s="238" t="s">
        <v>0</v>
      </c>
      <c r="H8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87" s="372" t="str">
        <f>IF(Sklop15[[#This Row],[ZAHTEVANA SHEMA KAKOVOSTI]]&lt;&gt;"",Sklop15[[#This Row],[Preračunana masa/volumen/kos na enoto kg]],"")</f>
        <v/>
      </c>
      <c r="J87" s="377"/>
      <c r="K87" s="380"/>
      <c r="L87" s="380"/>
      <c r="M87" s="311"/>
      <c r="N87" s="312"/>
      <c r="O87" s="312"/>
      <c r="P87" s="313"/>
      <c r="Q87" s="312">
        <f>+Sklop15[[#This Row],[cena/enota brez DDV v EUR]]*Sklop15[[#This Row],[Stopnja DDV (%)]]</f>
        <v>0</v>
      </c>
      <c r="R87" s="312">
        <f>+Sklop15[[#This Row],[cena/enota brez DDV v EUR]]+Sklop15[[#This Row],[Davek (EUR)]]</f>
        <v>0</v>
      </c>
      <c r="S87" s="312">
        <f>+Sklop15[[#This Row],[cena/enota brez DDV v EUR]]*Sklop15[[#This Row],[Okvirna količina]]</f>
        <v>0</v>
      </c>
      <c r="T87" s="312">
        <f>+Sklop15[[#This Row],[Končna cena/enoto mere (EUR) z DDV]]*Sklop15[[#This Row],[Okvirna količina]]</f>
        <v>0</v>
      </c>
      <c r="U87" s="217"/>
    </row>
    <row r="88" spans="1:21" s="245" customFormat="1" ht="12">
      <c r="A88" s="149" t="s">
        <v>80</v>
      </c>
      <c r="B88" s="148" t="s">
        <v>801</v>
      </c>
      <c r="C88" s="149">
        <v>50</v>
      </c>
      <c r="D88" s="149" t="s">
        <v>158</v>
      </c>
      <c r="E88" s="118"/>
      <c r="F88" s="372">
        <v>40</v>
      </c>
      <c r="G88" s="238" t="s">
        <v>0</v>
      </c>
      <c r="H8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88" s="373" t="str">
        <f>IF(Sklop15[[#This Row],[ZAHTEVANA SHEMA KAKOVOSTI]]&lt;&gt;"",Sklop15[[#This Row],[Preračunana masa/volumen/kos na enoto kg]],"")</f>
        <v/>
      </c>
      <c r="J88" s="374"/>
      <c r="K88" s="375"/>
      <c r="L88" s="375"/>
      <c r="M88" s="78"/>
      <c r="N88" s="295"/>
      <c r="O88" s="295"/>
      <c r="P88" s="376"/>
      <c r="Q88" s="295">
        <f>+Sklop15[[#This Row],[cena/enota brez DDV v EUR]]*Sklop15[[#This Row],[Stopnja DDV (%)]]</f>
        <v>0</v>
      </c>
      <c r="R88" s="295">
        <f>+Sklop15[[#This Row],[cena/enota brez DDV v EUR]]+Sklop15[[#This Row],[Davek (EUR)]]</f>
        <v>0</v>
      </c>
      <c r="S88" s="295">
        <f>+Sklop15[[#This Row],[cena/enota brez DDV v EUR]]*Sklop15[[#This Row],[Okvirna količina]]</f>
        <v>0</v>
      </c>
      <c r="T88" s="295">
        <f>+Sklop15[[#This Row],[Končna cena/enoto mere (EUR) z DDV]]*Sklop15[[#This Row],[Okvirna količina]]</f>
        <v>0</v>
      </c>
      <c r="U88" s="110"/>
    </row>
    <row r="89" spans="1:21" s="245" customFormat="1" ht="12">
      <c r="A89" s="149" t="s">
        <v>81</v>
      </c>
      <c r="B89" s="148" t="s">
        <v>418</v>
      </c>
      <c r="C89" s="149">
        <v>1000</v>
      </c>
      <c r="D89" s="149" t="s">
        <v>158</v>
      </c>
      <c r="E89" s="118"/>
      <c r="F89" s="372">
        <v>30</v>
      </c>
      <c r="G89" s="238" t="s">
        <v>0</v>
      </c>
      <c r="H89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89" s="373" t="str">
        <f>IF(Sklop15[[#This Row],[ZAHTEVANA SHEMA KAKOVOSTI]]&lt;&gt;"",Sklop15[[#This Row],[Preračunana masa/volumen/kos na enoto kg]],"")</f>
        <v/>
      </c>
      <c r="J89" s="374"/>
      <c r="K89" s="375"/>
      <c r="L89" s="375"/>
      <c r="M89" s="78"/>
      <c r="N89" s="295"/>
      <c r="O89" s="295"/>
      <c r="P89" s="376"/>
      <c r="Q89" s="295">
        <f>+Sklop15[[#This Row],[cena/enota brez DDV v EUR]]*Sklop15[[#This Row],[Stopnja DDV (%)]]</f>
        <v>0</v>
      </c>
      <c r="R89" s="295">
        <f>+Sklop15[[#This Row],[cena/enota brez DDV v EUR]]+Sklop15[[#This Row],[Davek (EUR)]]</f>
        <v>0</v>
      </c>
      <c r="S89" s="295">
        <f>+Sklop15[[#This Row],[cena/enota brez DDV v EUR]]*Sklop15[[#This Row],[Okvirna količina]]</f>
        <v>0</v>
      </c>
      <c r="T89" s="295">
        <f>+Sklop15[[#This Row],[Končna cena/enoto mere (EUR) z DDV]]*Sklop15[[#This Row],[Okvirna količina]]</f>
        <v>0</v>
      </c>
      <c r="U89" s="110"/>
    </row>
    <row r="90" spans="1:21" s="245" customFormat="1" ht="12">
      <c r="A90" s="149" t="s">
        <v>82</v>
      </c>
      <c r="B90" s="148" t="s">
        <v>496</v>
      </c>
      <c r="C90" s="149">
        <v>1000</v>
      </c>
      <c r="D90" s="149" t="s">
        <v>158</v>
      </c>
      <c r="E90" s="118"/>
      <c r="F90" s="372">
        <v>2</v>
      </c>
      <c r="G90" s="238" t="s">
        <v>0</v>
      </c>
      <c r="H9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90" s="373" t="str">
        <f>IF(Sklop15[[#This Row],[ZAHTEVANA SHEMA KAKOVOSTI]]&lt;&gt;"",Sklop15[[#This Row],[Preračunana masa/volumen/kos na enoto kg]],"")</f>
        <v/>
      </c>
      <c r="J90" s="374"/>
      <c r="K90" s="375"/>
      <c r="L90" s="375"/>
      <c r="M90" s="78"/>
      <c r="N90" s="295"/>
      <c r="O90" s="295"/>
      <c r="P90" s="376"/>
      <c r="Q90" s="295">
        <f>+Sklop15[[#This Row],[cena/enota brez DDV v EUR]]*Sklop15[[#This Row],[Stopnja DDV (%)]]</f>
        <v>0</v>
      </c>
      <c r="R90" s="295">
        <f>+Sklop15[[#This Row],[cena/enota brez DDV v EUR]]+Sklop15[[#This Row],[Davek (EUR)]]</f>
        <v>0</v>
      </c>
      <c r="S90" s="295">
        <f>+Sklop15[[#This Row],[cena/enota brez DDV v EUR]]*Sklop15[[#This Row],[Okvirna količina]]</f>
        <v>0</v>
      </c>
      <c r="T90" s="295">
        <f>+Sklop15[[#This Row],[Končna cena/enoto mere (EUR) z DDV]]*Sklop15[[#This Row],[Okvirna količina]]</f>
        <v>0</v>
      </c>
      <c r="U90" s="110"/>
    </row>
    <row r="91" spans="1:21" s="245" customFormat="1" ht="24">
      <c r="A91" s="591" t="s">
        <v>83</v>
      </c>
      <c r="B91" s="564" t="s">
        <v>489</v>
      </c>
      <c r="C91" s="565" t="s">
        <v>1010</v>
      </c>
      <c r="D91" s="149"/>
      <c r="E91" s="118"/>
      <c r="F91" s="372"/>
      <c r="G91" s="238"/>
      <c r="H9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91" s="373" t="str">
        <f>IF(Sklop15[[#This Row],[ZAHTEVANA SHEMA KAKOVOSTI]]&lt;&gt;"",Sklop15[[#This Row],[Preračunana masa/volumen/kos na enoto kg]],"")</f>
        <v/>
      </c>
      <c r="J91" s="374"/>
      <c r="K91" s="375"/>
      <c r="L91" s="375"/>
      <c r="M91" s="78"/>
      <c r="N91" s="295"/>
      <c r="O91" s="295"/>
      <c r="P91" s="376"/>
      <c r="Q91" s="295">
        <f>+Sklop15[[#This Row],[cena/enota brez DDV v EUR]]*Sklop15[[#This Row],[Stopnja DDV (%)]]</f>
        <v>0</v>
      </c>
      <c r="R91" s="295">
        <f>+Sklop15[[#This Row],[cena/enota brez DDV v EUR]]+Sklop15[[#This Row],[Davek (EUR)]]</f>
        <v>0</v>
      </c>
      <c r="S91" s="295">
        <f>+Sklop15[[#This Row],[cena/enota brez DDV v EUR]]*Sklop15[[#This Row],[Okvirna količina]]</f>
        <v>0</v>
      </c>
      <c r="T91" s="295">
        <f>+Sklop15[[#This Row],[Končna cena/enoto mere (EUR) z DDV]]*Sklop15[[#This Row],[Okvirna količina]]</f>
        <v>0</v>
      </c>
      <c r="U91" s="110"/>
    </row>
    <row r="92" spans="1:21" s="245" customFormat="1" ht="12">
      <c r="A92" s="149" t="s">
        <v>84</v>
      </c>
      <c r="B92" s="148" t="s">
        <v>792</v>
      </c>
      <c r="C92" s="149">
        <v>50</v>
      </c>
      <c r="D92" s="149" t="s">
        <v>158</v>
      </c>
      <c r="E92" s="118"/>
      <c r="F92" s="372">
        <v>50</v>
      </c>
      <c r="G92" s="238" t="s">
        <v>0</v>
      </c>
      <c r="H9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92" s="373" t="str">
        <f>IF(Sklop15[[#This Row],[ZAHTEVANA SHEMA KAKOVOSTI]]&lt;&gt;"",Sklop15[[#This Row],[Preračunana masa/volumen/kos na enoto kg]],"")</f>
        <v/>
      </c>
      <c r="J92" s="374"/>
      <c r="K92" s="375"/>
      <c r="L92" s="375"/>
      <c r="M92" s="78"/>
      <c r="N92" s="295"/>
      <c r="O92" s="295"/>
      <c r="P92" s="376"/>
      <c r="Q92" s="295">
        <f>+Sklop15[[#This Row],[cena/enota brez DDV v EUR]]*Sklop15[[#This Row],[Stopnja DDV (%)]]</f>
        <v>0</v>
      </c>
      <c r="R92" s="295">
        <f>+Sklop15[[#This Row],[cena/enota brez DDV v EUR]]+Sklop15[[#This Row],[Davek (EUR)]]</f>
        <v>0</v>
      </c>
      <c r="S92" s="295">
        <f>+Sklop15[[#This Row],[cena/enota brez DDV v EUR]]*Sklop15[[#This Row],[Okvirna količina]]</f>
        <v>0</v>
      </c>
      <c r="T92" s="295">
        <f>+Sklop15[[#This Row],[Končna cena/enoto mere (EUR) z DDV]]*Sklop15[[#This Row],[Okvirna količina]]</f>
        <v>0</v>
      </c>
      <c r="U92" s="110"/>
    </row>
    <row r="93" spans="1:21" s="245" customFormat="1" ht="12">
      <c r="A93" s="149" t="s">
        <v>85</v>
      </c>
      <c r="B93" s="148" t="s">
        <v>793</v>
      </c>
      <c r="C93" s="149">
        <v>1000</v>
      </c>
      <c r="D93" s="149" t="s">
        <v>158</v>
      </c>
      <c r="E93" s="118"/>
      <c r="F93" s="372">
        <v>20</v>
      </c>
      <c r="G93" s="238" t="s">
        <v>0</v>
      </c>
      <c r="H93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93" s="373" t="str">
        <f>IF(Sklop15[[#This Row],[ZAHTEVANA SHEMA KAKOVOSTI]]&lt;&gt;"",Sklop15[[#This Row],[Preračunana masa/volumen/kos na enoto kg]],"")</f>
        <v/>
      </c>
      <c r="J93" s="374"/>
      <c r="K93" s="375"/>
      <c r="L93" s="375"/>
      <c r="M93" s="78"/>
      <c r="N93" s="295"/>
      <c r="O93" s="295"/>
      <c r="P93" s="376"/>
      <c r="Q93" s="295">
        <f>+Sklop15[[#This Row],[cena/enota brez DDV v EUR]]*Sklop15[[#This Row],[Stopnja DDV (%)]]</f>
        <v>0</v>
      </c>
      <c r="R93" s="295">
        <f>+Sklop15[[#This Row],[cena/enota brez DDV v EUR]]+Sklop15[[#This Row],[Davek (EUR)]]</f>
        <v>0</v>
      </c>
      <c r="S93" s="295">
        <f>+Sklop15[[#This Row],[cena/enota brez DDV v EUR]]*Sklop15[[#This Row],[Okvirna količina]]</f>
        <v>0</v>
      </c>
      <c r="T93" s="295">
        <f>+Sklop15[[#This Row],[Končna cena/enoto mere (EUR) z DDV]]*Sklop15[[#This Row],[Okvirna količina]]</f>
        <v>0</v>
      </c>
      <c r="U93" s="110"/>
    </row>
    <row r="94" spans="1:21" s="245" customFormat="1" ht="12">
      <c r="A94" s="149" t="s">
        <v>86</v>
      </c>
      <c r="B94" s="148" t="s">
        <v>419</v>
      </c>
      <c r="C94" s="149">
        <v>1000</v>
      </c>
      <c r="D94" s="149" t="s">
        <v>158</v>
      </c>
      <c r="E94" s="118"/>
      <c r="F94" s="372">
        <v>5</v>
      </c>
      <c r="G94" s="238" t="s">
        <v>0</v>
      </c>
      <c r="H94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94" s="373" t="str">
        <f>IF(Sklop15[[#This Row],[ZAHTEVANA SHEMA KAKOVOSTI]]&lt;&gt;"",Sklop15[[#This Row],[Preračunana masa/volumen/kos na enoto kg]],"")</f>
        <v/>
      </c>
      <c r="J94" s="374"/>
      <c r="K94" s="375"/>
      <c r="L94" s="375"/>
      <c r="M94" s="78"/>
      <c r="N94" s="295"/>
      <c r="O94" s="295"/>
      <c r="P94" s="376"/>
      <c r="Q94" s="295">
        <f>+Sklop15[[#This Row],[cena/enota brez DDV v EUR]]*Sklop15[[#This Row],[Stopnja DDV (%)]]</f>
        <v>0</v>
      </c>
      <c r="R94" s="295">
        <f>+Sklop15[[#This Row],[cena/enota brez DDV v EUR]]+Sklop15[[#This Row],[Davek (EUR)]]</f>
        <v>0</v>
      </c>
      <c r="S94" s="295">
        <f>+Sklop15[[#This Row],[cena/enota brez DDV v EUR]]*Sklop15[[#This Row],[Okvirna količina]]</f>
        <v>0</v>
      </c>
      <c r="T94" s="295">
        <f>+Sklop15[[#This Row],[Končna cena/enoto mere (EUR) z DDV]]*Sklop15[[#This Row],[Okvirna količina]]</f>
        <v>0</v>
      </c>
      <c r="U94" s="110"/>
    </row>
    <row r="95" spans="1:21" s="245" customFormat="1" ht="12">
      <c r="A95" s="149" t="s">
        <v>87</v>
      </c>
      <c r="B95" s="148" t="s">
        <v>490</v>
      </c>
      <c r="C95" s="149">
        <v>20</v>
      </c>
      <c r="D95" s="149" t="s">
        <v>158</v>
      </c>
      <c r="E95" s="118"/>
      <c r="F95" s="372">
        <v>20</v>
      </c>
      <c r="G95" s="238" t="s">
        <v>0</v>
      </c>
      <c r="H9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</v>
      </c>
      <c r="I95" s="373" t="str">
        <f>IF(Sklop15[[#This Row],[ZAHTEVANA SHEMA KAKOVOSTI]]&lt;&gt;"",Sklop15[[#This Row],[Preračunana masa/volumen/kos na enoto kg]],"")</f>
        <v/>
      </c>
      <c r="J95" s="374"/>
      <c r="K95" s="375"/>
      <c r="L95" s="375"/>
      <c r="M95" s="78"/>
      <c r="N95" s="295"/>
      <c r="O95" s="295"/>
      <c r="P95" s="376"/>
      <c r="Q95" s="295">
        <f>+Sklop15[[#This Row],[cena/enota brez DDV v EUR]]*Sklop15[[#This Row],[Stopnja DDV (%)]]</f>
        <v>0</v>
      </c>
      <c r="R95" s="295">
        <f>+Sklop15[[#This Row],[cena/enota brez DDV v EUR]]+Sklop15[[#This Row],[Davek (EUR)]]</f>
        <v>0</v>
      </c>
      <c r="S95" s="295">
        <f>+Sklop15[[#This Row],[cena/enota brez DDV v EUR]]*Sklop15[[#This Row],[Okvirna količina]]</f>
        <v>0</v>
      </c>
      <c r="T95" s="295">
        <f>+Sklop15[[#This Row],[Končna cena/enoto mere (EUR) z DDV]]*Sklop15[[#This Row],[Okvirna količina]]</f>
        <v>0</v>
      </c>
      <c r="U95" s="110"/>
    </row>
    <row r="96" spans="1:21" s="245" customFormat="1" ht="12">
      <c r="A96" s="149" t="s">
        <v>88</v>
      </c>
      <c r="B96" s="148" t="s">
        <v>491</v>
      </c>
      <c r="C96" s="149">
        <v>50</v>
      </c>
      <c r="D96" s="149" t="s">
        <v>158</v>
      </c>
      <c r="E96" s="118"/>
      <c r="F96" s="372">
        <v>20</v>
      </c>
      <c r="G96" s="238" t="s">
        <v>0</v>
      </c>
      <c r="H9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96" s="373" t="str">
        <f>IF(Sklop15[[#This Row],[ZAHTEVANA SHEMA KAKOVOSTI]]&lt;&gt;"",Sklop15[[#This Row],[Preračunana masa/volumen/kos na enoto kg]],"")</f>
        <v/>
      </c>
      <c r="J96" s="374"/>
      <c r="K96" s="375"/>
      <c r="L96" s="375"/>
      <c r="M96" s="78"/>
      <c r="N96" s="295"/>
      <c r="O96" s="295"/>
      <c r="P96" s="376"/>
      <c r="Q96" s="295">
        <f>+Sklop15[[#This Row],[cena/enota brez DDV v EUR]]*Sklop15[[#This Row],[Stopnja DDV (%)]]</f>
        <v>0</v>
      </c>
      <c r="R96" s="295">
        <f>+Sklop15[[#This Row],[cena/enota brez DDV v EUR]]+Sklop15[[#This Row],[Davek (EUR)]]</f>
        <v>0</v>
      </c>
      <c r="S96" s="295">
        <f>+Sklop15[[#This Row],[cena/enota brez DDV v EUR]]*Sklop15[[#This Row],[Okvirna količina]]</f>
        <v>0</v>
      </c>
      <c r="T96" s="295">
        <f>+Sklop15[[#This Row],[Končna cena/enoto mere (EUR) z DDV]]*Sklop15[[#This Row],[Okvirna količina]]</f>
        <v>0</v>
      </c>
      <c r="U96" s="110"/>
    </row>
    <row r="97" spans="1:21" s="245" customFormat="1" ht="12">
      <c r="A97" s="149" t="s">
        <v>89</v>
      </c>
      <c r="B97" s="148" t="s">
        <v>492</v>
      </c>
      <c r="C97" s="149">
        <v>50</v>
      </c>
      <c r="D97" s="149" t="s">
        <v>158</v>
      </c>
      <c r="E97" s="118"/>
      <c r="F97" s="372">
        <v>20</v>
      </c>
      <c r="G97" s="238" t="s">
        <v>0</v>
      </c>
      <c r="H9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97" s="373" t="str">
        <f>IF(Sklop15[[#This Row],[ZAHTEVANA SHEMA KAKOVOSTI]]&lt;&gt;"",Sklop15[[#This Row],[Preračunana masa/volumen/kos na enoto kg]],"")</f>
        <v/>
      </c>
      <c r="J97" s="374"/>
      <c r="K97" s="375"/>
      <c r="L97" s="375"/>
      <c r="M97" s="78"/>
      <c r="N97" s="295"/>
      <c r="O97" s="295"/>
      <c r="P97" s="376"/>
      <c r="Q97" s="295">
        <f>+Sklop15[[#This Row],[cena/enota brez DDV v EUR]]*Sklop15[[#This Row],[Stopnja DDV (%)]]</f>
        <v>0</v>
      </c>
      <c r="R97" s="295">
        <f>+Sklop15[[#This Row],[cena/enota brez DDV v EUR]]+Sklop15[[#This Row],[Davek (EUR)]]</f>
        <v>0</v>
      </c>
      <c r="S97" s="295">
        <f>+Sklop15[[#This Row],[cena/enota brez DDV v EUR]]*Sklop15[[#This Row],[Okvirna količina]]</f>
        <v>0</v>
      </c>
      <c r="T97" s="295">
        <f>+Sklop15[[#This Row],[Končna cena/enoto mere (EUR) z DDV]]*Sklop15[[#This Row],[Okvirna količina]]</f>
        <v>0</v>
      </c>
      <c r="U97" s="110"/>
    </row>
    <row r="98" spans="1:21" s="245" customFormat="1" ht="12">
      <c r="A98" s="149" t="s">
        <v>90</v>
      </c>
      <c r="B98" s="148" t="s">
        <v>493</v>
      </c>
      <c r="C98" s="149">
        <v>30</v>
      </c>
      <c r="D98" s="149" t="s">
        <v>158</v>
      </c>
      <c r="E98" s="118"/>
      <c r="F98" s="372">
        <v>50</v>
      </c>
      <c r="G98" s="238" t="s">
        <v>0</v>
      </c>
      <c r="H9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98" s="373" t="str">
        <f>IF(Sklop15[[#This Row],[ZAHTEVANA SHEMA KAKOVOSTI]]&lt;&gt;"",Sklop15[[#This Row],[Preračunana masa/volumen/kos na enoto kg]],"")</f>
        <v/>
      </c>
      <c r="J98" s="374"/>
      <c r="K98" s="375"/>
      <c r="L98" s="375"/>
      <c r="M98" s="78"/>
      <c r="N98" s="295"/>
      <c r="O98" s="295"/>
      <c r="P98" s="376"/>
      <c r="Q98" s="295">
        <f>+Sklop15[[#This Row],[cena/enota brez DDV v EUR]]*Sklop15[[#This Row],[Stopnja DDV (%)]]</f>
        <v>0</v>
      </c>
      <c r="R98" s="295">
        <f>+Sklop15[[#This Row],[cena/enota brez DDV v EUR]]+Sklop15[[#This Row],[Davek (EUR)]]</f>
        <v>0</v>
      </c>
      <c r="S98" s="295">
        <f>+Sklop15[[#This Row],[cena/enota brez DDV v EUR]]*Sklop15[[#This Row],[Okvirna količina]]</f>
        <v>0</v>
      </c>
      <c r="T98" s="295">
        <f>+Sklop15[[#This Row],[Končna cena/enoto mere (EUR) z DDV]]*Sklop15[[#This Row],[Okvirna količina]]</f>
        <v>0</v>
      </c>
      <c r="U98" s="110"/>
    </row>
    <row r="99" spans="1:21" s="245" customFormat="1" ht="12">
      <c r="A99" s="149" t="s">
        <v>91</v>
      </c>
      <c r="B99" s="148" t="s">
        <v>494</v>
      </c>
      <c r="C99" s="149">
        <v>30</v>
      </c>
      <c r="D99" s="149" t="s">
        <v>158</v>
      </c>
      <c r="E99" s="118"/>
      <c r="F99" s="372">
        <v>50</v>
      </c>
      <c r="G99" s="238" t="s">
        <v>0</v>
      </c>
      <c r="H99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99" s="373" t="str">
        <f>IF(Sklop15[[#This Row],[ZAHTEVANA SHEMA KAKOVOSTI]]&lt;&gt;"",Sklop15[[#This Row],[Preračunana masa/volumen/kos na enoto kg]],"")</f>
        <v/>
      </c>
      <c r="J99" s="374"/>
      <c r="K99" s="375"/>
      <c r="L99" s="375"/>
      <c r="M99" s="78"/>
      <c r="N99" s="295"/>
      <c r="O99" s="295"/>
      <c r="P99" s="376"/>
      <c r="Q99" s="295">
        <f>+Sklop15[[#This Row],[cena/enota brez DDV v EUR]]*Sklop15[[#This Row],[Stopnja DDV (%)]]</f>
        <v>0</v>
      </c>
      <c r="R99" s="295">
        <f>+Sklop15[[#This Row],[cena/enota brez DDV v EUR]]+Sklop15[[#This Row],[Davek (EUR)]]</f>
        <v>0</v>
      </c>
      <c r="S99" s="295">
        <f>+Sklop15[[#This Row],[cena/enota brez DDV v EUR]]*Sklop15[[#This Row],[Okvirna količina]]</f>
        <v>0</v>
      </c>
      <c r="T99" s="295">
        <f>+Sklop15[[#This Row],[Končna cena/enoto mere (EUR) z DDV]]*Sklop15[[#This Row],[Okvirna količina]]</f>
        <v>0</v>
      </c>
      <c r="U99" s="110"/>
    </row>
    <row r="100" spans="1:21" s="245" customFormat="1" ht="12">
      <c r="A100" s="149" t="s">
        <v>92</v>
      </c>
      <c r="B100" s="148" t="s">
        <v>495</v>
      </c>
      <c r="C100" s="149">
        <v>30</v>
      </c>
      <c r="D100" s="149" t="s">
        <v>158</v>
      </c>
      <c r="E100" s="118"/>
      <c r="F100" s="372">
        <v>50</v>
      </c>
      <c r="G100" s="238" t="s">
        <v>0</v>
      </c>
      <c r="H10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100" s="373" t="str">
        <f>IF(Sklop15[[#This Row],[ZAHTEVANA SHEMA KAKOVOSTI]]&lt;&gt;"",Sklop15[[#This Row],[Preračunana masa/volumen/kos na enoto kg]],"")</f>
        <v/>
      </c>
      <c r="J100" s="374"/>
      <c r="K100" s="375"/>
      <c r="L100" s="375"/>
      <c r="M100" s="78"/>
      <c r="N100" s="295"/>
      <c r="O100" s="295"/>
      <c r="P100" s="376"/>
      <c r="Q100" s="295">
        <f>+Sklop15[[#This Row],[cena/enota brez DDV v EUR]]*Sklop15[[#This Row],[Stopnja DDV (%)]]</f>
        <v>0</v>
      </c>
      <c r="R100" s="295">
        <f>+Sklop15[[#This Row],[cena/enota brez DDV v EUR]]+Sklop15[[#This Row],[Davek (EUR)]]</f>
        <v>0</v>
      </c>
      <c r="S100" s="295">
        <f>+Sklop15[[#This Row],[cena/enota brez DDV v EUR]]*Sklop15[[#This Row],[Okvirna količina]]</f>
        <v>0</v>
      </c>
      <c r="T100" s="295">
        <f>+Sklop15[[#This Row],[Končna cena/enoto mere (EUR) z DDV]]*Sklop15[[#This Row],[Okvirna količina]]</f>
        <v>0</v>
      </c>
      <c r="U100" s="110"/>
    </row>
    <row r="101" spans="1:21" s="245" customFormat="1" ht="24">
      <c r="A101" s="149" t="s">
        <v>93</v>
      </c>
      <c r="B101" s="502" t="s">
        <v>444</v>
      </c>
      <c r="C101" s="223">
        <v>1000</v>
      </c>
      <c r="D101" s="223" t="s">
        <v>158</v>
      </c>
      <c r="E101" s="224"/>
      <c r="F101" s="381">
        <v>20</v>
      </c>
      <c r="G101" s="238" t="s">
        <v>0</v>
      </c>
      <c r="H101" s="3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01" s="381" t="str">
        <f>IF(Sklop15[[#This Row],[ZAHTEVANA SHEMA KAKOVOSTI]]&lt;&gt;"",Sklop15[[#This Row],[Preračunana masa/volumen/kos na enoto kg]],"")</f>
        <v/>
      </c>
      <c r="J101" s="382"/>
      <c r="K101" s="499"/>
      <c r="L101" s="499"/>
      <c r="M101" s="223"/>
      <c r="N101" s="304"/>
      <c r="O101" s="304"/>
      <c r="P101" s="305"/>
      <c r="Q101" s="304">
        <f>+Sklop15[[#This Row],[cena/enota brez DDV v EUR]]*Sklop15[[#This Row],[Stopnja DDV (%)]]</f>
        <v>0</v>
      </c>
      <c r="R101" s="304">
        <f>+Sklop15[[#This Row],[cena/enota brez DDV v EUR]]+Sklop15[[#This Row],[Davek (EUR)]]</f>
        <v>0</v>
      </c>
      <c r="S101" s="304">
        <f>+Sklop15[[#This Row],[cena/enota brez DDV v EUR]]*Sklop15[[#This Row],[Okvirna količina]]</f>
        <v>0</v>
      </c>
      <c r="T101" s="304">
        <f>+Sklop15[[#This Row],[Končna cena/enoto mere (EUR) z DDV]]*Sklop15[[#This Row],[Okvirna količina]]</f>
        <v>0</v>
      </c>
      <c r="U101" s="217"/>
    </row>
    <row r="102" spans="1:21" s="245" customFormat="1" ht="12">
      <c r="A102" s="149" t="s">
        <v>99</v>
      </c>
      <c r="B102" s="148" t="s">
        <v>808</v>
      </c>
      <c r="C102" s="149">
        <v>570</v>
      </c>
      <c r="D102" s="149" t="s">
        <v>158</v>
      </c>
      <c r="E102" s="118"/>
      <c r="F102" s="372">
        <v>15</v>
      </c>
      <c r="G102" s="238" t="s">
        <v>0</v>
      </c>
      <c r="H10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8.5499999999999989</v>
      </c>
      <c r="I102" s="373" t="str">
        <f>IF(Sklop15[[#This Row],[ZAHTEVANA SHEMA KAKOVOSTI]]&lt;&gt;"",Sklop15[[#This Row],[Preračunana masa/volumen/kos na enoto kg]],"")</f>
        <v/>
      </c>
      <c r="J102" s="374"/>
      <c r="K102" s="375"/>
      <c r="L102" s="375"/>
      <c r="M102" s="78"/>
      <c r="N102" s="295"/>
      <c r="O102" s="295"/>
      <c r="P102" s="376"/>
      <c r="Q102" s="295">
        <f>+Sklop15[[#This Row],[cena/enota brez DDV v EUR]]*Sklop15[[#This Row],[Stopnja DDV (%)]]</f>
        <v>0</v>
      </c>
      <c r="R102" s="295">
        <f>+Sklop15[[#This Row],[cena/enota brez DDV v EUR]]+Sklop15[[#This Row],[Davek (EUR)]]</f>
        <v>0</v>
      </c>
      <c r="S102" s="295">
        <f>+Sklop15[[#This Row],[cena/enota brez DDV v EUR]]*Sklop15[[#This Row],[Okvirna količina]]</f>
        <v>0</v>
      </c>
      <c r="T102" s="295">
        <f>+Sklop15[[#This Row],[Končna cena/enoto mere (EUR) z DDV]]*Sklop15[[#This Row],[Okvirna količina]]</f>
        <v>0</v>
      </c>
      <c r="U102" s="110"/>
    </row>
    <row r="103" spans="1:21" s="245" customFormat="1" ht="12">
      <c r="A103" s="149" t="s">
        <v>100</v>
      </c>
      <c r="B103" s="166" t="s">
        <v>809</v>
      </c>
      <c r="C103" s="149">
        <v>570</v>
      </c>
      <c r="D103" s="149" t="s">
        <v>158</v>
      </c>
      <c r="E103" s="118"/>
      <c r="F103" s="260">
        <v>2</v>
      </c>
      <c r="G103" s="238" t="s">
        <v>0</v>
      </c>
      <c r="H103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1.1399999999999999</v>
      </c>
      <c r="I103" s="239" t="str">
        <f>IF(Sklop15[[#This Row],[ZAHTEVANA SHEMA KAKOVOSTI]]&lt;&gt;"",Sklop15[[#This Row],[Preračunana masa/volumen/kos na enoto kg]],"")</f>
        <v/>
      </c>
      <c r="J103" s="240"/>
      <c r="K103" s="364"/>
      <c r="L103" s="364"/>
      <c r="M103" s="365"/>
      <c r="N103" s="243"/>
      <c r="O103" s="243"/>
      <c r="P103" s="244"/>
      <c r="Q103" s="243">
        <f>+Sklop15[[#This Row],[cena/enota brez DDV v EUR]]*Sklop15[[#This Row],[Stopnja DDV (%)]]</f>
        <v>0</v>
      </c>
      <c r="R103" s="243">
        <f>+Sklop15[[#This Row],[cena/enota brez DDV v EUR]]+Sklop15[[#This Row],[Davek (EUR)]]</f>
        <v>0</v>
      </c>
      <c r="S103" s="243">
        <f>+Sklop15[[#This Row],[cena/enota brez DDV v EUR]]*Sklop15[[#This Row],[Okvirna količina]]</f>
        <v>0</v>
      </c>
      <c r="T103" s="243">
        <f>+Sklop15[[#This Row],[Končna cena/enoto mere (EUR) z DDV]]*Sklop15[[#This Row],[Okvirna količina]]</f>
        <v>0</v>
      </c>
      <c r="U103" s="110"/>
    </row>
    <row r="104" spans="1:21" s="52" customFormat="1" ht="12">
      <c r="A104" s="149" t="s">
        <v>101</v>
      </c>
      <c r="B104" s="148" t="s">
        <v>916</v>
      </c>
      <c r="C104" s="149">
        <v>500</v>
      </c>
      <c r="D104" s="149" t="s">
        <v>158</v>
      </c>
      <c r="E104" s="118"/>
      <c r="F104" s="372">
        <v>20</v>
      </c>
      <c r="G104" s="238" t="s">
        <v>0</v>
      </c>
      <c r="H104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04" s="373" t="str">
        <f>IF(Sklop15[[#This Row],[ZAHTEVANA SHEMA KAKOVOSTI]]&lt;&gt;"",Sklop15[[#This Row],[Preračunana masa/volumen/kos na enoto kg]],"")</f>
        <v/>
      </c>
      <c r="J104" s="374"/>
      <c r="K104" s="375"/>
      <c r="L104" s="375"/>
      <c r="M104" s="78"/>
      <c r="N104" s="295"/>
      <c r="O104" s="295"/>
      <c r="P104" s="376"/>
      <c r="Q104" s="295">
        <f>+Sklop15[[#This Row],[cena/enota brez DDV v EUR]]*Sklop15[[#This Row],[Stopnja DDV (%)]]</f>
        <v>0</v>
      </c>
      <c r="R104" s="295">
        <f>+Sklop15[[#This Row],[cena/enota brez DDV v EUR]]+Sklop15[[#This Row],[Davek (EUR)]]</f>
        <v>0</v>
      </c>
      <c r="S104" s="295">
        <f>+Sklop15[[#This Row],[cena/enota brez DDV v EUR]]*Sklop15[[#This Row],[Okvirna količina]]</f>
        <v>0</v>
      </c>
      <c r="T104" s="295">
        <f>+Sklop15[[#This Row],[Končna cena/enoto mere (EUR) z DDV]]*Sklop15[[#This Row],[Okvirna količina]]</f>
        <v>0</v>
      </c>
      <c r="U104" s="171"/>
    </row>
    <row r="105" spans="1:21" s="236" customFormat="1" ht="12">
      <c r="A105" s="149" t="s">
        <v>102</v>
      </c>
      <c r="B105" s="148" t="s">
        <v>420</v>
      </c>
      <c r="C105" s="149">
        <v>50</v>
      </c>
      <c r="D105" s="149" t="s">
        <v>158</v>
      </c>
      <c r="E105" s="118"/>
      <c r="F105" s="372">
        <v>1000</v>
      </c>
      <c r="G105" s="238" t="s">
        <v>0</v>
      </c>
      <c r="H10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05" s="373" t="str">
        <f>IF(Sklop15[[#This Row],[ZAHTEVANA SHEMA KAKOVOSTI]]&lt;&gt;"",Sklop15[[#This Row],[Preračunana masa/volumen/kos na enoto kg]],"")</f>
        <v/>
      </c>
      <c r="J105" s="374"/>
      <c r="K105" s="375"/>
      <c r="L105" s="375"/>
      <c r="M105" s="78"/>
      <c r="N105" s="295"/>
      <c r="O105" s="295"/>
      <c r="P105" s="376"/>
      <c r="Q105" s="295">
        <f>+Sklop15[[#This Row],[cena/enota brez DDV v EUR]]*Sklop15[[#This Row],[Stopnja DDV (%)]]</f>
        <v>0</v>
      </c>
      <c r="R105" s="295">
        <f>+Sklop15[[#This Row],[cena/enota brez DDV v EUR]]+Sklop15[[#This Row],[Davek (EUR)]]</f>
        <v>0</v>
      </c>
      <c r="S105" s="295">
        <f>+Sklop15[[#This Row],[cena/enota brez DDV v EUR]]*Sklop15[[#This Row],[Okvirna količina]]</f>
        <v>0</v>
      </c>
      <c r="T105" s="295">
        <f>+Sklop15[[#This Row],[Končna cena/enoto mere (EUR) z DDV]]*Sklop15[[#This Row],[Okvirna količina]]</f>
        <v>0</v>
      </c>
      <c r="U105" s="171"/>
    </row>
    <row r="106" spans="1:21" s="52" customFormat="1" ht="12">
      <c r="A106" s="149" t="s">
        <v>103</v>
      </c>
      <c r="B106" s="148" t="s">
        <v>421</v>
      </c>
      <c r="C106" s="149">
        <v>1000</v>
      </c>
      <c r="D106" s="149" t="s">
        <v>158</v>
      </c>
      <c r="E106" s="118"/>
      <c r="F106" s="372">
        <v>5</v>
      </c>
      <c r="G106" s="238" t="s">
        <v>0</v>
      </c>
      <c r="H10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06" s="373" t="str">
        <f>IF(Sklop15[[#This Row],[ZAHTEVANA SHEMA KAKOVOSTI]]&lt;&gt;"",Sklop15[[#This Row],[Preračunana masa/volumen/kos na enoto kg]],"")</f>
        <v/>
      </c>
      <c r="J106" s="374"/>
      <c r="K106" s="375"/>
      <c r="L106" s="375"/>
      <c r="M106" s="78"/>
      <c r="N106" s="295"/>
      <c r="O106" s="295"/>
      <c r="P106" s="376"/>
      <c r="Q106" s="295">
        <f>+Sklop15[[#This Row],[cena/enota brez DDV v EUR]]*Sklop15[[#This Row],[Stopnja DDV (%)]]</f>
        <v>0</v>
      </c>
      <c r="R106" s="295">
        <f>+Sklop15[[#This Row],[cena/enota brez DDV v EUR]]+Sklop15[[#This Row],[Davek (EUR)]]</f>
        <v>0</v>
      </c>
      <c r="S106" s="295">
        <f>+Sklop15[[#This Row],[cena/enota brez DDV v EUR]]*Sklop15[[#This Row],[Okvirna količina]]</f>
        <v>0</v>
      </c>
      <c r="T106" s="295">
        <f>+Sklop15[[#This Row],[Končna cena/enoto mere (EUR) z DDV]]*Sklop15[[#This Row],[Okvirna količina]]</f>
        <v>0</v>
      </c>
      <c r="U106" s="171"/>
    </row>
    <row r="107" spans="1:21" s="245" customFormat="1" ht="12">
      <c r="A107" s="149" t="s">
        <v>104</v>
      </c>
      <c r="B107" s="502" t="s">
        <v>400</v>
      </c>
      <c r="C107" s="223">
        <v>440</v>
      </c>
      <c r="D107" s="223" t="s">
        <v>158</v>
      </c>
      <c r="E107" s="224"/>
      <c r="F107" s="381">
        <v>10</v>
      </c>
      <c r="G107" s="238" t="s">
        <v>0</v>
      </c>
      <c r="H107" s="3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4.4000000000000004</v>
      </c>
      <c r="I107" s="381" t="str">
        <f>IF(Sklop15[[#This Row],[ZAHTEVANA SHEMA KAKOVOSTI]]&lt;&gt;"",Sklop15[[#This Row],[Preračunana masa/volumen/kos na enoto kg]],"")</f>
        <v/>
      </c>
      <c r="J107" s="382"/>
      <c r="K107" s="499"/>
      <c r="L107" s="499"/>
      <c r="M107" s="223"/>
      <c r="N107" s="304"/>
      <c r="O107" s="304"/>
      <c r="P107" s="305"/>
      <c r="Q107" s="304">
        <f>+Sklop15[[#This Row],[cena/enota brez DDV v EUR]]*Sklop15[[#This Row],[Stopnja DDV (%)]]</f>
        <v>0</v>
      </c>
      <c r="R107" s="304">
        <f>+Sklop15[[#This Row],[cena/enota brez DDV v EUR]]+Sklop15[[#This Row],[Davek (EUR)]]</f>
        <v>0</v>
      </c>
      <c r="S107" s="304">
        <f>+Sklop15[[#This Row],[cena/enota brez DDV v EUR]]*Sklop15[[#This Row],[Okvirna količina]]</f>
        <v>0</v>
      </c>
      <c r="T107" s="304">
        <f>+Sklop15[[#This Row],[Končna cena/enoto mere (EUR) z DDV]]*Sklop15[[#This Row],[Okvirna količina]]</f>
        <v>0</v>
      </c>
      <c r="U107" s="217"/>
    </row>
    <row r="108" spans="1:21" s="245" customFormat="1" ht="12">
      <c r="A108" s="149" t="s">
        <v>105</v>
      </c>
      <c r="B108" s="177" t="s">
        <v>784</v>
      </c>
      <c r="C108" s="223">
        <v>500</v>
      </c>
      <c r="D108" s="223" t="s">
        <v>158</v>
      </c>
      <c r="E108" s="224"/>
      <c r="F108" s="355">
        <v>20</v>
      </c>
      <c r="G108" s="238" t="s">
        <v>0</v>
      </c>
      <c r="H108" s="3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08" s="300" t="str">
        <f>IF(Sklop15[[#This Row],[ZAHTEVANA SHEMA KAKOVOSTI]]&lt;&gt;"",Sklop15[[#This Row],[Preračunana masa/volumen/kos na enoto kg]],"")</f>
        <v/>
      </c>
      <c r="J108" s="301"/>
      <c r="K108" s="302"/>
      <c r="L108" s="302"/>
      <c r="M108" s="303"/>
      <c r="N108" s="306"/>
      <c r="O108" s="306"/>
      <c r="P108" s="353"/>
      <c r="Q108" s="306">
        <f>+Sklop15[[#This Row],[cena/enota brez DDV v EUR]]*Sklop15[[#This Row],[Stopnja DDV (%)]]</f>
        <v>0</v>
      </c>
      <c r="R108" s="306">
        <f>+Sklop15[[#This Row],[cena/enota brez DDV v EUR]]+Sklop15[[#This Row],[Davek (EUR)]]</f>
        <v>0</v>
      </c>
      <c r="S108" s="306">
        <f>+Sklop15[[#This Row],[cena/enota brez DDV v EUR]]*Sklop15[[#This Row],[Okvirna količina]]</f>
        <v>0</v>
      </c>
      <c r="T108" s="306">
        <f>+Sklop15[[#This Row],[Končna cena/enoto mere (EUR) z DDV]]*Sklop15[[#This Row],[Okvirna količina]]</f>
        <v>0</v>
      </c>
      <c r="U108" s="217"/>
    </row>
    <row r="109" spans="1:21" s="245" customFormat="1" ht="12">
      <c r="A109" s="149" t="s">
        <v>106</v>
      </c>
      <c r="B109" s="166" t="s">
        <v>915</v>
      </c>
      <c r="C109" s="149">
        <v>150</v>
      </c>
      <c r="D109" s="149" t="s">
        <v>158</v>
      </c>
      <c r="E109" s="118"/>
      <c r="F109" s="260">
        <v>5</v>
      </c>
      <c r="G109" s="238" t="s">
        <v>0</v>
      </c>
      <c r="H109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0.75</v>
      </c>
      <c r="I109" s="239" t="str">
        <f>IF(Sklop15[[#This Row],[ZAHTEVANA SHEMA KAKOVOSTI]]&lt;&gt;"",Sklop15[[#This Row],[Preračunana masa/volumen/kos na enoto kg]],"")</f>
        <v/>
      </c>
      <c r="J109" s="240"/>
      <c r="K109" s="364"/>
      <c r="L109" s="364"/>
      <c r="M109" s="365"/>
      <c r="N109" s="243"/>
      <c r="O109" s="243"/>
      <c r="P109" s="244"/>
      <c r="Q109" s="243">
        <f>+Sklop15[[#This Row],[cena/enota brez DDV v EUR]]*Sklop15[[#This Row],[Stopnja DDV (%)]]</f>
        <v>0</v>
      </c>
      <c r="R109" s="243">
        <f>+Sklop15[[#This Row],[cena/enota brez DDV v EUR]]+Sklop15[[#This Row],[Davek (EUR)]]</f>
        <v>0</v>
      </c>
      <c r="S109" s="243">
        <f>+Sklop15[[#This Row],[cena/enota brez DDV v EUR]]*Sklop15[[#This Row],[Okvirna količina]]</f>
        <v>0</v>
      </c>
      <c r="T109" s="243">
        <f>+Sklop15[[#This Row],[Končna cena/enoto mere (EUR) z DDV]]*Sklop15[[#This Row],[Okvirna količina]]</f>
        <v>0</v>
      </c>
      <c r="U109" s="110"/>
    </row>
    <row r="110" spans="1:21" s="356" customFormat="1" ht="36">
      <c r="A110" s="149" t="s">
        <v>107</v>
      </c>
      <c r="B110" s="502" t="s">
        <v>270</v>
      </c>
      <c r="C110" s="223">
        <v>3</v>
      </c>
      <c r="D110" s="223" t="s">
        <v>1</v>
      </c>
      <c r="E110" s="224"/>
      <c r="F110" s="381">
        <v>20</v>
      </c>
      <c r="G110" s="238" t="s">
        <v>0</v>
      </c>
      <c r="H110" s="3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10" s="381" t="str">
        <f>IF(Sklop15[[#This Row],[ZAHTEVANA SHEMA KAKOVOSTI]]&lt;&gt;"",Sklop15[[#This Row],[Preračunana masa/volumen/kos na enoto kg]],"")</f>
        <v/>
      </c>
      <c r="J110" s="382"/>
      <c r="K110" s="499"/>
      <c r="L110" s="499"/>
      <c r="M110" s="223"/>
      <c r="N110" s="304"/>
      <c r="O110" s="304"/>
      <c r="P110" s="305"/>
      <c r="Q110" s="304">
        <f>+Sklop15[[#This Row],[cena/enota brez DDV v EUR]]*Sklop15[[#This Row],[Stopnja DDV (%)]]</f>
        <v>0</v>
      </c>
      <c r="R110" s="304">
        <f>+Sklop15[[#This Row],[cena/enota brez DDV v EUR]]+Sklop15[[#This Row],[Davek (EUR)]]</f>
        <v>0</v>
      </c>
      <c r="S110" s="304">
        <f>+Sklop15[[#This Row],[cena/enota brez DDV v EUR]]*Sklop15[[#This Row],[Okvirna količina]]</f>
        <v>0</v>
      </c>
      <c r="T110" s="304">
        <f>+Sklop15[[#This Row],[Končna cena/enoto mere (EUR) z DDV]]*Sklop15[[#This Row],[Okvirna količina]]</f>
        <v>0</v>
      </c>
      <c r="U110" s="217"/>
    </row>
    <row r="111" spans="1:21" s="236" customFormat="1" ht="12">
      <c r="A111" s="149" t="s">
        <v>108</v>
      </c>
      <c r="B111" s="148" t="s">
        <v>779</v>
      </c>
      <c r="C111" s="149">
        <v>420</v>
      </c>
      <c r="D111" s="149" t="s">
        <v>158</v>
      </c>
      <c r="E111" s="118"/>
      <c r="F111" s="372">
        <v>40</v>
      </c>
      <c r="G111" s="238" t="s">
        <v>0</v>
      </c>
      <c r="H11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16.8</v>
      </c>
      <c r="I111" s="373" t="str">
        <f>IF(Sklop15[[#This Row],[ZAHTEVANA SHEMA KAKOVOSTI]]&lt;&gt;"",Sklop15[[#This Row],[Preračunana masa/volumen/kos na enoto kg]],"")</f>
        <v/>
      </c>
      <c r="J111" s="374"/>
      <c r="K111" s="375"/>
      <c r="L111" s="375"/>
      <c r="M111" s="78"/>
      <c r="N111" s="295"/>
      <c r="O111" s="295"/>
      <c r="P111" s="376"/>
      <c r="Q111" s="295">
        <f>+Sklop15[[#This Row],[cena/enota brez DDV v EUR]]*Sklop15[[#This Row],[Stopnja DDV (%)]]</f>
        <v>0</v>
      </c>
      <c r="R111" s="295">
        <f>+Sklop15[[#This Row],[cena/enota brez DDV v EUR]]+Sklop15[[#This Row],[Davek (EUR)]]</f>
        <v>0</v>
      </c>
      <c r="S111" s="295">
        <f>+Sklop15[[#This Row],[cena/enota brez DDV v EUR]]*Sklop15[[#This Row],[Okvirna količina]]</f>
        <v>0</v>
      </c>
      <c r="T111" s="295">
        <f>+Sklop15[[#This Row],[Končna cena/enoto mere (EUR) z DDV]]*Sklop15[[#This Row],[Okvirna količina]]</f>
        <v>0</v>
      </c>
      <c r="U111" s="171"/>
    </row>
    <row r="112" spans="1:21" s="245" customFormat="1" ht="12">
      <c r="A112" s="565" t="s">
        <v>109</v>
      </c>
      <c r="B112" s="587" t="s">
        <v>1014</v>
      </c>
      <c r="C112" s="149">
        <v>500</v>
      </c>
      <c r="D112" s="149" t="s">
        <v>158</v>
      </c>
      <c r="E112" s="118"/>
      <c r="F112" s="372">
        <v>1</v>
      </c>
      <c r="G112" s="238" t="s">
        <v>0</v>
      </c>
      <c r="H11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12" s="373" t="str">
        <f>IF(Sklop15[[#This Row],[ZAHTEVANA SHEMA KAKOVOSTI]]&lt;&gt;"",Sklop15[[#This Row],[Preračunana masa/volumen/kos na enoto kg]],"")</f>
        <v/>
      </c>
      <c r="J112" s="374"/>
      <c r="K112" s="375"/>
      <c r="L112" s="375"/>
      <c r="M112" s="78"/>
      <c r="N112" s="295"/>
      <c r="O112" s="295"/>
      <c r="P112" s="376"/>
      <c r="Q112" s="295">
        <f>+Sklop15[[#This Row],[cena/enota brez DDV v EUR]]*Sklop15[[#This Row],[Stopnja DDV (%)]]</f>
        <v>0</v>
      </c>
      <c r="R112" s="295">
        <f>+Sklop15[[#This Row],[cena/enota brez DDV v EUR]]+Sklop15[[#This Row],[Davek (EUR)]]</f>
        <v>0</v>
      </c>
      <c r="S112" s="295">
        <f>+Sklop15[[#This Row],[cena/enota brez DDV v EUR]]*Sklop15[[#This Row],[Okvirna količina]]</f>
        <v>0</v>
      </c>
      <c r="T112" s="295">
        <f>+Sklop15[[#This Row],[Končna cena/enoto mere (EUR) z DDV]]*Sklop15[[#This Row],[Okvirna količina]]</f>
        <v>0</v>
      </c>
      <c r="U112" s="110"/>
    </row>
    <row r="113" spans="1:21" s="245" customFormat="1" ht="12">
      <c r="A113" s="149" t="s">
        <v>110</v>
      </c>
      <c r="B113" s="166" t="s">
        <v>914</v>
      </c>
      <c r="C113" s="149">
        <v>250</v>
      </c>
      <c r="D113" s="149" t="s">
        <v>158</v>
      </c>
      <c r="E113" s="118"/>
      <c r="F113" s="372">
        <v>100</v>
      </c>
      <c r="G113" s="238" t="s">
        <v>0</v>
      </c>
      <c r="H113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13" s="373" t="str">
        <f>IF(Sklop15[[#This Row],[ZAHTEVANA SHEMA KAKOVOSTI]]&lt;&gt;"",Sklop15[[#This Row],[Preračunana masa/volumen/kos na enoto kg]],"")</f>
        <v/>
      </c>
      <c r="J113" s="374"/>
      <c r="K113" s="379"/>
      <c r="L113" s="379"/>
      <c r="M113" s="365"/>
      <c r="N113" s="295"/>
      <c r="O113" s="295"/>
      <c r="P113" s="376"/>
      <c r="Q113" s="295">
        <f>+Sklop15[[#This Row],[cena/enota brez DDV v EUR]]*Sklop15[[#This Row],[Stopnja DDV (%)]]</f>
        <v>0</v>
      </c>
      <c r="R113" s="295">
        <f>+Sklop15[[#This Row],[cena/enota brez DDV v EUR]]+Sklop15[[#This Row],[Davek (EUR)]]</f>
        <v>0</v>
      </c>
      <c r="S113" s="295">
        <f>+Sklop15[[#This Row],[cena/enota brez DDV v EUR]]*Sklop15[[#This Row],[Okvirna količina]]</f>
        <v>0</v>
      </c>
      <c r="T113" s="295">
        <f>+Sklop15[[#This Row],[Končna cena/enoto mere (EUR) z DDV]]*Sklop15[[#This Row],[Okvirna količina]]</f>
        <v>0</v>
      </c>
      <c r="U113" s="110"/>
    </row>
    <row r="114" spans="1:21" s="245" customFormat="1" ht="12">
      <c r="A114" s="149" t="s">
        <v>111</v>
      </c>
      <c r="B114" s="166" t="s">
        <v>774</v>
      </c>
      <c r="C114" s="149">
        <v>1000</v>
      </c>
      <c r="D114" s="149" t="s">
        <v>158</v>
      </c>
      <c r="E114" s="118"/>
      <c r="F114" s="260">
        <v>5</v>
      </c>
      <c r="G114" s="238" t="s">
        <v>0</v>
      </c>
      <c r="H114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14" s="167" t="str">
        <f>IF(Sklop15[[#This Row],[ZAHTEVANA SHEMA KAKOVOSTI]]&lt;&gt;"",Sklop15[[#This Row],[Preračunana masa/volumen/kos na enoto kg]],"")</f>
        <v/>
      </c>
      <c r="J114" s="309"/>
      <c r="K114" s="310"/>
      <c r="L114" s="310"/>
      <c r="M114" s="311"/>
      <c r="N114" s="314"/>
      <c r="O114" s="314"/>
      <c r="P114" s="340"/>
      <c r="Q114" s="314">
        <f>+Sklop15[[#This Row],[cena/enota brez DDV v EUR]]*Sklop15[[#This Row],[Stopnja DDV (%)]]</f>
        <v>0</v>
      </c>
      <c r="R114" s="314">
        <f>+Sklop15[[#This Row],[cena/enota brez DDV v EUR]]+Sklop15[[#This Row],[Davek (EUR)]]</f>
        <v>0</v>
      </c>
      <c r="S114" s="314">
        <f>+Sklop15[[#This Row],[cena/enota brez DDV v EUR]]*Sklop15[[#This Row],[Okvirna količina]]</f>
        <v>0</v>
      </c>
      <c r="T114" s="314">
        <f>+Sklop15[[#This Row],[Končna cena/enoto mere (EUR) z DDV]]*Sklop15[[#This Row],[Okvirna količina]]</f>
        <v>0</v>
      </c>
      <c r="U114" s="217"/>
    </row>
    <row r="115" spans="1:21" s="245" customFormat="1" ht="12">
      <c r="A115" s="149" t="s">
        <v>112</v>
      </c>
      <c r="B115" s="166" t="s">
        <v>778</v>
      </c>
      <c r="C115" s="218">
        <v>170</v>
      </c>
      <c r="D115" s="218" t="s">
        <v>158</v>
      </c>
      <c r="E115" s="219"/>
      <c r="F115" s="260">
        <v>100</v>
      </c>
      <c r="G115" s="238" t="s">
        <v>0</v>
      </c>
      <c r="H115" s="2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115" s="260" t="str">
        <f>IF(Sklop15[[#This Row],[ZAHTEVANA SHEMA KAKOVOSTI]]&lt;&gt;"",Sklop15[[#This Row],[Preračunana masa/volumen/kos na enoto kg]],"")</f>
        <v/>
      </c>
      <c r="J115" s="464"/>
      <c r="K115" s="465"/>
      <c r="L115" s="465"/>
      <c r="M115" s="467"/>
      <c r="N115" s="469"/>
      <c r="O115" s="469"/>
      <c r="P115" s="470"/>
      <c r="Q115" s="469">
        <f>+Sklop15[[#This Row],[cena/enota brez DDV v EUR]]*Sklop15[[#This Row],[Stopnja DDV (%)]]</f>
        <v>0</v>
      </c>
      <c r="R115" s="469">
        <f>+Sklop15[[#This Row],[cena/enota brez DDV v EUR]]+Sklop15[[#This Row],[Davek (EUR)]]</f>
        <v>0</v>
      </c>
      <c r="S115" s="469">
        <f>+Sklop15[[#This Row],[cena/enota brez DDV v EUR]]*Sklop15[[#This Row],[Okvirna količina]]</f>
        <v>0</v>
      </c>
      <c r="T115" s="469">
        <f>+Sklop15[[#This Row],[Končna cena/enoto mere (EUR) z DDV]]*Sklop15[[#This Row],[Okvirna količina]]</f>
        <v>0</v>
      </c>
      <c r="U115" s="473"/>
    </row>
    <row r="116" spans="1:21" s="245" customFormat="1" ht="12">
      <c r="A116" s="149" t="s">
        <v>113</v>
      </c>
      <c r="B116" s="148" t="s">
        <v>368</v>
      </c>
      <c r="C116" s="149">
        <v>1000</v>
      </c>
      <c r="D116" s="149" t="s">
        <v>158</v>
      </c>
      <c r="E116" s="118"/>
      <c r="F116" s="372">
        <v>80</v>
      </c>
      <c r="G116" s="238" t="s">
        <v>0</v>
      </c>
      <c r="H11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16" s="373" t="str">
        <f>IF(Sklop15[[#This Row],[ZAHTEVANA SHEMA KAKOVOSTI]]&lt;&gt;"",Sklop15[[#This Row],[Preračunana masa/volumen/kos na enoto kg]],"")</f>
        <v/>
      </c>
      <c r="J116" s="374"/>
      <c r="K116" s="379"/>
      <c r="L116" s="379"/>
      <c r="M116" s="365"/>
      <c r="N116" s="295"/>
      <c r="O116" s="295"/>
      <c r="P116" s="376"/>
      <c r="Q116" s="295">
        <f>+Sklop15[[#This Row],[cena/enota brez DDV v EUR]]*Sklop15[[#This Row],[Stopnja DDV (%)]]</f>
        <v>0</v>
      </c>
      <c r="R116" s="295">
        <f>+Sklop15[[#This Row],[cena/enota brez DDV v EUR]]+Sklop15[[#This Row],[Davek (EUR)]]</f>
        <v>0</v>
      </c>
      <c r="S116" s="295">
        <f>+Sklop15[[#This Row],[cena/enota brez DDV v EUR]]*Sklop15[[#This Row],[Okvirna količina]]</f>
        <v>0</v>
      </c>
      <c r="T116" s="295">
        <f>+Sklop15[[#This Row],[Končna cena/enoto mere (EUR) z DDV]]*Sklop15[[#This Row],[Okvirna količina]]</f>
        <v>0</v>
      </c>
      <c r="U116" s="110"/>
    </row>
    <row r="117" spans="1:21" s="236" customFormat="1" ht="36">
      <c r="A117" s="149" t="s">
        <v>114</v>
      </c>
      <c r="B117" s="148" t="s">
        <v>455</v>
      </c>
      <c r="C117" s="149">
        <v>800</v>
      </c>
      <c r="D117" s="149" t="s">
        <v>158</v>
      </c>
      <c r="E117" s="118"/>
      <c r="F117" s="372">
        <v>100</v>
      </c>
      <c r="G117" s="238" t="s">
        <v>0</v>
      </c>
      <c r="H11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17" s="373" t="str">
        <f>IF(Sklop15[[#This Row],[ZAHTEVANA SHEMA KAKOVOSTI]]&lt;&gt;"",Sklop15[[#This Row],[Preračunana masa/volumen/kos na enoto kg]],"")</f>
        <v/>
      </c>
      <c r="J117" s="374"/>
      <c r="K117" s="375"/>
      <c r="L117" s="375"/>
      <c r="M117" s="78"/>
      <c r="N117" s="295"/>
      <c r="O117" s="295"/>
      <c r="P117" s="376"/>
      <c r="Q117" s="295">
        <f>+Sklop15[[#This Row],[cena/enota brez DDV v EUR]]*Sklop15[[#This Row],[Stopnja DDV (%)]]</f>
        <v>0</v>
      </c>
      <c r="R117" s="295">
        <f>+Sklop15[[#This Row],[cena/enota brez DDV v EUR]]+Sklop15[[#This Row],[Davek (EUR)]]</f>
        <v>0</v>
      </c>
      <c r="S117" s="295">
        <f>+Sklop15[[#This Row],[cena/enota brez DDV v EUR]]*Sklop15[[#This Row],[Okvirna količina]]</f>
        <v>0</v>
      </c>
      <c r="T117" s="295">
        <f>+Sklop15[[#This Row],[Končna cena/enoto mere (EUR) z DDV]]*Sklop15[[#This Row],[Okvirna količina]]</f>
        <v>0</v>
      </c>
      <c r="U117" s="171"/>
    </row>
    <row r="118" spans="1:21" s="52" customFormat="1" ht="12">
      <c r="A118" s="149" t="s">
        <v>115</v>
      </c>
      <c r="B118" s="148" t="s">
        <v>422</v>
      </c>
      <c r="C118" s="149">
        <v>100</v>
      </c>
      <c r="D118" s="149" t="s">
        <v>158</v>
      </c>
      <c r="E118" s="118"/>
      <c r="F118" s="372">
        <v>30</v>
      </c>
      <c r="G118" s="238" t="s">
        <v>0</v>
      </c>
      <c r="H11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118" s="373" t="str">
        <f>IF(Sklop15[[#This Row],[ZAHTEVANA SHEMA KAKOVOSTI]]&lt;&gt;"",Sklop15[[#This Row],[Preračunana masa/volumen/kos na enoto kg]],"")</f>
        <v/>
      </c>
      <c r="J118" s="374"/>
      <c r="K118" s="375"/>
      <c r="L118" s="375"/>
      <c r="M118" s="78"/>
      <c r="N118" s="295"/>
      <c r="O118" s="295"/>
      <c r="P118" s="376"/>
      <c r="Q118" s="295">
        <f>+Sklop15[[#This Row],[cena/enota brez DDV v EUR]]*Sklop15[[#This Row],[Stopnja DDV (%)]]</f>
        <v>0</v>
      </c>
      <c r="R118" s="295">
        <f>+Sklop15[[#This Row],[cena/enota brez DDV v EUR]]+Sklop15[[#This Row],[Davek (EUR)]]</f>
        <v>0</v>
      </c>
      <c r="S118" s="295">
        <f>+Sklop15[[#This Row],[cena/enota brez DDV v EUR]]*Sklop15[[#This Row],[Okvirna količina]]</f>
        <v>0</v>
      </c>
      <c r="T118" s="295">
        <f>+Sklop15[[#This Row],[Končna cena/enoto mere (EUR) z DDV]]*Sklop15[[#This Row],[Okvirna količina]]</f>
        <v>0</v>
      </c>
      <c r="U118" s="171"/>
    </row>
    <row r="119" spans="1:21" s="245" customFormat="1" ht="12">
      <c r="A119" s="149" t="s">
        <v>116</v>
      </c>
      <c r="B119" s="166" t="s">
        <v>973</v>
      </c>
      <c r="C119" s="149">
        <v>100</v>
      </c>
      <c r="D119" s="149" t="s">
        <v>158</v>
      </c>
      <c r="E119" s="118"/>
      <c r="F119" s="372">
        <v>350</v>
      </c>
      <c r="G119" s="238" t="s">
        <v>0</v>
      </c>
      <c r="H119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</v>
      </c>
      <c r="I119" s="373" t="str">
        <f>IF(Sklop15[[#This Row],[ZAHTEVANA SHEMA KAKOVOSTI]]&lt;&gt;"",Sklop15[[#This Row],[Preračunana masa/volumen/kos na enoto kg]],"")</f>
        <v/>
      </c>
      <c r="J119" s="374"/>
      <c r="K119" s="379"/>
      <c r="L119" s="379"/>
      <c r="M119" s="365"/>
      <c r="N119" s="295"/>
      <c r="O119" s="295"/>
      <c r="P119" s="376"/>
      <c r="Q119" s="295">
        <f>+Sklop15[[#This Row],[cena/enota brez DDV v EUR]]*Sklop15[[#This Row],[Stopnja DDV (%)]]</f>
        <v>0</v>
      </c>
      <c r="R119" s="295">
        <f>+Sklop15[[#This Row],[cena/enota brez DDV v EUR]]+Sklop15[[#This Row],[Davek (EUR)]]</f>
        <v>0</v>
      </c>
      <c r="S119" s="295">
        <f>+Sklop15[[#This Row],[cena/enota brez DDV v EUR]]*Sklop15[[#This Row],[Okvirna količina]]</f>
        <v>0</v>
      </c>
      <c r="T119" s="295">
        <f>+Sklop15[[#This Row],[Končna cena/enoto mere (EUR) z DDV]]*Sklop15[[#This Row],[Okvirna količina]]</f>
        <v>0</v>
      </c>
      <c r="U119" s="110"/>
    </row>
    <row r="120" spans="1:21" s="245" customFormat="1" ht="12">
      <c r="A120" s="149" t="s">
        <v>117</v>
      </c>
      <c r="B120" s="148" t="s">
        <v>780</v>
      </c>
      <c r="C120" s="149">
        <v>400</v>
      </c>
      <c r="D120" s="149" t="s">
        <v>158</v>
      </c>
      <c r="E120" s="118"/>
      <c r="F120" s="372">
        <v>50</v>
      </c>
      <c r="G120" s="238" t="s">
        <v>0</v>
      </c>
      <c r="H12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20" s="372" t="str">
        <f>IF(Sklop15[[#This Row],[ZAHTEVANA SHEMA KAKOVOSTI]]&lt;&gt;"",Sklop15[[#This Row],[Preračunana masa/volumen/kos na enoto kg]],"")</f>
        <v/>
      </c>
      <c r="J120" s="377"/>
      <c r="K120" s="378"/>
      <c r="L120" s="378"/>
      <c r="M120" s="149"/>
      <c r="N120" s="312"/>
      <c r="O120" s="312"/>
      <c r="P120" s="313"/>
      <c r="Q120" s="312">
        <f>+Sklop15[[#This Row],[cena/enota brez DDV v EUR]]*Sklop15[[#This Row],[Stopnja DDV (%)]]</f>
        <v>0</v>
      </c>
      <c r="R120" s="312">
        <f>+Sklop15[[#This Row],[cena/enota brez DDV v EUR]]+Sklop15[[#This Row],[Davek (EUR)]]</f>
        <v>0</v>
      </c>
      <c r="S120" s="312">
        <f>+Sklop15[[#This Row],[cena/enota brez DDV v EUR]]*Sklop15[[#This Row],[Okvirna količina]]</f>
        <v>0</v>
      </c>
      <c r="T120" s="312">
        <f>+Sklop15[[#This Row],[Končna cena/enoto mere (EUR) z DDV]]*Sklop15[[#This Row],[Okvirna količina]]</f>
        <v>0</v>
      </c>
      <c r="U120" s="217"/>
    </row>
    <row r="121" spans="1:21" s="245" customFormat="1" ht="12">
      <c r="A121" s="149" t="s">
        <v>118</v>
      </c>
      <c r="B121" s="166" t="s">
        <v>781</v>
      </c>
      <c r="C121" s="149">
        <v>450</v>
      </c>
      <c r="D121" s="149" t="s">
        <v>158</v>
      </c>
      <c r="E121" s="118"/>
      <c r="F121" s="372">
        <v>130</v>
      </c>
      <c r="G121" s="238" t="s">
        <v>0</v>
      </c>
      <c r="H12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58.5</v>
      </c>
      <c r="I121" s="372" t="str">
        <f>IF(Sklop15[[#This Row],[ZAHTEVANA SHEMA KAKOVOSTI]]&lt;&gt;"",Sklop15[[#This Row],[Preračunana masa/volumen/kos na enoto kg]],"")</f>
        <v/>
      </c>
      <c r="J121" s="377"/>
      <c r="K121" s="380"/>
      <c r="L121" s="380"/>
      <c r="M121" s="311"/>
      <c r="N121" s="312"/>
      <c r="O121" s="312"/>
      <c r="P121" s="313"/>
      <c r="Q121" s="312">
        <f>+Sklop15[[#This Row],[cena/enota brez DDV v EUR]]*Sklop15[[#This Row],[Stopnja DDV (%)]]</f>
        <v>0</v>
      </c>
      <c r="R121" s="312">
        <f>+Sklop15[[#This Row],[cena/enota brez DDV v EUR]]+Sklop15[[#This Row],[Davek (EUR)]]</f>
        <v>0</v>
      </c>
      <c r="S121" s="312">
        <f>+Sklop15[[#This Row],[cena/enota brez DDV v EUR]]*Sklop15[[#This Row],[Okvirna količina]]</f>
        <v>0</v>
      </c>
      <c r="T121" s="312">
        <f>+Sklop15[[#This Row],[Končna cena/enoto mere (EUR) z DDV]]*Sklop15[[#This Row],[Okvirna količina]]</f>
        <v>0</v>
      </c>
      <c r="U121" s="217"/>
    </row>
    <row r="122" spans="1:21" s="245" customFormat="1" ht="24">
      <c r="A122" s="149" t="s">
        <v>119</v>
      </c>
      <c r="B122" s="148" t="s">
        <v>423</v>
      </c>
      <c r="C122" s="149">
        <v>1</v>
      </c>
      <c r="D122" s="149" t="s">
        <v>94</v>
      </c>
      <c r="E122" s="118"/>
      <c r="F122" s="372">
        <v>70</v>
      </c>
      <c r="G122" s="238" t="s">
        <v>0</v>
      </c>
      <c r="H12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22" s="372" t="str">
        <f>IF(Sklop15[[#This Row],[ZAHTEVANA SHEMA KAKOVOSTI]]&lt;&gt;"",Sklop15[[#This Row],[Preračunana masa/volumen/kos na enoto kg]],"")</f>
        <v/>
      </c>
      <c r="J122" s="377"/>
      <c r="K122" s="378"/>
      <c r="L122" s="378"/>
      <c r="M122" s="149"/>
      <c r="N122" s="312"/>
      <c r="O122" s="312"/>
      <c r="P122" s="313"/>
      <c r="Q122" s="312">
        <f>+Sklop15[[#This Row],[cena/enota brez DDV v EUR]]*Sklop15[[#This Row],[Stopnja DDV (%)]]</f>
        <v>0</v>
      </c>
      <c r="R122" s="312">
        <f>+Sklop15[[#This Row],[cena/enota brez DDV v EUR]]+Sklop15[[#This Row],[Davek (EUR)]]</f>
        <v>0</v>
      </c>
      <c r="S122" s="312">
        <f>+Sklop15[[#This Row],[cena/enota brez DDV v EUR]]*Sklop15[[#This Row],[Okvirna količina]]</f>
        <v>0</v>
      </c>
      <c r="T122" s="312">
        <f>+Sklop15[[#This Row],[Končna cena/enoto mere (EUR) z DDV]]*Sklop15[[#This Row],[Okvirna količina]]</f>
        <v>0</v>
      </c>
      <c r="U122" s="217"/>
    </row>
    <row r="123" spans="1:21" s="245" customFormat="1" ht="24">
      <c r="A123" s="149" t="s">
        <v>120</v>
      </c>
      <c r="B123" s="148" t="s">
        <v>423</v>
      </c>
      <c r="C123" s="149">
        <v>5</v>
      </c>
      <c r="D123" s="149" t="s">
        <v>94</v>
      </c>
      <c r="E123" s="118"/>
      <c r="F123" s="372">
        <v>2</v>
      </c>
      <c r="G123" s="238" t="s">
        <v>0</v>
      </c>
      <c r="H123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23" s="373" t="str">
        <f>IF(Sklop15[[#This Row],[ZAHTEVANA SHEMA KAKOVOSTI]]&lt;&gt;"",Sklop15[[#This Row],[Preračunana masa/volumen/kos na enoto kg]],"")</f>
        <v/>
      </c>
      <c r="J123" s="374"/>
      <c r="K123" s="379"/>
      <c r="L123" s="379"/>
      <c r="M123" s="365"/>
      <c r="N123" s="295"/>
      <c r="O123" s="295"/>
      <c r="P123" s="376"/>
      <c r="Q123" s="295">
        <f>+Sklop15[[#This Row],[cena/enota brez DDV v EUR]]*Sklop15[[#This Row],[Stopnja DDV (%)]]</f>
        <v>0</v>
      </c>
      <c r="R123" s="295">
        <f>+Sklop15[[#This Row],[cena/enota brez DDV v EUR]]+Sklop15[[#This Row],[Davek (EUR)]]</f>
        <v>0</v>
      </c>
      <c r="S123" s="295">
        <f>+Sklop15[[#This Row],[cena/enota brez DDV v EUR]]*Sklop15[[#This Row],[Okvirna količina]]</f>
        <v>0</v>
      </c>
      <c r="T123" s="295">
        <f>+Sklop15[[#This Row],[Končna cena/enoto mere (EUR) z DDV]]*Sklop15[[#This Row],[Okvirna količina]]</f>
        <v>0</v>
      </c>
      <c r="U123" s="110"/>
    </row>
    <row r="124" spans="1:21" s="52" customFormat="1" ht="24">
      <c r="A124" s="149" t="s">
        <v>121</v>
      </c>
      <c r="B124" s="148" t="s">
        <v>782</v>
      </c>
      <c r="C124" s="149">
        <v>1</v>
      </c>
      <c r="D124" s="149" t="s">
        <v>94</v>
      </c>
      <c r="E124" s="118"/>
      <c r="F124" s="372">
        <v>80</v>
      </c>
      <c r="G124" s="238" t="s">
        <v>0</v>
      </c>
      <c r="H124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24" s="373" t="str">
        <f>IF(Sklop15[[#This Row],[ZAHTEVANA SHEMA KAKOVOSTI]]&lt;&gt;"",Sklop15[[#This Row],[Preračunana masa/volumen/kos na enoto kg]],"")</f>
        <v/>
      </c>
      <c r="J124" s="374"/>
      <c r="K124" s="375"/>
      <c r="L124" s="375"/>
      <c r="M124" s="78"/>
      <c r="N124" s="295"/>
      <c r="O124" s="295"/>
      <c r="P124" s="376"/>
      <c r="Q124" s="295">
        <f>+Sklop15[[#This Row],[cena/enota brez DDV v EUR]]*Sklop15[[#This Row],[Stopnja DDV (%)]]</f>
        <v>0</v>
      </c>
      <c r="R124" s="295">
        <f>+Sklop15[[#This Row],[cena/enota brez DDV v EUR]]+Sklop15[[#This Row],[Davek (EUR)]]</f>
        <v>0</v>
      </c>
      <c r="S124" s="295">
        <f>+Sklop15[[#This Row],[cena/enota brez DDV v EUR]]*Sklop15[[#This Row],[Okvirna količina]]</f>
        <v>0</v>
      </c>
      <c r="T124" s="295">
        <f>+Sklop15[[#This Row],[Končna cena/enoto mere (EUR) z DDV]]*Sklop15[[#This Row],[Okvirna količina]]</f>
        <v>0</v>
      </c>
      <c r="U124" s="171"/>
    </row>
    <row r="125" spans="1:21" s="52" customFormat="1" ht="12">
      <c r="A125" s="149" t="s">
        <v>122</v>
      </c>
      <c r="B125" s="148" t="s">
        <v>974</v>
      </c>
      <c r="C125" s="149">
        <v>38</v>
      </c>
      <c r="D125" s="149" t="s">
        <v>158</v>
      </c>
      <c r="E125" s="118"/>
      <c r="F125" s="372">
        <v>2</v>
      </c>
      <c r="G125" s="238" t="s">
        <v>0</v>
      </c>
      <c r="H12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7.5999999999999998E-2</v>
      </c>
      <c r="I125" s="373" t="str">
        <f>IF(Sklop15[[#This Row],[ZAHTEVANA SHEMA KAKOVOSTI]]&lt;&gt;"",Sklop15[[#This Row],[Preračunana masa/volumen/kos na enoto kg]],"")</f>
        <v/>
      </c>
      <c r="J125" s="374"/>
      <c r="K125" s="375"/>
      <c r="L125" s="375"/>
      <c r="M125" s="78"/>
      <c r="N125" s="295"/>
      <c r="O125" s="295"/>
      <c r="P125" s="376"/>
      <c r="Q125" s="295">
        <f>+Sklop15[[#This Row],[cena/enota brez DDV v EUR]]*Sklop15[[#This Row],[Stopnja DDV (%)]]</f>
        <v>0</v>
      </c>
      <c r="R125" s="295">
        <f>+Sklop15[[#This Row],[cena/enota brez DDV v EUR]]+Sklop15[[#This Row],[Davek (EUR)]]</f>
        <v>0</v>
      </c>
      <c r="S125" s="295">
        <f>+Sklop15[[#This Row],[cena/enota brez DDV v EUR]]*Sklop15[[#This Row],[Okvirna količina]]</f>
        <v>0</v>
      </c>
      <c r="T125" s="295">
        <f>+Sklop15[[#This Row],[Končna cena/enoto mere (EUR) z DDV]]*Sklop15[[#This Row],[Okvirna količina]]</f>
        <v>0</v>
      </c>
      <c r="U125" s="171"/>
    </row>
    <row r="126" spans="1:21" s="52" customFormat="1" ht="12">
      <c r="A126" s="149" t="s">
        <v>123</v>
      </c>
      <c r="B126" s="166" t="s">
        <v>523</v>
      </c>
      <c r="C126" s="149">
        <v>500</v>
      </c>
      <c r="D126" s="149" t="s">
        <v>158</v>
      </c>
      <c r="E126" s="118"/>
      <c r="F126" s="372">
        <v>5</v>
      </c>
      <c r="G126" s="238" t="s">
        <v>0</v>
      </c>
      <c r="H12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126" s="373" t="str">
        <f>IF(Sklop15[[#This Row],[ZAHTEVANA SHEMA KAKOVOSTI]]&lt;&gt;"",Sklop15[[#This Row],[Preračunana masa/volumen/kos na enoto kg]],"")</f>
        <v/>
      </c>
      <c r="J126" s="374"/>
      <c r="K126" s="379"/>
      <c r="L126" s="379"/>
      <c r="M126" s="365"/>
      <c r="N126" s="295"/>
      <c r="O126" s="295"/>
      <c r="P126" s="376"/>
      <c r="Q126" s="295">
        <f>+Sklop15[[#This Row],[cena/enota brez DDV v EUR]]*Sklop15[[#This Row],[Stopnja DDV (%)]]</f>
        <v>0</v>
      </c>
      <c r="R126" s="295">
        <f>+Sklop15[[#This Row],[cena/enota brez DDV v EUR]]+Sklop15[[#This Row],[Davek (EUR)]]</f>
        <v>0</v>
      </c>
      <c r="S126" s="295">
        <f>+Sklop15[[#This Row],[cena/enota brez DDV v EUR]]*Sklop15[[#This Row],[Okvirna količina]]</f>
        <v>0</v>
      </c>
      <c r="T126" s="295">
        <f>+Sklop15[[#This Row],[Končna cena/enoto mere (EUR) z DDV]]*Sklop15[[#This Row],[Okvirna količina]]</f>
        <v>0</v>
      </c>
      <c r="U126" s="237"/>
    </row>
    <row r="127" spans="1:21" s="236" customFormat="1" ht="12">
      <c r="A127" s="565" t="s">
        <v>124</v>
      </c>
      <c r="B127" s="587" t="s">
        <v>1015</v>
      </c>
      <c r="C127" s="149">
        <v>250</v>
      </c>
      <c r="D127" s="149" t="s">
        <v>158</v>
      </c>
      <c r="E127" s="118"/>
      <c r="F127" s="372">
        <v>5</v>
      </c>
      <c r="G127" s="238" t="s">
        <v>0</v>
      </c>
      <c r="H12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127" s="372" t="str">
        <f>IF(Sklop15[[#This Row],[ZAHTEVANA SHEMA KAKOVOSTI]]&lt;&gt;"",Sklop15[[#This Row],[Preračunana masa/volumen/kos na enoto kg]],"")</f>
        <v/>
      </c>
      <c r="J127" s="377"/>
      <c r="K127" s="378"/>
      <c r="L127" s="378"/>
      <c r="M127" s="149"/>
      <c r="N127" s="312"/>
      <c r="O127" s="312"/>
      <c r="P127" s="313"/>
      <c r="Q127" s="312">
        <f>+Sklop15[[#This Row],[cena/enota brez DDV v EUR]]*Sklop15[[#This Row],[Stopnja DDV (%)]]</f>
        <v>0</v>
      </c>
      <c r="R127" s="312">
        <f>+Sklop15[[#This Row],[cena/enota brez DDV v EUR]]+Sklop15[[#This Row],[Davek (EUR)]]</f>
        <v>0</v>
      </c>
      <c r="S127" s="312">
        <f>+Sklop15[[#This Row],[cena/enota brez DDV v EUR]]*Sklop15[[#This Row],[Okvirna količina]]</f>
        <v>0</v>
      </c>
      <c r="T127" s="312">
        <f>+Sklop15[[#This Row],[Končna cena/enoto mere (EUR) z DDV]]*Sklop15[[#This Row],[Okvirna količina]]</f>
        <v>0</v>
      </c>
      <c r="U127" s="216"/>
    </row>
    <row r="128" spans="1:21" s="245" customFormat="1" ht="12">
      <c r="A128" s="149" t="s">
        <v>125</v>
      </c>
      <c r="B128" s="143" t="s">
        <v>816</v>
      </c>
      <c r="C128" s="149">
        <v>1000</v>
      </c>
      <c r="D128" s="149" t="s">
        <v>158</v>
      </c>
      <c r="E128" s="118"/>
      <c r="F128" s="372">
        <v>250</v>
      </c>
      <c r="G128" s="238" t="s">
        <v>0</v>
      </c>
      <c r="H12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28" s="373" t="str">
        <f>IF(Sklop15[[#This Row],[ZAHTEVANA SHEMA KAKOVOSTI]]&lt;&gt;"",Sklop15[[#This Row],[Preračunana masa/volumen/kos na enoto kg]],"")</f>
        <v/>
      </c>
      <c r="J128" s="374"/>
      <c r="K128" s="379"/>
      <c r="L128" s="379"/>
      <c r="M128" s="365"/>
      <c r="N128" s="295"/>
      <c r="O128" s="295"/>
      <c r="P128" s="376"/>
      <c r="Q128" s="295">
        <f>+Sklop15[[#This Row],[cena/enota brez DDV v EUR]]*Sklop15[[#This Row],[Stopnja DDV (%)]]</f>
        <v>0</v>
      </c>
      <c r="R128" s="295">
        <f>+Sklop15[[#This Row],[cena/enota brez DDV v EUR]]+Sklop15[[#This Row],[Davek (EUR)]]</f>
        <v>0</v>
      </c>
      <c r="S128" s="295">
        <f>+Sklop15[[#This Row],[cena/enota brez DDV v EUR]]*Sklop15[[#This Row],[Okvirna količina]]</f>
        <v>0</v>
      </c>
      <c r="T128" s="295">
        <f>+Sklop15[[#This Row],[Končna cena/enoto mere (EUR) z DDV]]*Sklop15[[#This Row],[Okvirna količina]]</f>
        <v>0</v>
      </c>
      <c r="U128" s="110"/>
    </row>
    <row r="129" spans="1:21" s="236" customFormat="1" ht="24">
      <c r="A129" s="149" t="s">
        <v>126</v>
      </c>
      <c r="B129" s="166" t="s">
        <v>817</v>
      </c>
      <c r="C129" s="565">
        <v>15</v>
      </c>
      <c r="D129" s="149" t="s">
        <v>158</v>
      </c>
      <c r="E129" s="118"/>
      <c r="F129" s="260">
        <v>250</v>
      </c>
      <c r="G129" s="238" t="s">
        <v>0</v>
      </c>
      <c r="H129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3.75</v>
      </c>
      <c r="I129" s="239" t="str">
        <f>IF(Sklop15[[#This Row],[ZAHTEVANA SHEMA KAKOVOSTI]]&lt;&gt;"",Sklop15[[#This Row],[Preračunana masa/volumen/kos na enoto kg]],"")</f>
        <v/>
      </c>
      <c r="J129" s="240"/>
      <c r="K129" s="364"/>
      <c r="L129" s="364"/>
      <c r="M129" s="365"/>
      <c r="N129" s="243"/>
      <c r="O129" s="243"/>
      <c r="P129" s="244"/>
      <c r="Q129" s="243">
        <f>+Sklop15[[#This Row],[cena/enota brez DDV v EUR]]*Sklop15[[#This Row],[Stopnja DDV (%)]]</f>
        <v>0</v>
      </c>
      <c r="R129" s="243">
        <f>+Sklop15[[#This Row],[cena/enota brez DDV v EUR]]+Sklop15[[#This Row],[Davek (EUR)]]</f>
        <v>0</v>
      </c>
      <c r="S129" s="243">
        <f>+Sklop15[[#This Row],[cena/enota brez DDV v EUR]]*Sklop15[[#This Row],[Okvirna količina]]</f>
        <v>0</v>
      </c>
      <c r="T129" s="243">
        <f>+Sklop15[[#This Row],[Končna cena/enoto mere (EUR) z DDV]]*Sklop15[[#This Row],[Okvirna količina]]</f>
        <v>0</v>
      </c>
      <c r="U129" s="171"/>
    </row>
    <row r="130" spans="1:21" s="245" customFormat="1" ht="12">
      <c r="A130" s="149" t="s">
        <v>220</v>
      </c>
      <c r="B130" s="148" t="s">
        <v>913</v>
      </c>
      <c r="C130" s="149">
        <v>570</v>
      </c>
      <c r="D130" s="565" t="s">
        <v>158</v>
      </c>
      <c r="E130" s="118"/>
      <c r="F130" s="372">
        <v>2</v>
      </c>
      <c r="G130" s="238" t="s">
        <v>0</v>
      </c>
      <c r="H13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1.1399999999999999</v>
      </c>
      <c r="I130" s="373" t="str">
        <f>IF(Sklop15[[#This Row],[ZAHTEVANA SHEMA KAKOVOSTI]]&lt;&gt;"",Sklop15[[#This Row],[Preračunana masa/volumen/kos na enoto kg]],"")</f>
        <v/>
      </c>
      <c r="J130" s="374"/>
      <c r="K130" s="375"/>
      <c r="L130" s="375"/>
      <c r="M130" s="78"/>
      <c r="N130" s="295"/>
      <c r="O130" s="295"/>
      <c r="P130" s="376"/>
      <c r="Q130" s="295">
        <f>+Sklop15[[#This Row],[cena/enota brez DDV v EUR]]*Sklop15[[#This Row],[Stopnja DDV (%)]]</f>
        <v>0</v>
      </c>
      <c r="R130" s="295">
        <f>+Sklop15[[#This Row],[cena/enota brez DDV v EUR]]+Sklop15[[#This Row],[Davek (EUR)]]</f>
        <v>0</v>
      </c>
      <c r="S130" s="295">
        <f>+Sklop15[[#This Row],[cena/enota brez DDV v EUR]]*Sklop15[[#This Row],[Okvirna količina]]</f>
        <v>0</v>
      </c>
      <c r="T130" s="295">
        <f>+Sklop15[[#This Row],[Končna cena/enoto mere (EUR) z DDV]]*Sklop15[[#This Row],[Okvirna količina]]</f>
        <v>0</v>
      </c>
      <c r="U130" s="110"/>
    </row>
    <row r="131" spans="1:21" s="245" customFormat="1" ht="12">
      <c r="A131" s="149" t="s">
        <v>221</v>
      </c>
      <c r="B131" s="143" t="s">
        <v>912</v>
      </c>
      <c r="C131" s="149">
        <v>5</v>
      </c>
      <c r="D131" s="149" t="s">
        <v>1</v>
      </c>
      <c r="E131" s="118"/>
      <c r="F131" s="372">
        <v>20</v>
      </c>
      <c r="G131" s="238" t="s">
        <v>0</v>
      </c>
      <c r="H13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31" s="373" t="str">
        <f>IF(Sklop15[[#This Row],[ZAHTEVANA SHEMA KAKOVOSTI]]&lt;&gt;"",Sklop15[[#This Row],[Preračunana masa/volumen/kos na enoto kg]],"")</f>
        <v/>
      </c>
      <c r="J131" s="374"/>
      <c r="K131" s="379"/>
      <c r="L131" s="379"/>
      <c r="M131" s="365"/>
      <c r="N131" s="295"/>
      <c r="O131" s="295"/>
      <c r="P131" s="376"/>
      <c r="Q131" s="295">
        <f>+Sklop15[[#This Row],[cena/enota brez DDV v EUR]]*Sklop15[[#This Row],[Stopnja DDV (%)]]</f>
        <v>0</v>
      </c>
      <c r="R131" s="295">
        <f>+Sklop15[[#This Row],[cena/enota brez DDV v EUR]]+Sklop15[[#This Row],[Davek (EUR)]]</f>
        <v>0</v>
      </c>
      <c r="S131" s="295">
        <f>+Sklop15[[#This Row],[cena/enota brez DDV v EUR]]*Sklop15[[#This Row],[Okvirna količina]]</f>
        <v>0</v>
      </c>
      <c r="T131" s="295">
        <f>+Sklop15[[#This Row],[Končna cena/enoto mere (EUR) z DDV]]*Sklop15[[#This Row],[Okvirna količina]]</f>
        <v>0</v>
      </c>
      <c r="U131" s="110"/>
    </row>
    <row r="132" spans="1:21" s="245" customFormat="1" ht="12">
      <c r="A132" s="149" t="s">
        <v>222</v>
      </c>
      <c r="B132" s="148" t="s">
        <v>424</v>
      </c>
      <c r="C132" s="149">
        <v>500</v>
      </c>
      <c r="D132" s="149" t="s">
        <v>158</v>
      </c>
      <c r="E132" s="118"/>
      <c r="F132" s="372">
        <v>2</v>
      </c>
      <c r="G132" s="238" t="s">
        <v>0</v>
      </c>
      <c r="H13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32" s="373" t="str">
        <f>IF(Sklop15[[#This Row],[ZAHTEVANA SHEMA KAKOVOSTI]]&lt;&gt;"",Sklop15[[#This Row],[Preračunana masa/volumen/kos na enoto kg]],"")</f>
        <v/>
      </c>
      <c r="J132" s="374"/>
      <c r="K132" s="375"/>
      <c r="L132" s="375"/>
      <c r="M132" s="78"/>
      <c r="N132" s="295"/>
      <c r="O132" s="295"/>
      <c r="P132" s="376"/>
      <c r="Q132" s="295">
        <f>+Sklop15[[#This Row],[cena/enota brez DDV v EUR]]*Sklop15[[#This Row],[Stopnja DDV (%)]]</f>
        <v>0</v>
      </c>
      <c r="R132" s="295">
        <f>+Sklop15[[#This Row],[cena/enota brez DDV v EUR]]+Sklop15[[#This Row],[Davek (EUR)]]</f>
        <v>0</v>
      </c>
      <c r="S132" s="295">
        <f>+Sklop15[[#This Row],[cena/enota brez DDV v EUR]]*Sklop15[[#This Row],[Okvirna količina]]</f>
        <v>0</v>
      </c>
      <c r="T132" s="295">
        <f>+Sklop15[[#This Row],[Končna cena/enoto mere (EUR) z DDV]]*Sklop15[[#This Row],[Okvirna količina]]</f>
        <v>0</v>
      </c>
      <c r="U132" s="110"/>
    </row>
    <row r="133" spans="1:21" s="245" customFormat="1" ht="12">
      <c r="A133" s="149" t="s">
        <v>223</v>
      </c>
      <c r="B133" s="148" t="s">
        <v>425</v>
      </c>
      <c r="C133" s="149">
        <v>42</v>
      </c>
      <c r="D133" s="149" t="s">
        <v>158</v>
      </c>
      <c r="E133" s="118"/>
      <c r="F133" s="372">
        <v>10</v>
      </c>
      <c r="G133" s="238" t="s">
        <v>0</v>
      </c>
      <c r="H133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0.42000000000000004</v>
      </c>
      <c r="I133" s="373" t="str">
        <f>IF(Sklop15[[#This Row],[ZAHTEVANA SHEMA KAKOVOSTI]]&lt;&gt;"",Sklop15[[#This Row],[Preračunana masa/volumen/kos na enoto kg]],"")</f>
        <v/>
      </c>
      <c r="J133" s="374"/>
      <c r="K133" s="375"/>
      <c r="L133" s="375"/>
      <c r="M133" s="78"/>
      <c r="N133" s="295"/>
      <c r="O133" s="295"/>
      <c r="P133" s="376"/>
      <c r="Q133" s="295">
        <f>+Sklop15[[#This Row],[cena/enota brez DDV v EUR]]*Sklop15[[#This Row],[Stopnja DDV (%)]]</f>
        <v>0</v>
      </c>
      <c r="R133" s="295">
        <f>+Sklop15[[#This Row],[cena/enota brez DDV v EUR]]+Sklop15[[#This Row],[Davek (EUR)]]</f>
        <v>0</v>
      </c>
      <c r="S133" s="295">
        <f>+Sklop15[[#This Row],[cena/enota brez DDV v EUR]]*Sklop15[[#This Row],[Okvirna količina]]</f>
        <v>0</v>
      </c>
      <c r="T133" s="295">
        <f>+Sklop15[[#This Row],[Končna cena/enoto mere (EUR) z DDV]]*Sklop15[[#This Row],[Okvirna količina]]</f>
        <v>0</v>
      </c>
      <c r="U133" s="110"/>
    </row>
    <row r="134" spans="1:21" s="245" customFormat="1" ht="12">
      <c r="A134" s="149" t="s">
        <v>224</v>
      </c>
      <c r="B134" s="148" t="s">
        <v>426</v>
      </c>
      <c r="C134" s="149">
        <v>200</v>
      </c>
      <c r="D134" s="149" t="s">
        <v>158</v>
      </c>
      <c r="E134" s="118"/>
      <c r="F134" s="372">
        <v>10</v>
      </c>
      <c r="G134" s="238" t="s">
        <v>0</v>
      </c>
      <c r="H134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34" s="373" t="str">
        <f>IF(Sklop15[[#This Row],[ZAHTEVANA SHEMA KAKOVOSTI]]&lt;&gt;"",Sklop15[[#This Row],[Preračunana masa/volumen/kos na enoto kg]],"")</f>
        <v/>
      </c>
      <c r="J134" s="374"/>
      <c r="K134" s="375"/>
      <c r="L134" s="375"/>
      <c r="M134" s="78"/>
      <c r="N134" s="295"/>
      <c r="O134" s="295"/>
      <c r="P134" s="376"/>
      <c r="Q134" s="295">
        <f>+Sklop15[[#This Row],[cena/enota brez DDV v EUR]]*Sklop15[[#This Row],[Stopnja DDV (%)]]</f>
        <v>0</v>
      </c>
      <c r="R134" s="295">
        <f>+Sklop15[[#This Row],[cena/enota brez DDV v EUR]]+Sklop15[[#This Row],[Davek (EUR)]]</f>
        <v>0</v>
      </c>
      <c r="S134" s="295">
        <f>+Sklop15[[#This Row],[cena/enota brez DDV v EUR]]*Sklop15[[#This Row],[Okvirna količina]]</f>
        <v>0</v>
      </c>
      <c r="T134" s="295">
        <f>+Sklop15[[#This Row],[Končna cena/enoto mere (EUR) z DDV]]*Sklop15[[#This Row],[Okvirna količina]]</f>
        <v>0</v>
      </c>
      <c r="U134" s="110"/>
    </row>
    <row r="135" spans="1:21" s="245" customFormat="1" ht="12">
      <c r="A135" s="149" t="s">
        <v>225</v>
      </c>
      <c r="B135" s="148" t="s">
        <v>796</v>
      </c>
      <c r="C135" s="149">
        <v>1000</v>
      </c>
      <c r="D135" s="149" t="s">
        <v>158</v>
      </c>
      <c r="E135" s="118"/>
      <c r="F135" s="372">
        <v>5</v>
      </c>
      <c r="G135" s="238" t="s">
        <v>0</v>
      </c>
      <c r="H13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35" s="373" t="str">
        <f>IF(Sklop15[[#This Row],[ZAHTEVANA SHEMA KAKOVOSTI]]&lt;&gt;"",Sklop15[[#This Row],[Preračunana masa/volumen/kos na enoto kg]],"")</f>
        <v/>
      </c>
      <c r="J135" s="374"/>
      <c r="K135" s="375"/>
      <c r="L135" s="375"/>
      <c r="M135" s="78"/>
      <c r="N135" s="295"/>
      <c r="O135" s="295"/>
      <c r="P135" s="376"/>
      <c r="Q135" s="295">
        <f>+Sklop15[[#This Row],[cena/enota brez DDV v EUR]]*Sklop15[[#This Row],[Stopnja DDV (%)]]</f>
        <v>0</v>
      </c>
      <c r="R135" s="295">
        <f>+Sklop15[[#This Row],[cena/enota brez DDV v EUR]]+Sklop15[[#This Row],[Davek (EUR)]]</f>
        <v>0</v>
      </c>
      <c r="S135" s="295">
        <f>+Sklop15[[#This Row],[cena/enota brez DDV v EUR]]*Sklop15[[#This Row],[Okvirna količina]]</f>
        <v>0</v>
      </c>
      <c r="T135" s="295">
        <f>+Sklop15[[#This Row],[Končna cena/enoto mere (EUR) z DDV]]*Sklop15[[#This Row],[Okvirna količina]]</f>
        <v>0</v>
      </c>
      <c r="U135" s="110"/>
    </row>
    <row r="136" spans="1:21" s="245" customFormat="1" ht="12">
      <c r="A136" s="149" t="s">
        <v>226</v>
      </c>
      <c r="B136" s="177" t="s">
        <v>910</v>
      </c>
      <c r="C136" s="223">
        <v>12</v>
      </c>
      <c r="D136" s="223" t="s">
        <v>158</v>
      </c>
      <c r="E136" s="224"/>
      <c r="F136" s="355">
        <v>20</v>
      </c>
      <c r="G136" s="238" t="s">
        <v>0</v>
      </c>
      <c r="H136" s="3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0.24</v>
      </c>
      <c r="I136" s="300" t="str">
        <f>IF(Sklop15[[#This Row],[ZAHTEVANA SHEMA KAKOVOSTI]]&lt;&gt;"",Sklop15[[#This Row],[Preračunana masa/volumen/kos na enoto kg]],"")</f>
        <v/>
      </c>
      <c r="J136" s="301"/>
      <c r="K136" s="302"/>
      <c r="L136" s="302"/>
      <c r="M136" s="303"/>
      <c r="N136" s="306"/>
      <c r="O136" s="306"/>
      <c r="P136" s="353"/>
      <c r="Q136" s="306">
        <f>+Sklop15[[#This Row],[cena/enota brez DDV v EUR]]*Sklop15[[#This Row],[Stopnja DDV (%)]]</f>
        <v>0</v>
      </c>
      <c r="R136" s="306">
        <f>+Sklop15[[#This Row],[cena/enota brez DDV v EUR]]+Sklop15[[#This Row],[Davek (EUR)]]</f>
        <v>0</v>
      </c>
      <c r="S136" s="306">
        <f>+Sklop15[[#This Row],[cena/enota brez DDV v EUR]]*Sklop15[[#This Row],[Okvirna količina]]</f>
        <v>0</v>
      </c>
      <c r="T136" s="306">
        <f>+Sklop15[[#This Row],[Končna cena/enoto mere (EUR) z DDV]]*Sklop15[[#This Row],[Okvirna količina]]</f>
        <v>0</v>
      </c>
      <c r="U136" s="217"/>
    </row>
    <row r="137" spans="1:21" s="245" customFormat="1" ht="12">
      <c r="A137" s="149" t="s">
        <v>227</v>
      </c>
      <c r="B137" s="148" t="s">
        <v>427</v>
      </c>
      <c r="C137" s="149">
        <v>1000</v>
      </c>
      <c r="D137" s="149" t="s">
        <v>158</v>
      </c>
      <c r="E137" s="118"/>
      <c r="F137" s="372">
        <v>2</v>
      </c>
      <c r="G137" s="238" t="s">
        <v>0</v>
      </c>
      <c r="H13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37" s="373" t="str">
        <f>IF(Sklop15[[#This Row],[ZAHTEVANA SHEMA KAKOVOSTI]]&lt;&gt;"",Sklop15[[#This Row],[Preračunana masa/volumen/kos na enoto kg]],"")</f>
        <v/>
      </c>
      <c r="J137" s="374"/>
      <c r="K137" s="375"/>
      <c r="L137" s="375"/>
      <c r="M137" s="78"/>
      <c r="N137" s="295"/>
      <c r="O137" s="295"/>
      <c r="P137" s="376"/>
      <c r="Q137" s="295">
        <f>+Sklop15[[#This Row],[cena/enota brez DDV v EUR]]*Sklop15[[#This Row],[Stopnja DDV (%)]]</f>
        <v>0</v>
      </c>
      <c r="R137" s="295">
        <f>+Sklop15[[#This Row],[cena/enota brez DDV v EUR]]+Sklop15[[#This Row],[Davek (EUR)]]</f>
        <v>0</v>
      </c>
      <c r="S137" s="295">
        <f>+Sklop15[[#This Row],[cena/enota brez DDV v EUR]]*Sklop15[[#This Row],[Okvirna količina]]</f>
        <v>0</v>
      </c>
      <c r="T137" s="295">
        <f>+Sklop15[[#This Row],[Končna cena/enoto mere (EUR) z DDV]]*Sklop15[[#This Row],[Okvirna količina]]</f>
        <v>0</v>
      </c>
      <c r="U137" s="110"/>
    </row>
    <row r="138" spans="1:21" s="245" customFormat="1" ht="12">
      <c r="A138" s="149" t="s">
        <v>228</v>
      </c>
      <c r="B138" s="148" t="s">
        <v>911</v>
      </c>
      <c r="C138" s="149">
        <v>220</v>
      </c>
      <c r="D138" s="149" t="s">
        <v>158</v>
      </c>
      <c r="E138" s="118"/>
      <c r="F138" s="372">
        <v>4</v>
      </c>
      <c r="G138" s="238" t="s">
        <v>0</v>
      </c>
      <c r="H13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0.88</v>
      </c>
      <c r="I138" s="373" t="str">
        <f>IF(Sklop15[[#This Row],[ZAHTEVANA SHEMA KAKOVOSTI]]&lt;&gt;"",Sklop15[[#This Row],[Preračunana masa/volumen/kos na enoto kg]],"")</f>
        <v/>
      </c>
      <c r="J138" s="374"/>
      <c r="K138" s="375"/>
      <c r="L138" s="375"/>
      <c r="M138" s="78"/>
      <c r="N138" s="295"/>
      <c r="O138" s="295"/>
      <c r="P138" s="376"/>
      <c r="Q138" s="295">
        <f>+Sklop15[[#This Row],[cena/enota brez DDV v EUR]]*Sklop15[[#This Row],[Stopnja DDV (%)]]</f>
        <v>0</v>
      </c>
      <c r="R138" s="295">
        <f>+Sklop15[[#This Row],[cena/enota brez DDV v EUR]]+Sklop15[[#This Row],[Davek (EUR)]]</f>
        <v>0</v>
      </c>
      <c r="S138" s="295">
        <f>+Sklop15[[#This Row],[cena/enota brez DDV v EUR]]*Sklop15[[#This Row],[Okvirna količina]]</f>
        <v>0</v>
      </c>
      <c r="T138" s="295">
        <f>+Sklop15[[#This Row],[Končna cena/enoto mere (EUR) z DDV]]*Sklop15[[#This Row],[Okvirna količina]]</f>
        <v>0</v>
      </c>
      <c r="U138" s="110"/>
    </row>
    <row r="139" spans="1:21" s="245" customFormat="1" ht="24">
      <c r="A139" s="149" t="s">
        <v>229</v>
      </c>
      <c r="B139" s="148" t="s">
        <v>429</v>
      </c>
      <c r="C139" s="149">
        <v>165</v>
      </c>
      <c r="D139" s="149" t="s">
        <v>158</v>
      </c>
      <c r="E139" s="118"/>
      <c r="F139" s="372">
        <v>5</v>
      </c>
      <c r="G139" s="238" t="s">
        <v>0</v>
      </c>
      <c r="H139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0.82500000000000007</v>
      </c>
      <c r="I139" s="373" t="str">
        <f>IF(Sklop15[[#This Row],[ZAHTEVANA SHEMA KAKOVOSTI]]&lt;&gt;"",Sklop15[[#This Row],[Preračunana masa/volumen/kos na enoto kg]],"")</f>
        <v/>
      </c>
      <c r="J139" s="374"/>
      <c r="K139" s="375"/>
      <c r="L139" s="375"/>
      <c r="M139" s="78"/>
      <c r="N139" s="295"/>
      <c r="O139" s="295"/>
      <c r="P139" s="376"/>
      <c r="Q139" s="295">
        <f>+Sklop15[[#This Row],[cena/enota brez DDV v EUR]]*Sklop15[[#This Row],[Stopnja DDV (%)]]</f>
        <v>0</v>
      </c>
      <c r="R139" s="295">
        <f>+Sklop15[[#This Row],[cena/enota brez DDV v EUR]]+Sklop15[[#This Row],[Davek (EUR)]]</f>
        <v>0</v>
      </c>
      <c r="S139" s="295">
        <f>+Sklop15[[#This Row],[cena/enota brez DDV v EUR]]*Sklop15[[#This Row],[Okvirna količina]]</f>
        <v>0</v>
      </c>
      <c r="T139" s="295">
        <f>+Sklop15[[#This Row],[Končna cena/enoto mere (EUR) z DDV]]*Sklop15[[#This Row],[Okvirna količina]]</f>
        <v>0</v>
      </c>
      <c r="U139" s="110"/>
    </row>
    <row r="140" spans="1:21" s="245" customFormat="1" ht="12">
      <c r="A140" s="149" t="s">
        <v>230</v>
      </c>
      <c r="B140" s="148" t="s">
        <v>428</v>
      </c>
      <c r="C140" s="149">
        <v>620</v>
      </c>
      <c r="D140" s="149" t="s">
        <v>158</v>
      </c>
      <c r="E140" s="118"/>
      <c r="F140" s="372">
        <v>170</v>
      </c>
      <c r="G140" s="238" t="s">
        <v>0</v>
      </c>
      <c r="H14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105.4</v>
      </c>
      <c r="I140" s="373" t="str">
        <f>IF(Sklop15[[#This Row],[ZAHTEVANA SHEMA KAKOVOSTI]]&lt;&gt;"",Sklop15[[#This Row],[Preračunana masa/volumen/kos na enoto kg]],"")</f>
        <v/>
      </c>
      <c r="J140" s="374"/>
      <c r="K140" s="375"/>
      <c r="L140" s="375"/>
      <c r="M140" s="78"/>
      <c r="N140" s="295"/>
      <c r="O140" s="295"/>
      <c r="P140" s="376"/>
      <c r="Q140" s="295">
        <f>+Sklop15[[#This Row],[cena/enota brez DDV v EUR]]*Sklop15[[#This Row],[Stopnja DDV (%)]]</f>
        <v>0</v>
      </c>
      <c r="R140" s="295">
        <f>+Sklop15[[#This Row],[cena/enota brez DDV v EUR]]+Sklop15[[#This Row],[Davek (EUR)]]</f>
        <v>0</v>
      </c>
      <c r="S140" s="295">
        <f>+Sklop15[[#This Row],[cena/enota brez DDV v EUR]]*Sklop15[[#This Row],[Okvirna količina]]</f>
        <v>0</v>
      </c>
      <c r="T140" s="295">
        <f>+Sklop15[[#This Row],[Končna cena/enoto mere (EUR) z DDV]]*Sklop15[[#This Row],[Okvirna količina]]</f>
        <v>0</v>
      </c>
      <c r="U140" s="110"/>
    </row>
    <row r="141" spans="1:21" s="245" customFormat="1" ht="12">
      <c r="A141" s="149" t="s">
        <v>231</v>
      </c>
      <c r="B141" s="148" t="s">
        <v>909</v>
      </c>
      <c r="C141" s="149">
        <v>225</v>
      </c>
      <c r="D141" s="149" t="s">
        <v>158</v>
      </c>
      <c r="E141" s="118"/>
      <c r="F141" s="372">
        <v>180</v>
      </c>
      <c r="G141" s="238" t="s">
        <v>0</v>
      </c>
      <c r="H14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40.5</v>
      </c>
      <c r="I141" s="373" t="str">
        <f>IF(Sklop15[[#This Row],[ZAHTEVANA SHEMA KAKOVOSTI]]&lt;&gt;"",Sklop15[[#This Row],[Preračunana masa/volumen/kos na enoto kg]],"")</f>
        <v/>
      </c>
      <c r="J141" s="374"/>
      <c r="K141" s="375"/>
      <c r="L141" s="375"/>
      <c r="M141" s="78"/>
      <c r="N141" s="295"/>
      <c r="O141" s="295"/>
      <c r="P141" s="376"/>
      <c r="Q141" s="295">
        <f>+Sklop15[[#This Row],[cena/enota brez DDV v EUR]]*Sklop15[[#This Row],[Stopnja DDV (%)]]</f>
        <v>0</v>
      </c>
      <c r="R141" s="295">
        <f>+Sklop15[[#This Row],[cena/enota brez DDV v EUR]]+Sklop15[[#This Row],[Davek (EUR)]]</f>
        <v>0</v>
      </c>
      <c r="S141" s="295">
        <f>+Sklop15[[#This Row],[cena/enota brez DDV v EUR]]*Sklop15[[#This Row],[Okvirna količina]]</f>
        <v>0</v>
      </c>
      <c r="T141" s="295">
        <f>+Sklop15[[#This Row],[Končna cena/enoto mere (EUR) z DDV]]*Sklop15[[#This Row],[Okvirna količina]]</f>
        <v>0</v>
      </c>
      <c r="U141" s="110"/>
    </row>
    <row r="142" spans="1:21" s="245" customFormat="1" ht="12">
      <c r="A142" s="149" t="s">
        <v>232</v>
      </c>
      <c r="B142" s="148" t="s">
        <v>908</v>
      </c>
      <c r="C142" s="149">
        <v>250</v>
      </c>
      <c r="D142" s="149" t="s">
        <v>158</v>
      </c>
      <c r="E142" s="118"/>
      <c r="F142" s="372">
        <v>50</v>
      </c>
      <c r="G142" s="238" t="s">
        <v>0</v>
      </c>
      <c r="H14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142" s="373" t="str">
        <f>IF(Sklop15[[#This Row],[ZAHTEVANA SHEMA KAKOVOSTI]]&lt;&gt;"",Sklop15[[#This Row],[Preračunana masa/volumen/kos na enoto kg]],"")</f>
        <v/>
      </c>
      <c r="J142" s="374"/>
      <c r="K142" s="375"/>
      <c r="L142" s="375"/>
      <c r="M142" s="78"/>
      <c r="N142" s="295"/>
      <c r="O142" s="295"/>
      <c r="P142" s="376"/>
      <c r="Q142" s="295">
        <f>+Sklop15[[#This Row],[cena/enota brez DDV v EUR]]*Sklop15[[#This Row],[Stopnja DDV (%)]]</f>
        <v>0</v>
      </c>
      <c r="R142" s="295">
        <f>+Sklop15[[#This Row],[cena/enota brez DDV v EUR]]+Sklop15[[#This Row],[Davek (EUR)]]</f>
        <v>0</v>
      </c>
      <c r="S142" s="295">
        <f>+Sklop15[[#This Row],[cena/enota brez DDV v EUR]]*Sklop15[[#This Row],[Okvirna količina]]</f>
        <v>0</v>
      </c>
      <c r="T142" s="295">
        <f>+Sklop15[[#This Row],[Končna cena/enoto mere (EUR) z DDV]]*Sklop15[[#This Row],[Okvirna količina]]</f>
        <v>0</v>
      </c>
      <c r="U142" s="110"/>
    </row>
    <row r="143" spans="1:21" s="245" customFormat="1" ht="24">
      <c r="A143" s="149" t="s">
        <v>233</v>
      </c>
      <c r="B143" s="148" t="s">
        <v>454</v>
      </c>
      <c r="C143" s="149">
        <v>800</v>
      </c>
      <c r="D143" s="149" t="s">
        <v>158</v>
      </c>
      <c r="E143" s="118"/>
      <c r="F143" s="372">
        <v>80</v>
      </c>
      <c r="G143" s="238" t="s">
        <v>0</v>
      </c>
      <c r="H143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64</v>
      </c>
      <c r="I143" s="373" t="str">
        <f>IF(Sklop15[[#This Row],[ZAHTEVANA SHEMA KAKOVOSTI]]&lt;&gt;"",Sklop15[[#This Row],[Preračunana masa/volumen/kos na enoto kg]],"")</f>
        <v/>
      </c>
      <c r="J143" s="374"/>
      <c r="K143" s="375"/>
      <c r="L143" s="375"/>
      <c r="M143" s="78"/>
      <c r="N143" s="295"/>
      <c r="O143" s="295"/>
      <c r="P143" s="376"/>
      <c r="Q143" s="295">
        <f>+Sklop15[[#This Row],[cena/enota brez DDV v EUR]]*Sklop15[[#This Row],[Stopnja DDV (%)]]</f>
        <v>0</v>
      </c>
      <c r="R143" s="295">
        <f>+Sklop15[[#This Row],[cena/enota brez DDV v EUR]]+Sklop15[[#This Row],[Davek (EUR)]]</f>
        <v>0</v>
      </c>
      <c r="S143" s="295">
        <f>+Sklop15[[#This Row],[cena/enota brez DDV v EUR]]*Sklop15[[#This Row],[Okvirna količina]]</f>
        <v>0</v>
      </c>
      <c r="T143" s="295">
        <f>+Sklop15[[#This Row],[Končna cena/enoto mere (EUR) z DDV]]*Sklop15[[#This Row],[Okvirna količina]]</f>
        <v>0</v>
      </c>
      <c r="U143" s="110"/>
    </row>
    <row r="144" spans="1:21" s="245" customFormat="1" ht="12">
      <c r="A144" s="149" t="s">
        <v>234</v>
      </c>
      <c r="B144" s="166" t="s">
        <v>975</v>
      </c>
      <c r="C144" s="149">
        <v>1000</v>
      </c>
      <c r="D144" s="149" t="s">
        <v>158</v>
      </c>
      <c r="E144" s="118"/>
      <c r="F144" s="372">
        <v>30</v>
      </c>
      <c r="G144" s="238" t="s">
        <v>0</v>
      </c>
      <c r="H144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44" s="373" t="str">
        <f>IF(Sklop15[[#This Row],[ZAHTEVANA SHEMA KAKOVOSTI]]&lt;&gt;"",Sklop15[[#This Row],[Preračunana masa/volumen/kos na enoto kg]],"")</f>
        <v/>
      </c>
      <c r="J144" s="374"/>
      <c r="K144" s="379"/>
      <c r="L144" s="379"/>
      <c r="M144" s="365"/>
      <c r="N144" s="295"/>
      <c r="O144" s="295"/>
      <c r="P144" s="376"/>
      <c r="Q144" s="295">
        <f>+Sklop15[[#This Row],[cena/enota brez DDV v EUR]]*Sklop15[[#This Row],[Stopnja DDV (%)]]</f>
        <v>0</v>
      </c>
      <c r="R144" s="295">
        <f>+Sklop15[[#This Row],[cena/enota brez DDV v EUR]]+Sklop15[[#This Row],[Davek (EUR)]]</f>
        <v>0</v>
      </c>
      <c r="S144" s="295">
        <f>+Sklop15[[#This Row],[cena/enota brez DDV v EUR]]*Sklop15[[#This Row],[Okvirna količina]]</f>
        <v>0</v>
      </c>
      <c r="T144" s="295">
        <f>+Sklop15[[#This Row],[Končna cena/enoto mere (EUR) z DDV]]*Sklop15[[#This Row],[Okvirna količina]]</f>
        <v>0</v>
      </c>
      <c r="U144" s="110"/>
    </row>
    <row r="145" spans="1:21" s="245" customFormat="1" ht="12">
      <c r="A145" s="149" t="s">
        <v>315</v>
      </c>
      <c r="B145" s="143" t="s">
        <v>997</v>
      </c>
      <c r="C145" s="149">
        <v>1000</v>
      </c>
      <c r="D145" s="149" t="s">
        <v>158</v>
      </c>
      <c r="E145" s="118" t="s">
        <v>443</v>
      </c>
      <c r="F145" s="372">
        <v>170</v>
      </c>
      <c r="G145" s="238" t="s">
        <v>0</v>
      </c>
      <c r="H14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</v>
      </c>
      <c r="I145" s="373">
        <f>IF(Sklop15[[#This Row],[ZAHTEVANA SHEMA KAKOVOSTI]]&lt;&gt;"",Sklop15[[#This Row],[Preračunana masa/volumen/kos na enoto kg]],"")</f>
        <v>170</v>
      </c>
      <c r="J145" s="374"/>
      <c r="K145" s="379"/>
      <c r="L145" s="379"/>
      <c r="M145" s="365"/>
      <c r="N145" s="295"/>
      <c r="O145" s="295"/>
      <c r="P145" s="376"/>
      <c r="Q145" s="295">
        <f>+Sklop15[[#This Row],[cena/enota brez DDV v EUR]]*Sklop15[[#This Row],[Stopnja DDV (%)]]</f>
        <v>0</v>
      </c>
      <c r="R145" s="295">
        <f>+Sklop15[[#This Row],[cena/enota brez DDV v EUR]]+Sklop15[[#This Row],[Davek (EUR)]]</f>
        <v>0</v>
      </c>
      <c r="S145" s="295">
        <f>+Sklop15[[#This Row],[cena/enota brez DDV v EUR]]*Sklop15[[#This Row],[Okvirna količina]]</f>
        <v>0</v>
      </c>
      <c r="T145" s="295">
        <f>+Sklop15[[#This Row],[Končna cena/enoto mere (EUR) z DDV]]*Sklop15[[#This Row],[Okvirna količina]]</f>
        <v>0</v>
      </c>
      <c r="U145" s="110"/>
    </row>
    <row r="146" spans="1:21" s="245" customFormat="1" ht="12">
      <c r="A146" s="149" t="s">
        <v>316</v>
      </c>
      <c r="B146" s="143" t="s">
        <v>399</v>
      </c>
      <c r="C146" s="223">
        <v>1000</v>
      </c>
      <c r="D146" s="223" t="s">
        <v>158</v>
      </c>
      <c r="E146" s="224"/>
      <c r="F146" s="381">
        <v>300</v>
      </c>
      <c r="G146" s="238" t="s">
        <v>0</v>
      </c>
      <c r="H146" s="3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46" s="381" t="str">
        <f>IF(Sklop15[[#This Row],[ZAHTEVANA SHEMA KAKOVOSTI]]&lt;&gt;"",Sklop15[[#This Row],[Preračunana masa/volumen/kos na enoto kg]],"")</f>
        <v/>
      </c>
      <c r="J146" s="382"/>
      <c r="K146" s="383"/>
      <c r="L146" s="383"/>
      <c r="M146" s="303"/>
      <c r="N146" s="304"/>
      <c r="O146" s="304"/>
      <c r="P146" s="305"/>
      <c r="Q146" s="304">
        <f>+Sklop15[[#This Row],[cena/enota brez DDV v EUR]]*Sklop15[[#This Row],[Stopnja DDV (%)]]</f>
        <v>0</v>
      </c>
      <c r="R146" s="304">
        <f>+Sklop15[[#This Row],[cena/enota brez DDV v EUR]]+Sklop15[[#This Row],[Davek (EUR)]]</f>
        <v>0</v>
      </c>
      <c r="S146" s="304">
        <f>+Sklop15[[#This Row],[cena/enota brez DDV v EUR]]*Sklop15[[#This Row],[Okvirna količina]]</f>
        <v>0</v>
      </c>
      <c r="T146" s="304">
        <f>+Sklop15[[#This Row],[Končna cena/enoto mere (EUR) z DDV]]*Sklop15[[#This Row],[Okvirna količina]]</f>
        <v>0</v>
      </c>
      <c r="U146" s="217"/>
    </row>
    <row r="147" spans="1:21" s="245" customFormat="1" ht="12">
      <c r="A147" s="149" t="s">
        <v>317</v>
      </c>
      <c r="B147" s="143" t="s">
        <v>818</v>
      </c>
      <c r="C147" s="149">
        <v>1000</v>
      </c>
      <c r="D147" s="149" t="s">
        <v>158</v>
      </c>
      <c r="E147" s="118"/>
      <c r="F147" s="372">
        <v>5</v>
      </c>
      <c r="G147" s="238" t="s">
        <v>0</v>
      </c>
      <c r="H14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47" s="373" t="str">
        <f>IF(Sklop15[[#This Row],[ZAHTEVANA SHEMA KAKOVOSTI]]&lt;&gt;"",Sklop15[[#This Row],[Preračunana masa/volumen/kos na enoto kg]],"")</f>
        <v/>
      </c>
      <c r="J147" s="374"/>
      <c r="K147" s="379"/>
      <c r="L147" s="379"/>
      <c r="M147" s="365"/>
      <c r="N147" s="295"/>
      <c r="O147" s="295"/>
      <c r="P147" s="376"/>
      <c r="Q147" s="295">
        <f>+Sklop15[[#This Row],[cena/enota brez DDV v EUR]]*Sklop15[[#This Row],[Stopnja DDV (%)]]</f>
        <v>0</v>
      </c>
      <c r="R147" s="295">
        <f>+Sklop15[[#This Row],[cena/enota brez DDV v EUR]]+Sklop15[[#This Row],[Davek (EUR)]]</f>
        <v>0</v>
      </c>
      <c r="S147" s="295">
        <f>+Sklop15[[#This Row],[cena/enota brez DDV v EUR]]*Sklop15[[#This Row],[Okvirna količina]]</f>
        <v>0</v>
      </c>
      <c r="T147" s="295">
        <f>+Sklop15[[#This Row],[Končna cena/enoto mere (EUR) z DDV]]*Sklop15[[#This Row],[Okvirna količina]]</f>
        <v>0</v>
      </c>
      <c r="U147" s="110"/>
    </row>
    <row r="148" spans="1:21" s="245" customFormat="1" ht="12">
      <c r="A148" s="149" t="s">
        <v>318</v>
      </c>
      <c r="B148" s="148" t="s">
        <v>456</v>
      </c>
      <c r="C148" s="149">
        <v>100</v>
      </c>
      <c r="D148" s="149" t="s">
        <v>158</v>
      </c>
      <c r="E148" s="118"/>
      <c r="F148" s="372">
        <v>5</v>
      </c>
      <c r="G148" s="238" t="s">
        <v>0</v>
      </c>
      <c r="H14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48" s="373" t="str">
        <f>IF(Sklop15[[#This Row],[ZAHTEVANA SHEMA KAKOVOSTI]]&lt;&gt;"",Sklop15[[#This Row],[Preračunana masa/volumen/kos na enoto kg]],"")</f>
        <v/>
      </c>
      <c r="J148" s="374"/>
      <c r="K148" s="375"/>
      <c r="L148" s="375"/>
      <c r="M148" s="78"/>
      <c r="N148" s="295"/>
      <c r="O148" s="295"/>
      <c r="P148" s="376"/>
      <c r="Q148" s="295">
        <f>+Sklop15[[#This Row],[cena/enota brez DDV v EUR]]*Sklop15[[#This Row],[Stopnja DDV (%)]]</f>
        <v>0</v>
      </c>
      <c r="R148" s="295">
        <f>+Sklop15[[#This Row],[cena/enota brez DDV v EUR]]+Sklop15[[#This Row],[Davek (EUR)]]</f>
        <v>0</v>
      </c>
      <c r="S148" s="295">
        <f>+Sklop15[[#This Row],[cena/enota brez DDV v EUR]]*Sklop15[[#This Row],[Okvirna količina]]</f>
        <v>0</v>
      </c>
      <c r="T148" s="295">
        <f>+Sklop15[[#This Row],[Končna cena/enoto mere (EUR) z DDV]]*Sklop15[[#This Row],[Okvirna količina]]</f>
        <v>0</v>
      </c>
      <c r="U148" s="110"/>
    </row>
    <row r="149" spans="1:21" s="245" customFormat="1" ht="12">
      <c r="A149" s="149" t="s">
        <v>319</v>
      </c>
      <c r="B149" s="148" t="s">
        <v>457</v>
      </c>
      <c r="C149" s="149">
        <v>100</v>
      </c>
      <c r="D149" s="149" t="s">
        <v>158</v>
      </c>
      <c r="E149" s="118"/>
      <c r="F149" s="372">
        <v>5</v>
      </c>
      <c r="G149" s="238" t="s">
        <v>0</v>
      </c>
      <c r="H149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49" s="373" t="str">
        <f>IF(Sklop15[[#This Row],[ZAHTEVANA SHEMA KAKOVOSTI]]&lt;&gt;"",Sklop15[[#This Row],[Preračunana masa/volumen/kos na enoto kg]],"")</f>
        <v/>
      </c>
      <c r="J149" s="374"/>
      <c r="K149" s="375"/>
      <c r="L149" s="375"/>
      <c r="M149" s="78"/>
      <c r="N149" s="295"/>
      <c r="O149" s="295"/>
      <c r="P149" s="376"/>
      <c r="Q149" s="295">
        <f>+Sklop15[[#This Row],[cena/enota brez DDV v EUR]]*Sklop15[[#This Row],[Stopnja DDV (%)]]</f>
        <v>0</v>
      </c>
      <c r="R149" s="295">
        <f>+Sklop15[[#This Row],[cena/enota brez DDV v EUR]]+Sklop15[[#This Row],[Davek (EUR)]]</f>
        <v>0</v>
      </c>
      <c r="S149" s="295">
        <f>+Sklop15[[#This Row],[cena/enota brez DDV v EUR]]*Sklop15[[#This Row],[Okvirna količina]]</f>
        <v>0</v>
      </c>
      <c r="T149" s="295">
        <f>+Sklop15[[#This Row],[Končna cena/enoto mere (EUR) z DDV]]*Sklop15[[#This Row],[Okvirna količina]]</f>
        <v>0</v>
      </c>
      <c r="U149" s="110"/>
    </row>
    <row r="150" spans="1:21" s="245" customFormat="1" ht="12">
      <c r="A150" s="149" t="s">
        <v>320</v>
      </c>
      <c r="B150" s="166" t="s">
        <v>788</v>
      </c>
      <c r="C150" s="149">
        <v>1000</v>
      </c>
      <c r="D150" s="149" t="s">
        <v>158</v>
      </c>
      <c r="E150" s="118"/>
      <c r="F150" s="372">
        <v>70</v>
      </c>
      <c r="G150" s="238" t="s">
        <v>0</v>
      </c>
      <c r="H15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50" s="373" t="str">
        <f>IF(Sklop15[[#This Row],[ZAHTEVANA SHEMA KAKOVOSTI]]&lt;&gt;"",Sklop15[[#This Row],[Preračunana masa/volumen/kos na enoto kg]],"")</f>
        <v/>
      </c>
      <c r="J150" s="374"/>
      <c r="K150" s="379"/>
      <c r="L150" s="379"/>
      <c r="M150" s="365"/>
      <c r="N150" s="295"/>
      <c r="O150" s="295"/>
      <c r="P150" s="376"/>
      <c r="Q150" s="295">
        <f>+Sklop15[[#This Row],[cena/enota brez DDV v EUR]]*Sklop15[[#This Row],[Stopnja DDV (%)]]</f>
        <v>0</v>
      </c>
      <c r="R150" s="295">
        <f>+Sklop15[[#This Row],[cena/enota brez DDV v EUR]]+Sklop15[[#This Row],[Davek (EUR)]]</f>
        <v>0</v>
      </c>
      <c r="S150" s="295">
        <f>+Sklop15[[#This Row],[cena/enota brez DDV v EUR]]*Sklop15[[#This Row],[Okvirna količina]]</f>
        <v>0</v>
      </c>
      <c r="T150" s="295">
        <f>+Sklop15[[#This Row],[Končna cena/enoto mere (EUR) z DDV]]*Sklop15[[#This Row],[Okvirna količina]]</f>
        <v>0</v>
      </c>
      <c r="U150" s="110"/>
    </row>
    <row r="151" spans="1:21" s="245" customFormat="1" ht="12">
      <c r="A151" s="149" t="s">
        <v>321</v>
      </c>
      <c r="B151" s="166" t="s">
        <v>771</v>
      </c>
      <c r="C151" s="149">
        <v>1000</v>
      </c>
      <c r="D151" s="149" t="s">
        <v>158</v>
      </c>
      <c r="E151" s="118"/>
      <c r="F151" s="372">
        <v>50</v>
      </c>
      <c r="G151" s="238" t="s">
        <v>0</v>
      </c>
      <c r="H15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51" s="372" t="str">
        <f>IF(Sklop15[[#This Row],[ZAHTEVANA SHEMA KAKOVOSTI]]&lt;&gt;"",Sklop15[[#This Row],[Preračunana masa/volumen/kos na enoto kg]],"")</f>
        <v/>
      </c>
      <c r="J151" s="377"/>
      <c r="K151" s="380"/>
      <c r="L151" s="380"/>
      <c r="M151" s="311"/>
      <c r="N151" s="312"/>
      <c r="O151" s="312"/>
      <c r="P151" s="313"/>
      <c r="Q151" s="312">
        <f>+Sklop15[[#This Row],[cena/enota brez DDV v EUR]]*Sklop15[[#This Row],[Stopnja DDV (%)]]</f>
        <v>0</v>
      </c>
      <c r="R151" s="312">
        <f>+Sklop15[[#This Row],[cena/enota brez DDV v EUR]]+Sklop15[[#This Row],[Davek (EUR)]]</f>
        <v>0</v>
      </c>
      <c r="S151" s="312">
        <f>+Sklop15[[#This Row],[cena/enota brez DDV v EUR]]*Sklop15[[#This Row],[Okvirna količina]]</f>
        <v>0</v>
      </c>
      <c r="T151" s="312">
        <f>+Sklop15[[#This Row],[Končna cena/enoto mere (EUR) z DDV]]*Sklop15[[#This Row],[Okvirna količina]]</f>
        <v>0</v>
      </c>
      <c r="U151" s="217"/>
    </row>
    <row r="152" spans="1:21" s="245" customFormat="1" ht="12">
      <c r="A152" s="149" t="s">
        <v>322</v>
      </c>
      <c r="B152" s="148" t="s">
        <v>430</v>
      </c>
      <c r="C152" s="149">
        <v>400</v>
      </c>
      <c r="D152" s="149" t="s">
        <v>158</v>
      </c>
      <c r="E152" s="118"/>
      <c r="F152" s="372">
        <v>2</v>
      </c>
      <c r="G152" s="238" t="s">
        <v>0</v>
      </c>
      <c r="H15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</v>
      </c>
      <c r="I152" s="373" t="str">
        <f>IF(Sklop15[[#This Row],[ZAHTEVANA SHEMA KAKOVOSTI]]&lt;&gt;"",Sklop15[[#This Row],[Preračunana masa/volumen/kos na enoto kg]],"")</f>
        <v/>
      </c>
      <c r="J152" s="374"/>
      <c r="K152" s="375"/>
      <c r="L152" s="375"/>
      <c r="M152" s="78"/>
      <c r="N152" s="295"/>
      <c r="O152" s="295"/>
      <c r="P152" s="376"/>
      <c r="Q152" s="295">
        <f>+Sklop15[[#This Row],[cena/enota brez DDV v EUR]]*Sklop15[[#This Row],[Stopnja DDV (%)]]</f>
        <v>0</v>
      </c>
      <c r="R152" s="295">
        <f>+Sklop15[[#This Row],[cena/enota brez DDV v EUR]]+Sklop15[[#This Row],[Davek (EUR)]]</f>
        <v>0</v>
      </c>
      <c r="S152" s="295">
        <f>+Sklop15[[#This Row],[cena/enota brez DDV v EUR]]*Sklop15[[#This Row],[Okvirna količina]]</f>
        <v>0</v>
      </c>
      <c r="T152" s="295">
        <f>+Sklop15[[#This Row],[Končna cena/enoto mere (EUR) z DDV]]*Sklop15[[#This Row],[Okvirna količina]]</f>
        <v>0</v>
      </c>
      <c r="U152" s="110"/>
    </row>
    <row r="153" spans="1:21" s="245" customFormat="1" ht="24">
      <c r="A153" s="149" t="s">
        <v>389</v>
      </c>
      <c r="B153" s="166" t="s">
        <v>811</v>
      </c>
      <c r="C153" s="149">
        <v>750</v>
      </c>
      <c r="D153" s="149" t="s">
        <v>158</v>
      </c>
      <c r="E153" s="118"/>
      <c r="F153" s="260">
        <v>20</v>
      </c>
      <c r="G153" s="238" t="s">
        <v>0</v>
      </c>
      <c r="H153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53" s="239" t="str">
        <f>IF(Sklop15[[#This Row],[ZAHTEVANA SHEMA KAKOVOSTI]]&lt;&gt;"",Sklop15[[#This Row],[Preračunana masa/volumen/kos na enoto kg]],"")</f>
        <v/>
      </c>
      <c r="J153" s="240"/>
      <c r="K153" s="364"/>
      <c r="L153" s="364"/>
      <c r="M153" s="365"/>
      <c r="N153" s="243"/>
      <c r="O153" s="243"/>
      <c r="P153" s="244"/>
      <c r="Q153" s="243">
        <f>+Sklop15[[#This Row],[cena/enota brez DDV v EUR]]*Sklop15[[#This Row],[Stopnja DDV (%)]]</f>
        <v>0</v>
      </c>
      <c r="R153" s="243">
        <f>+Sklop15[[#This Row],[cena/enota brez DDV v EUR]]+Sklop15[[#This Row],[Davek (EUR)]]</f>
        <v>0</v>
      </c>
      <c r="S153" s="243">
        <f>+Sklop15[[#This Row],[cena/enota brez DDV v EUR]]*Sklop15[[#This Row],[Okvirna količina]]</f>
        <v>0</v>
      </c>
      <c r="T153" s="243">
        <f>+Sklop15[[#This Row],[Končna cena/enoto mere (EUR) z DDV]]*Sklop15[[#This Row],[Okvirna količina]]</f>
        <v>0</v>
      </c>
      <c r="U153" s="110"/>
    </row>
    <row r="154" spans="1:21" s="245" customFormat="1" ht="24">
      <c r="A154" s="149" t="s">
        <v>390</v>
      </c>
      <c r="B154" s="148" t="s">
        <v>810</v>
      </c>
      <c r="C154" s="149">
        <v>3000</v>
      </c>
      <c r="D154" s="149" t="s">
        <v>158</v>
      </c>
      <c r="E154" s="118"/>
      <c r="F154" s="372">
        <v>30</v>
      </c>
      <c r="G154" s="238" t="s">
        <v>0</v>
      </c>
      <c r="H154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154" s="372" t="str">
        <f>IF(Sklop15[[#This Row],[ZAHTEVANA SHEMA KAKOVOSTI]]&lt;&gt;"",Sklop15[[#This Row],[Preračunana masa/volumen/kos na enoto kg]],"")</f>
        <v/>
      </c>
      <c r="J154" s="377"/>
      <c r="K154" s="378"/>
      <c r="L154" s="378"/>
      <c r="M154" s="149"/>
      <c r="N154" s="312"/>
      <c r="O154" s="312"/>
      <c r="P154" s="313"/>
      <c r="Q154" s="312">
        <f>+Sklop15[[#This Row],[cena/enota brez DDV v EUR]]*Sklop15[[#This Row],[Stopnja DDV (%)]]</f>
        <v>0</v>
      </c>
      <c r="R154" s="312">
        <f>+Sklop15[[#This Row],[cena/enota brez DDV v EUR]]+Sklop15[[#This Row],[Davek (EUR)]]</f>
        <v>0</v>
      </c>
      <c r="S154" s="312">
        <f>+Sklop15[[#This Row],[cena/enota brez DDV v EUR]]*Sklop15[[#This Row],[Okvirna količina]]</f>
        <v>0</v>
      </c>
      <c r="T154" s="312">
        <f>+Sklop15[[#This Row],[Končna cena/enoto mere (EUR) z DDV]]*Sklop15[[#This Row],[Okvirna količina]]</f>
        <v>0</v>
      </c>
      <c r="U154" s="217"/>
    </row>
    <row r="155" spans="1:21" s="245" customFormat="1" ht="12">
      <c r="A155" s="149" t="s">
        <v>391</v>
      </c>
      <c r="B155" s="148" t="s">
        <v>803</v>
      </c>
      <c r="C155" s="149">
        <v>275</v>
      </c>
      <c r="D155" s="149" t="s">
        <v>158</v>
      </c>
      <c r="E155" s="118"/>
      <c r="F155" s="372">
        <v>15</v>
      </c>
      <c r="G155" s="238" t="s">
        <v>0</v>
      </c>
      <c r="H15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4.125</v>
      </c>
      <c r="I155" s="372" t="str">
        <f>IF(Sklop15[[#This Row],[ZAHTEVANA SHEMA KAKOVOSTI]]&lt;&gt;"",Sklop15[[#This Row],[Preračunana masa/volumen/kos na enoto kg]],"")</f>
        <v/>
      </c>
      <c r="J155" s="377"/>
      <c r="K155" s="378"/>
      <c r="L155" s="378"/>
      <c r="M155" s="149"/>
      <c r="N155" s="312"/>
      <c r="O155" s="312"/>
      <c r="P155" s="313"/>
      <c r="Q155" s="312">
        <f>+Sklop15[[#This Row],[cena/enota brez DDV v EUR]]*Sklop15[[#This Row],[Stopnja DDV (%)]]</f>
        <v>0</v>
      </c>
      <c r="R155" s="312">
        <f>+Sklop15[[#This Row],[cena/enota brez DDV v EUR]]+Sklop15[[#This Row],[Davek (EUR)]]</f>
        <v>0</v>
      </c>
      <c r="S155" s="312">
        <f>+Sklop15[[#This Row],[cena/enota brez DDV v EUR]]*Sklop15[[#This Row],[Okvirna količina]]</f>
        <v>0</v>
      </c>
      <c r="T155" s="312">
        <f>+Sklop15[[#This Row],[Končna cena/enoto mere (EUR) z DDV]]*Sklop15[[#This Row],[Okvirna količina]]</f>
        <v>0</v>
      </c>
      <c r="U155" s="217"/>
    </row>
    <row r="156" spans="1:21" s="245" customFormat="1" ht="12">
      <c r="A156" s="149" t="s">
        <v>392</v>
      </c>
      <c r="B156" s="148" t="s">
        <v>1001</v>
      </c>
      <c r="C156" s="149">
        <v>1</v>
      </c>
      <c r="D156" s="149" t="s">
        <v>94</v>
      </c>
      <c r="E156" s="118" t="s">
        <v>443</v>
      </c>
      <c r="F156" s="372">
        <v>100</v>
      </c>
      <c r="G156" s="238" t="s">
        <v>0</v>
      </c>
      <c r="H15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56" s="373">
        <f>IF(Sklop15[[#This Row],[ZAHTEVANA SHEMA KAKOVOSTI]]&lt;&gt;"",Sklop15[[#This Row],[Preračunana masa/volumen/kos na enoto kg]],"")</f>
        <v>100</v>
      </c>
      <c r="J156" s="374"/>
      <c r="K156" s="375"/>
      <c r="L156" s="375"/>
      <c r="M156" s="78"/>
      <c r="N156" s="295"/>
      <c r="O156" s="295"/>
      <c r="P156" s="376"/>
      <c r="Q156" s="295">
        <f>+Sklop15[[#This Row],[cena/enota brez DDV v EUR]]*Sklop15[[#This Row],[Stopnja DDV (%)]]</f>
        <v>0</v>
      </c>
      <c r="R156" s="295">
        <f>+Sklop15[[#This Row],[cena/enota brez DDV v EUR]]+Sklop15[[#This Row],[Davek (EUR)]]</f>
        <v>0</v>
      </c>
      <c r="S156" s="295">
        <f>+Sklop15[[#This Row],[cena/enota brez DDV v EUR]]*Sklop15[[#This Row],[Okvirna količina]]</f>
        <v>0</v>
      </c>
      <c r="T156" s="295">
        <f>+Sklop15[[#This Row],[Končna cena/enoto mere (EUR) z DDV]]*Sklop15[[#This Row],[Okvirna količina]]</f>
        <v>0</v>
      </c>
      <c r="U156" s="110"/>
    </row>
    <row r="157" spans="1:21" s="245" customFormat="1" ht="12">
      <c r="A157" s="149" t="s">
        <v>393</v>
      </c>
      <c r="B157" s="502" t="s">
        <v>1000</v>
      </c>
      <c r="C157" s="223">
        <v>0.2</v>
      </c>
      <c r="D157" s="223" t="s">
        <v>94</v>
      </c>
      <c r="E157" s="224" t="s">
        <v>443</v>
      </c>
      <c r="F157" s="355">
        <v>50</v>
      </c>
      <c r="G157" s="238" t="s">
        <v>0</v>
      </c>
      <c r="H157" s="3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57" s="300">
        <f>IF(Sklop15[[#This Row],[ZAHTEVANA SHEMA KAKOVOSTI]]&lt;&gt;"",Sklop15[[#This Row],[Preračunana masa/volumen/kos na enoto kg]],"")</f>
        <v>10</v>
      </c>
      <c r="J157" s="301"/>
      <c r="K157" s="302"/>
      <c r="L157" s="302"/>
      <c r="M157" s="303"/>
      <c r="N157" s="306"/>
      <c r="O157" s="306"/>
      <c r="P157" s="353"/>
      <c r="Q157" s="306">
        <f>+Sklop15[[#This Row],[cena/enota brez DDV v EUR]]*Sklop15[[#This Row],[Stopnja DDV (%)]]</f>
        <v>0</v>
      </c>
      <c r="R157" s="306">
        <f>+Sklop15[[#This Row],[cena/enota brez DDV v EUR]]+Sklop15[[#This Row],[Davek (EUR)]]</f>
        <v>0</v>
      </c>
      <c r="S157" s="306">
        <f>+Sklop15[[#This Row],[cena/enota brez DDV v EUR]]*Sklop15[[#This Row],[Okvirna količina]]</f>
        <v>0</v>
      </c>
      <c r="T157" s="306">
        <f>+Sklop15[[#This Row],[Končna cena/enoto mere (EUR) z DDV]]*Sklop15[[#This Row],[Okvirna količina]]</f>
        <v>0</v>
      </c>
      <c r="U157" s="217"/>
    </row>
    <row r="158" spans="1:21" s="245" customFormat="1" ht="24">
      <c r="A158" s="149" t="s">
        <v>394</v>
      </c>
      <c r="B158" s="502" t="s">
        <v>999</v>
      </c>
      <c r="C158" s="223">
        <v>1</v>
      </c>
      <c r="D158" s="223" t="s">
        <v>94</v>
      </c>
      <c r="E158" s="224" t="s">
        <v>443</v>
      </c>
      <c r="F158" s="381">
        <v>40</v>
      </c>
      <c r="G158" s="238" t="s">
        <v>0</v>
      </c>
      <c r="H158" s="3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58" s="381">
        <f>IF(Sklop15[[#This Row],[ZAHTEVANA SHEMA KAKOVOSTI]]&lt;&gt;"",Sklop15[[#This Row],[Preračunana masa/volumen/kos na enoto kg]],"")</f>
        <v>40</v>
      </c>
      <c r="J158" s="382"/>
      <c r="K158" s="499"/>
      <c r="L158" s="499"/>
      <c r="M158" s="223"/>
      <c r="N158" s="304"/>
      <c r="O158" s="304"/>
      <c r="P158" s="305"/>
      <c r="Q158" s="304">
        <f>+Sklop15[[#This Row],[cena/enota brez DDV v EUR]]*Sklop15[[#This Row],[Stopnja DDV (%)]]</f>
        <v>0</v>
      </c>
      <c r="R158" s="304">
        <f>+Sklop15[[#This Row],[cena/enota brez DDV v EUR]]+Sklop15[[#This Row],[Davek (EUR)]]</f>
        <v>0</v>
      </c>
      <c r="S158" s="304">
        <f>+Sklop15[[#This Row],[cena/enota brez DDV v EUR]]*Sklop15[[#This Row],[Okvirna količina]]</f>
        <v>0</v>
      </c>
      <c r="T158" s="304">
        <f>+Sklop15[[#This Row],[Končna cena/enoto mere (EUR) z DDV]]*Sklop15[[#This Row],[Okvirna količina]]</f>
        <v>0</v>
      </c>
      <c r="U158" s="217"/>
    </row>
    <row r="159" spans="1:21" s="245" customFormat="1" ht="24">
      <c r="A159" s="149" t="s">
        <v>395</v>
      </c>
      <c r="B159" s="148" t="s">
        <v>998</v>
      </c>
      <c r="C159" s="149">
        <v>0.2</v>
      </c>
      <c r="D159" s="149" t="s">
        <v>94</v>
      </c>
      <c r="E159" s="118" t="s">
        <v>443</v>
      </c>
      <c r="F159" s="260">
        <v>250</v>
      </c>
      <c r="G159" s="238" t="s">
        <v>0</v>
      </c>
      <c r="H159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59" s="167">
        <f>IF(Sklop15[[#This Row],[ZAHTEVANA SHEMA KAKOVOSTI]]&lt;&gt;"",Sklop15[[#This Row],[Preračunana masa/volumen/kos na enoto kg]],"")</f>
        <v>50</v>
      </c>
      <c r="J159" s="309"/>
      <c r="K159" s="310"/>
      <c r="L159" s="310"/>
      <c r="M159" s="311"/>
      <c r="N159" s="314"/>
      <c r="O159" s="314"/>
      <c r="P159" s="340"/>
      <c r="Q159" s="314">
        <f>+Sklop15[[#This Row],[cena/enota brez DDV v EUR]]*Sklop15[[#This Row],[Stopnja DDV (%)]]</f>
        <v>0</v>
      </c>
      <c r="R159" s="314">
        <f>+Sklop15[[#This Row],[cena/enota brez DDV v EUR]]+Sklop15[[#This Row],[Davek (EUR)]]</f>
        <v>0</v>
      </c>
      <c r="S159" s="314">
        <f>+Sklop15[[#This Row],[cena/enota brez DDV v EUR]]*Sklop15[[#This Row],[Okvirna količina]]</f>
        <v>0</v>
      </c>
      <c r="T159" s="314">
        <f>+Sklop15[[#This Row],[Končna cena/enoto mere (EUR) z DDV]]*Sklop15[[#This Row],[Okvirna količina]]</f>
        <v>0</v>
      </c>
      <c r="U159" s="217"/>
    </row>
    <row r="160" spans="1:21" s="245" customFormat="1" ht="24">
      <c r="A160" s="149" t="s">
        <v>396</v>
      </c>
      <c r="B160" s="166" t="s">
        <v>521</v>
      </c>
      <c r="C160" s="149">
        <v>400</v>
      </c>
      <c r="D160" s="149" t="s">
        <v>158</v>
      </c>
      <c r="E160" s="118"/>
      <c r="F160" s="372">
        <v>30</v>
      </c>
      <c r="G160" s="238" t="s">
        <v>0</v>
      </c>
      <c r="H16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160" s="373" t="str">
        <f>IF(Sklop15[[#This Row],[ZAHTEVANA SHEMA KAKOVOSTI]]&lt;&gt;"",Sklop15[[#This Row],[Preračunana masa/volumen/kos na enoto kg]],"")</f>
        <v/>
      </c>
      <c r="J160" s="374"/>
      <c r="K160" s="379"/>
      <c r="L160" s="379"/>
      <c r="M160" s="365"/>
      <c r="N160" s="295"/>
      <c r="O160" s="295"/>
      <c r="P160" s="376"/>
      <c r="Q160" s="295">
        <f>+Sklop15[[#This Row],[cena/enota brez DDV v EUR]]*Sklop15[[#This Row],[Stopnja DDV (%)]]</f>
        <v>0</v>
      </c>
      <c r="R160" s="295">
        <f>+Sklop15[[#This Row],[cena/enota brez DDV v EUR]]+Sklop15[[#This Row],[Davek (EUR)]]</f>
        <v>0</v>
      </c>
      <c r="S160" s="295">
        <f>+Sklop15[[#This Row],[cena/enota brez DDV v EUR]]*Sklop15[[#This Row],[Okvirna količina]]</f>
        <v>0</v>
      </c>
      <c r="T160" s="295">
        <f>+Sklop15[[#This Row],[Končna cena/enoto mere (EUR) z DDV]]*Sklop15[[#This Row],[Okvirna količina]]</f>
        <v>0</v>
      </c>
      <c r="U160" s="110"/>
    </row>
    <row r="161" spans="1:21" s="52" customFormat="1" ht="12">
      <c r="A161" s="565" t="s">
        <v>397</v>
      </c>
      <c r="B161" s="587" t="s">
        <v>1016</v>
      </c>
      <c r="C161" s="149">
        <v>1</v>
      </c>
      <c r="D161" s="149" t="s">
        <v>94</v>
      </c>
      <c r="E161" s="118"/>
      <c r="F161" s="372">
        <v>5</v>
      </c>
      <c r="G161" s="238" t="s">
        <v>0</v>
      </c>
      <c r="H16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61" s="373" t="str">
        <f>IF(Sklop15[[#This Row],[ZAHTEVANA SHEMA KAKOVOSTI]]&lt;&gt;"",Sklop15[[#This Row],[Preračunana masa/volumen/kos na enoto kg]],"")</f>
        <v/>
      </c>
      <c r="J161" s="374"/>
      <c r="K161" s="375"/>
      <c r="L161" s="375"/>
      <c r="M161" s="78"/>
      <c r="N161" s="295"/>
      <c r="O161" s="295"/>
      <c r="P161" s="376"/>
      <c r="Q161" s="295">
        <f>+Sklop15[[#This Row],[cena/enota brez DDV v EUR]]*Sklop15[[#This Row],[Stopnja DDV (%)]]</f>
        <v>0</v>
      </c>
      <c r="R161" s="295">
        <f>+Sklop15[[#This Row],[cena/enota brez DDV v EUR]]+Sklop15[[#This Row],[Davek (EUR)]]</f>
        <v>0</v>
      </c>
      <c r="S161" s="295">
        <f>+Sklop15[[#This Row],[cena/enota brez DDV v EUR]]*Sklop15[[#This Row],[Okvirna količina]]</f>
        <v>0</v>
      </c>
      <c r="T161" s="295">
        <f>+Sklop15[[#This Row],[Končna cena/enoto mere (EUR) z DDV]]*Sklop15[[#This Row],[Okvirna količina]]</f>
        <v>0</v>
      </c>
      <c r="U161" s="171"/>
    </row>
    <row r="162" spans="1:21" s="236" customFormat="1" ht="12">
      <c r="A162" s="149" t="s">
        <v>398</v>
      </c>
      <c r="B162" s="148" t="s">
        <v>431</v>
      </c>
      <c r="C162" s="149">
        <v>2</v>
      </c>
      <c r="D162" s="149" t="s">
        <v>94</v>
      </c>
      <c r="E162" s="118"/>
      <c r="F162" s="372">
        <v>20</v>
      </c>
      <c r="G162" s="238" t="s">
        <v>0</v>
      </c>
      <c r="H16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62" s="373" t="str">
        <f>IF(Sklop15[[#This Row],[ZAHTEVANA SHEMA KAKOVOSTI]]&lt;&gt;"",Sklop15[[#This Row],[Preračunana masa/volumen/kos na enoto kg]],"")</f>
        <v/>
      </c>
      <c r="J162" s="374"/>
      <c r="K162" s="375"/>
      <c r="L162" s="375"/>
      <c r="M162" s="78"/>
      <c r="N162" s="295"/>
      <c r="O162" s="295"/>
      <c r="P162" s="376"/>
      <c r="Q162" s="295">
        <f>+Sklop15[[#This Row],[cena/enota brez DDV v EUR]]*Sklop15[[#This Row],[Stopnja DDV (%)]]</f>
        <v>0</v>
      </c>
      <c r="R162" s="295">
        <f>+Sklop15[[#This Row],[cena/enota brez DDV v EUR]]+Sklop15[[#This Row],[Davek (EUR)]]</f>
        <v>0</v>
      </c>
      <c r="S162" s="295">
        <f>+Sklop15[[#This Row],[cena/enota brez DDV v EUR]]*Sklop15[[#This Row],[Okvirna količina]]</f>
        <v>0</v>
      </c>
      <c r="T162" s="295">
        <f>+Sklop15[[#This Row],[Končna cena/enoto mere (EUR) z DDV]]*Sklop15[[#This Row],[Okvirna količina]]</f>
        <v>0</v>
      </c>
      <c r="U162" s="171"/>
    </row>
    <row r="163" spans="1:21" s="52" customFormat="1" ht="12">
      <c r="A163" s="149" t="s">
        <v>507</v>
      </c>
      <c r="B163" s="148" t="s">
        <v>802</v>
      </c>
      <c r="C163" s="149">
        <v>1000</v>
      </c>
      <c r="D163" s="149" t="s">
        <v>158</v>
      </c>
      <c r="E163" s="118"/>
      <c r="F163" s="372">
        <v>10</v>
      </c>
      <c r="G163" s="238" t="s">
        <v>0</v>
      </c>
      <c r="H163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63" s="373" t="str">
        <f>IF(Sklop15[[#This Row],[ZAHTEVANA SHEMA KAKOVOSTI]]&lt;&gt;"",Sklop15[[#This Row],[Preračunana masa/volumen/kos na enoto kg]],"")</f>
        <v/>
      </c>
      <c r="J163" s="374"/>
      <c r="K163" s="375"/>
      <c r="L163" s="375"/>
      <c r="M163" s="78"/>
      <c r="N163" s="295"/>
      <c r="O163" s="295"/>
      <c r="P163" s="376"/>
      <c r="Q163" s="295">
        <f>+Sklop15[[#This Row],[cena/enota brez DDV v EUR]]*Sklop15[[#This Row],[Stopnja DDV (%)]]</f>
        <v>0</v>
      </c>
      <c r="R163" s="295">
        <f>+Sklop15[[#This Row],[cena/enota brez DDV v EUR]]+Sklop15[[#This Row],[Davek (EUR)]]</f>
        <v>0</v>
      </c>
      <c r="S163" s="295">
        <f>+Sklop15[[#This Row],[cena/enota brez DDV v EUR]]*Sklop15[[#This Row],[Okvirna količina]]</f>
        <v>0</v>
      </c>
      <c r="T163" s="295">
        <f>+Sklop15[[#This Row],[Končna cena/enoto mere (EUR) z DDV]]*Sklop15[[#This Row],[Okvirna količina]]</f>
        <v>0</v>
      </c>
      <c r="U163" s="171"/>
    </row>
    <row r="164" spans="1:21" s="245" customFormat="1" ht="12">
      <c r="A164" s="149" t="s">
        <v>508</v>
      </c>
      <c r="B164" s="148" t="s">
        <v>976</v>
      </c>
      <c r="C164" s="149">
        <v>200</v>
      </c>
      <c r="D164" s="149" t="s">
        <v>158</v>
      </c>
      <c r="E164" s="118"/>
      <c r="F164" s="372">
        <v>10</v>
      </c>
      <c r="G164" s="238" t="s">
        <v>0</v>
      </c>
      <c r="H164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64" s="373" t="str">
        <f>IF(Sklop15[[#This Row],[ZAHTEVANA SHEMA KAKOVOSTI]]&lt;&gt;"",Sklop15[[#This Row],[Preračunana masa/volumen/kos na enoto kg]],"")</f>
        <v/>
      </c>
      <c r="J164" s="374"/>
      <c r="K164" s="375"/>
      <c r="L164" s="375"/>
      <c r="M164" s="78"/>
      <c r="N164" s="295"/>
      <c r="O164" s="295"/>
      <c r="P164" s="376"/>
      <c r="Q164" s="295">
        <f>+Sklop15[[#This Row],[cena/enota brez DDV v EUR]]*Sklop15[[#This Row],[Stopnja DDV (%)]]</f>
        <v>0</v>
      </c>
      <c r="R164" s="295">
        <f>+Sklop15[[#This Row],[cena/enota brez DDV v EUR]]+Sklop15[[#This Row],[Davek (EUR)]]</f>
        <v>0</v>
      </c>
      <c r="S164" s="295">
        <f>+Sklop15[[#This Row],[cena/enota brez DDV v EUR]]*Sklop15[[#This Row],[Okvirna količina]]</f>
        <v>0</v>
      </c>
      <c r="T164" s="295">
        <f>+Sklop15[[#This Row],[Končna cena/enoto mere (EUR) z DDV]]*Sklop15[[#This Row],[Okvirna količina]]</f>
        <v>0</v>
      </c>
      <c r="U164" s="110"/>
    </row>
    <row r="165" spans="1:21" s="245" customFormat="1" ht="12">
      <c r="A165" s="149" t="s">
        <v>509</v>
      </c>
      <c r="B165" s="148" t="s">
        <v>977</v>
      </c>
      <c r="C165" s="149">
        <v>140</v>
      </c>
      <c r="D165" s="149" t="s">
        <v>158</v>
      </c>
      <c r="E165" s="118"/>
      <c r="F165" s="372">
        <v>2</v>
      </c>
      <c r="G165" s="238" t="s">
        <v>0</v>
      </c>
      <c r="H16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0.28000000000000003</v>
      </c>
      <c r="I165" s="373" t="str">
        <f>IF(Sklop15[[#This Row],[ZAHTEVANA SHEMA KAKOVOSTI]]&lt;&gt;"",Sklop15[[#This Row],[Preračunana masa/volumen/kos na enoto kg]],"")</f>
        <v/>
      </c>
      <c r="J165" s="374"/>
      <c r="K165" s="375"/>
      <c r="L165" s="375"/>
      <c r="M165" s="78"/>
      <c r="N165" s="295"/>
      <c r="O165" s="295"/>
      <c r="P165" s="376"/>
      <c r="Q165" s="295">
        <f>+Sklop15[[#This Row],[cena/enota brez DDV v EUR]]*Sklop15[[#This Row],[Stopnja DDV (%)]]</f>
        <v>0</v>
      </c>
      <c r="R165" s="295">
        <f>+Sklop15[[#This Row],[cena/enota brez DDV v EUR]]+Sklop15[[#This Row],[Davek (EUR)]]</f>
        <v>0</v>
      </c>
      <c r="S165" s="295">
        <f>+Sklop15[[#This Row],[cena/enota brez DDV v EUR]]*Sklop15[[#This Row],[Okvirna količina]]</f>
        <v>0</v>
      </c>
      <c r="T165" s="295">
        <f>+Sklop15[[#This Row],[Končna cena/enoto mere (EUR) z DDV]]*Sklop15[[#This Row],[Okvirna količina]]</f>
        <v>0</v>
      </c>
      <c r="U165" s="110"/>
    </row>
    <row r="166" spans="1:21" s="245" customFormat="1" ht="12">
      <c r="A166" s="149" t="s">
        <v>510</v>
      </c>
      <c r="B166" s="148" t="s">
        <v>432</v>
      </c>
      <c r="C166" s="149">
        <v>1000</v>
      </c>
      <c r="D166" s="149" t="s">
        <v>158</v>
      </c>
      <c r="E166" s="118"/>
      <c r="F166" s="372">
        <v>2</v>
      </c>
      <c r="G166" s="238" t="s">
        <v>0</v>
      </c>
      <c r="H16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66" s="372" t="str">
        <f>IF(Sklop15[[#This Row],[ZAHTEVANA SHEMA KAKOVOSTI]]&lt;&gt;"",Sklop15[[#This Row],[Preračunana masa/volumen/kos na enoto kg]],"")</f>
        <v/>
      </c>
      <c r="J166" s="377"/>
      <c r="K166" s="378"/>
      <c r="L166" s="378"/>
      <c r="M166" s="149"/>
      <c r="N166" s="312"/>
      <c r="O166" s="312"/>
      <c r="P166" s="313"/>
      <c r="Q166" s="312">
        <f>+Sklop15[[#This Row],[cena/enota brez DDV v EUR]]*Sklop15[[#This Row],[Stopnja DDV (%)]]</f>
        <v>0</v>
      </c>
      <c r="R166" s="312">
        <f>+Sklop15[[#This Row],[cena/enota brez DDV v EUR]]+Sklop15[[#This Row],[Davek (EUR)]]</f>
        <v>0</v>
      </c>
      <c r="S166" s="312">
        <f>+Sklop15[[#This Row],[cena/enota brez DDV v EUR]]*Sklop15[[#This Row],[Okvirna količina]]</f>
        <v>0</v>
      </c>
      <c r="T166" s="312">
        <f>+Sklop15[[#This Row],[Končna cena/enoto mere (EUR) z DDV]]*Sklop15[[#This Row],[Okvirna količina]]</f>
        <v>0</v>
      </c>
      <c r="U166" s="217"/>
    </row>
    <row r="167" spans="1:21" s="245" customFormat="1" ht="12">
      <c r="A167" s="149" t="s">
        <v>511</v>
      </c>
      <c r="B167" s="166" t="s">
        <v>524</v>
      </c>
      <c r="C167" s="149">
        <v>30</v>
      </c>
      <c r="D167" s="149" t="s">
        <v>158</v>
      </c>
      <c r="E167" s="118"/>
      <c r="F167" s="372">
        <v>500</v>
      </c>
      <c r="G167" s="238" t="s">
        <v>0</v>
      </c>
      <c r="H16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67" s="372" t="str">
        <f>IF(Sklop15[[#This Row],[ZAHTEVANA SHEMA KAKOVOSTI]]&lt;&gt;"",Sklop15[[#This Row],[Preračunana masa/volumen/kos na enoto kg]],"")</f>
        <v/>
      </c>
      <c r="J167" s="377"/>
      <c r="K167" s="380"/>
      <c r="L167" s="380"/>
      <c r="M167" s="311"/>
      <c r="N167" s="312"/>
      <c r="O167" s="312"/>
      <c r="P167" s="313"/>
      <c r="Q167" s="312">
        <f>+Sklop15[[#This Row],[cena/enota brez DDV v EUR]]*Sklop15[[#This Row],[Stopnja DDV (%)]]</f>
        <v>0</v>
      </c>
      <c r="R167" s="312">
        <f>+Sklop15[[#This Row],[cena/enota brez DDV v EUR]]+Sklop15[[#This Row],[Davek (EUR)]]</f>
        <v>0</v>
      </c>
      <c r="S167" s="312">
        <f>+Sklop15[[#This Row],[cena/enota brez DDV v EUR]]*Sklop15[[#This Row],[Okvirna količina]]</f>
        <v>0</v>
      </c>
      <c r="T167" s="312">
        <f>+Sklop15[[#This Row],[Končna cena/enoto mere (EUR) z DDV]]*Sklop15[[#This Row],[Okvirna količina]]</f>
        <v>0</v>
      </c>
      <c r="U167" s="217"/>
    </row>
    <row r="168" spans="1:21" s="245" customFormat="1" ht="12">
      <c r="A168" s="149" t="s">
        <v>512</v>
      </c>
      <c r="B168" s="166" t="s">
        <v>525</v>
      </c>
      <c r="C168" s="149">
        <v>30</v>
      </c>
      <c r="D168" s="149" t="s">
        <v>158</v>
      </c>
      <c r="E168" s="118"/>
      <c r="F168" s="372">
        <v>60</v>
      </c>
      <c r="G168" s="238" t="s">
        <v>0</v>
      </c>
      <c r="H16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1.7999999999999998</v>
      </c>
      <c r="I168" s="373" t="str">
        <f>IF(Sklop15[[#This Row],[ZAHTEVANA SHEMA KAKOVOSTI]]&lt;&gt;"",Sklop15[[#This Row],[Preračunana masa/volumen/kos na enoto kg]],"")</f>
        <v/>
      </c>
      <c r="J168" s="374"/>
      <c r="K168" s="379"/>
      <c r="L168" s="379"/>
      <c r="M168" s="365"/>
      <c r="N168" s="295"/>
      <c r="O168" s="295"/>
      <c r="P168" s="376"/>
      <c r="Q168" s="295">
        <f>+Sklop15[[#This Row],[cena/enota brez DDV v EUR]]*Sklop15[[#This Row],[Stopnja DDV (%)]]</f>
        <v>0</v>
      </c>
      <c r="R168" s="295">
        <f>+Sklop15[[#This Row],[cena/enota brez DDV v EUR]]+Sklop15[[#This Row],[Davek (EUR)]]</f>
        <v>0</v>
      </c>
      <c r="S168" s="295">
        <f>+Sklop15[[#This Row],[cena/enota brez DDV v EUR]]*Sklop15[[#This Row],[Okvirna količina]]</f>
        <v>0</v>
      </c>
      <c r="T168" s="295">
        <f>+Sklop15[[#This Row],[Končna cena/enoto mere (EUR) z DDV]]*Sklop15[[#This Row],[Okvirna količina]]</f>
        <v>0</v>
      </c>
      <c r="U168" s="110"/>
    </row>
    <row r="169" spans="1:21" s="245" customFormat="1" ht="12">
      <c r="A169" s="149" t="s">
        <v>513</v>
      </c>
      <c r="B169" s="148" t="s">
        <v>1002</v>
      </c>
      <c r="C169" s="149">
        <v>65</v>
      </c>
      <c r="D169" s="149" t="s">
        <v>158</v>
      </c>
      <c r="E169" s="118" t="s">
        <v>443</v>
      </c>
      <c r="F169" s="372">
        <v>20</v>
      </c>
      <c r="G169" s="238" t="s">
        <v>0</v>
      </c>
      <c r="H169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1.3</v>
      </c>
      <c r="I169" s="373">
        <f>IF(Sklop15[[#This Row],[ZAHTEVANA SHEMA KAKOVOSTI]]&lt;&gt;"",Sklop15[[#This Row],[Preračunana masa/volumen/kos na enoto kg]],"")</f>
        <v>1.3</v>
      </c>
      <c r="J169" s="374"/>
      <c r="K169" s="375"/>
      <c r="L169" s="375"/>
      <c r="M169" s="78"/>
      <c r="N169" s="295"/>
      <c r="O169" s="295"/>
      <c r="P169" s="376"/>
      <c r="Q169" s="295">
        <f>+Sklop15[[#This Row],[cena/enota brez DDV v EUR]]*Sklop15[[#This Row],[Stopnja DDV (%)]]</f>
        <v>0</v>
      </c>
      <c r="R169" s="295">
        <f>+Sklop15[[#This Row],[cena/enota brez DDV v EUR]]+Sklop15[[#This Row],[Davek (EUR)]]</f>
        <v>0</v>
      </c>
      <c r="S169" s="295">
        <f>+Sklop15[[#This Row],[cena/enota brez DDV v EUR]]*Sklop15[[#This Row],[Okvirna količina]]</f>
        <v>0</v>
      </c>
      <c r="T169" s="295">
        <f>+Sklop15[[#This Row],[Končna cena/enoto mere (EUR) z DDV]]*Sklop15[[#This Row],[Okvirna količina]]</f>
        <v>0</v>
      </c>
      <c r="U169" s="110"/>
    </row>
    <row r="170" spans="1:21" s="245" customFormat="1" ht="12">
      <c r="A170" s="149" t="s">
        <v>514</v>
      </c>
      <c r="B170" s="148" t="s">
        <v>433</v>
      </c>
      <c r="C170" s="149">
        <v>80</v>
      </c>
      <c r="D170" s="149" t="s">
        <v>158</v>
      </c>
      <c r="E170" s="118"/>
      <c r="F170" s="372">
        <v>20</v>
      </c>
      <c r="G170" s="238" t="s">
        <v>0</v>
      </c>
      <c r="H17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</v>
      </c>
      <c r="I170" s="373" t="str">
        <f>IF(Sklop15[[#This Row],[ZAHTEVANA SHEMA KAKOVOSTI]]&lt;&gt;"",Sklop15[[#This Row],[Preračunana masa/volumen/kos na enoto kg]],"")</f>
        <v/>
      </c>
      <c r="J170" s="374"/>
      <c r="K170" s="375"/>
      <c r="L170" s="375"/>
      <c r="M170" s="78"/>
      <c r="N170" s="295"/>
      <c r="O170" s="295"/>
      <c r="P170" s="376"/>
      <c r="Q170" s="295">
        <f>+Sklop15[[#This Row],[cena/enota brez DDV v EUR]]*Sklop15[[#This Row],[Stopnja DDV (%)]]</f>
        <v>0</v>
      </c>
      <c r="R170" s="295">
        <f>+Sklop15[[#This Row],[cena/enota brez DDV v EUR]]+Sklop15[[#This Row],[Davek (EUR)]]</f>
        <v>0</v>
      </c>
      <c r="S170" s="295">
        <f>+Sklop15[[#This Row],[cena/enota brez DDV v EUR]]*Sklop15[[#This Row],[Okvirna količina]]</f>
        <v>0</v>
      </c>
      <c r="T170" s="295">
        <f>+Sklop15[[#This Row],[Končna cena/enoto mere (EUR) z DDV]]*Sklop15[[#This Row],[Okvirna količina]]</f>
        <v>0</v>
      </c>
      <c r="U170" s="110"/>
    </row>
    <row r="171" spans="1:21" s="245" customFormat="1" ht="24">
      <c r="A171" s="149" t="s">
        <v>515</v>
      </c>
      <c r="B171" s="148" t="s">
        <v>434</v>
      </c>
      <c r="C171" s="149">
        <v>250</v>
      </c>
      <c r="D171" s="149" t="s">
        <v>158</v>
      </c>
      <c r="E171" s="118"/>
      <c r="F171" s="372">
        <v>30</v>
      </c>
      <c r="G171" s="238" t="s">
        <v>0</v>
      </c>
      <c r="H17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171" s="373" t="str">
        <f>IF(Sklop15[[#This Row],[ZAHTEVANA SHEMA KAKOVOSTI]]&lt;&gt;"",Sklop15[[#This Row],[Preračunana masa/volumen/kos na enoto kg]],"")</f>
        <v/>
      </c>
      <c r="J171" s="374"/>
      <c r="K171" s="375"/>
      <c r="L171" s="375"/>
      <c r="M171" s="78"/>
      <c r="N171" s="295"/>
      <c r="O171" s="295"/>
      <c r="P171" s="376"/>
      <c r="Q171" s="295">
        <f>+Sklop15[[#This Row],[cena/enota brez DDV v EUR]]*Sklop15[[#This Row],[Stopnja DDV (%)]]</f>
        <v>0</v>
      </c>
      <c r="R171" s="295">
        <f>+Sklop15[[#This Row],[cena/enota brez DDV v EUR]]+Sklop15[[#This Row],[Davek (EUR)]]</f>
        <v>0</v>
      </c>
      <c r="S171" s="295">
        <f>+Sklop15[[#This Row],[cena/enota brez DDV v EUR]]*Sklop15[[#This Row],[Okvirna količina]]</f>
        <v>0</v>
      </c>
      <c r="T171" s="295">
        <f>+Sklop15[[#This Row],[Končna cena/enoto mere (EUR) z DDV]]*Sklop15[[#This Row],[Okvirna količina]]</f>
        <v>0</v>
      </c>
      <c r="U171" s="110"/>
    </row>
    <row r="172" spans="1:21" s="245" customFormat="1" ht="24">
      <c r="A172" s="149" t="s">
        <v>516</v>
      </c>
      <c r="B172" s="148" t="s">
        <v>372</v>
      </c>
      <c r="C172" s="149">
        <v>250</v>
      </c>
      <c r="D172" s="149" t="s">
        <v>158</v>
      </c>
      <c r="E172" s="118"/>
      <c r="F172" s="372">
        <v>20</v>
      </c>
      <c r="G172" s="238" t="s">
        <v>0</v>
      </c>
      <c r="H17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72" s="373" t="str">
        <f>IF(Sklop15[[#This Row],[ZAHTEVANA SHEMA KAKOVOSTI]]&lt;&gt;"",Sklop15[[#This Row],[Preračunana masa/volumen/kos na enoto kg]],"")</f>
        <v/>
      </c>
      <c r="J172" s="374"/>
      <c r="K172" s="375"/>
      <c r="L172" s="375"/>
      <c r="M172" s="78"/>
      <c r="N172" s="295"/>
      <c r="O172" s="295"/>
      <c r="P172" s="376"/>
      <c r="Q172" s="295">
        <f>+Sklop15[[#This Row],[cena/enota brez DDV v EUR]]*Sklop15[[#This Row],[Stopnja DDV (%)]]</f>
        <v>0</v>
      </c>
      <c r="R172" s="295">
        <f>+Sklop15[[#This Row],[cena/enota brez DDV v EUR]]+Sklop15[[#This Row],[Davek (EUR)]]</f>
        <v>0</v>
      </c>
      <c r="S172" s="295">
        <f>+Sklop15[[#This Row],[cena/enota brez DDV v EUR]]*Sklop15[[#This Row],[Okvirna količina]]</f>
        <v>0</v>
      </c>
      <c r="T172" s="295">
        <f>+Sklop15[[#This Row],[Končna cena/enoto mere (EUR) z DDV]]*Sklop15[[#This Row],[Okvirna količina]]</f>
        <v>0</v>
      </c>
      <c r="U172" s="110"/>
    </row>
    <row r="173" spans="1:21" s="245" customFormat="1" ht="12">
      <c r="A173" s="149" t="s">
        <v>517</v>
      </c>
      <c r="B173" s="148" t="s">
        <v>435</v>
      </c>
      <c r="C173" s="149">
        <v>1000</v>
      </c>
      <c r="D173" s="149" t="s">
        <v>158</v>
      </c>
      <c r="E173" s="118"/>
      <c r="F173" s="372">
        <v>5</v>
      </c>
      <c r="G173" s="238" t="s">
        <v>0</v>
      </c>
      <c r="H173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73" s="373" t="str">
        <f>IF(Sklop15[[#This Row],[ZAHTEVANA SHEMA KAKOVOSTI]]&lt;&gt;"",Sklop15[[#This Row],[Preračunana masa/volumen/kos na enoto kg]],"")</f>
        <v/>
      </c>
      <c r="J173" s="374"/>
      <c r="K173" s="375"/>
      <c r="L173" s="375"/>
      <c r="M173" s="78"/>
      <c r="N173" s="295"/>
      <c r="O173" s="295"/>
      <c r="P173" s="376"/>
      <c r="Q173" s="295">
        <f>+Sklop15[[#This Row],[cena/enota brez DDV v EUR]]*Sklop15[[#This Row],[Stopnja DDV (%)]]</f>
        <v>0</v>
      </c>
      <c r="R173" s="295">
        <f>+Sklop15[[#This Row],[cena/enota brez DDV v EUR]]+Sklop15[[#This Row],[Davek (EUR)]]</f>
        <v>0</v>
      </c>
      <c r="S173" s="295">
        <f>+Sklop15[[#This Row],[cena/enota brez DDV v EUR]]*Sklop15[[#This Row],[Okvirna količina]]</f>
        <v>0</v>
      </c>
      <c r="T173" s="295">
        <f>+Sklop15[[#This Row],[Končna cena/enoto mere (EUR) z DDV]]*Sklop15[[#This Row],[Okvirna količina]]</f>
        <v>0</v>
      </c>
      <c r="U173" s="110"/>
    </row>
    <row r="174" spans="1:21" s="245" customFormat="1" ht="12">
      <c r="A174" s="565" t="s">
        <v>518</v>
      </c>
      <c r="B174" s="587" t="s">
        <v>1017</v>
      </c>
      <c r="C174" s="149">
        <v>1000</v>
      </c>
      <c r="D174" s="149" t="s">
        <v>158</v>
      </c>
      <c r="E174" s="118"/>
      <c r="F174" s="372">
        <v>2</v>
      </c>
      <c r="G174" s="238" t="s">
        <v>0</v>
      </c>
      <c r="H174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74" s="373" t="str">
        <f>IF(Sklop15[[#This Row],[ZAHTEVANA SHEMA KAKOVOSTI]]&lt;&gt;"",Sklop15[[#This Row],[Preračunana masa/volumen/kos na enoto kg]],"")</f>
        <v/>
      </c>
      <c r="J174" s="374"/>
      <c r="K174" s="375"/>
      <c r="L174" s="375"/>
      <c r="M174" s="78"/>
      <c r="N174" s="295"/>
      <c r="O174" s="295"/>
      <c r="P174" s="376"/>
      <c r="Q174" s="295">
        <f>+Sklop15[[#This Row],[cena/enota brez DDV v EUR]]*Sklop15[[#This Row],[Stopnja DDV (%)]]</f>
        <v>0</v>
      </c>
      <c r="R174" s="295">
        <f>+Sklop15[[#This Row],[cena/enota brez DDV v EUR]]+Sklop15[[#This Row],[Davek (EUR)]]</f>
        <v>0</v>
      </c>
      <c r="S174" s="295">
        <f>+Sklop15[[#This Row],[cena/enota brez DDV v EUR]]*Sklop15[[#This Row],[Okvirna količina]]</f>
        <v>0</v>
      </c>
      <c r="T174" s="295">
        <f>+Sklop15[[#This Row],[Končna cena/enoto mere (EUR) z DDV]]*Sklop15[[#This Row],[Okvirna količina]]</f>
        <v>0</v>
      </c>
      <c r="U174" s="110"/>
    </row>
    <row r="175" spans="1:21" s="245" customFormat="1" ht="12">
      <c r="A175" s="149" t="s">
        <v>519</v>
      </c>
      <c r="B175" s="166" t="s">
        <v>907</v>
      </c>
      <c r="C175" s="149">
        <v>1000</v>
      </c>
      <c r="D175" s="149" t="s">
        <v>158</v>
      </c>
      <c r="E175" s="118"/>
      <c r="F175" s="372">
        <v>5</v>
      </c>
      <c r="G175" s="238" t="s">
        <v>0</v>
      </c>
      <c r="H17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75" s="373" t="str">
        <f>IF(Sklop15[[#This Row],[ZAHTEVANA SHEMA KAKOVOSTI]]&lt;&gt;"",Sklop15[[#This Row],[Preračunana masa/volumen/kos na enoto kg]],"")</f>
        <v/>
      </c>
      <c r="J175" s="374"/>
      <c r="K175" s="379"/>
      <c r="L175" s="379"/>
      <c r="M175" s="365"/>
      <c r="N175" s="295"/>
      <c r="O175" s="295"/>
      <c r="P175" s="376"/>
      <c r="Q175" s="295">
        <f>+Sklop15[[#This Row],[cena/enota brez DDV v EUR]]*Sklop15[[#This Row],[Stopnja DDV (%)]]</f>
        <v>0</v>
      </c>
      <c r="R175" s="295">
        <f>+Sklop15[[#This Row],[cena/enota brez DDV v EUR]]+Sklop15[[#This Row],[Davek (EUR)]]</f>
        <v>0</v>
      </c>
      <c r="S175" s="295">
        <f>+Sklop15[[#This Row],[cena/enota brez DDV v EUR]]*Sklop15[[#This Row],[Okvirna količina]]</f>
        <v>0</v>
      </c>
      <c r="T175" s="295">
        <f>+Sklop15[[#This Row],[Končna cena/enoto mere (EUR) z DDV]]*Sklop15[[#This Row],[Okvirna količina]]</f>
        <v>0</v>
      </c>
      <c r="U175" s="110"/>
    </row>
    <row r="176" spans="1:21" s="236" customFormat="1" ht="12">
      <c r="A176" s="149" t="s">
        <v>520</v>
      </c>
      <c r="B176" s="148" t="s">
        <v>906</v>
      </c>
      <c r="C176" s="149">
        <v>1000</v>
      </c>
      <c r="D176" s="149" t="s">
        <v>158</v>
      </c>
      <c r="E176" s="118"/>
      <c r="F176" s="372">
        <v>20</v>
      </c>
      <c r="G176" s="238" t="s">
        <v>0</v>
      </c>
      <c r="H17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76" s="373" t="str">
        <f>IF(Sklop15[[#This Row],[ZAHTEVANA SHEMA KAKOVOSTI]]&lt;&gt;"",Sklop15[[#This Row],[Preračunana masa/volumen/kos na enoto kg]],"")</f>
        <v/>
      </c>
      <c r="J176" s="374"/>
      <c r="K176" s="375"/>
      <c r="L176" s="375"/>
      <c r="M176" s="78"/>
      <c r="N176" s="295"/>
      <c r="O176" s="295"/>
      <c r="P176" s="376"/>
      <c r="Q176" s="295">
        <f>+Sklop15[[#This Row],[cena/enota brez DDV v EUR]]*Sklop15[[#This Row],[Stopnja DDV (%)]]</f>
        <v>0</v>
      </c>
      <c r="R176" s="295">
        <f>+Sklop15[[#This Row],[cena/enota brez DDV v EUR]]+Sklop15[[#This Row],[Davek (EUR)]]</f>
        <v>0</v>
      </c>
      <c r="S176" s="295">
        <f>+Sklop15[[#This Row],[cena/enota brez DDV v EUR]]*Sklop15[[#This Row],[Okvirna količina]]</f>
        <v>0</v>
      </c>
      <c r="T176" s="295">
        <f>+Sklop15[[#This Row],[Končna cena/enoto mere (EUR) z DDV]]*Sklop15[[#This Row],[Okvirna količina]]</f>
        <v>0</v>
      </c>
      <c r="U176" s="171"/>
    </row>
    <row r="177" spans="1:21" s="245" customFormat="1" ht="12">
      <c r="A177" s="149" t="s">
        <v>527</v>
      </c>
      <c r="B177" s="148" t="s">
        <v>905</v>
      </c>
      <c r="C177" s="149">
        <v>1000</v>
      </c>
      <c r="D177" s="149" t="s">
        <v>158</v>
      </c>
      <c r="E177" s="118"/>
      <c r="F177" s="372">
        <v>5</v>
      </c>
      <c r="G177" s="238" t="s">
        <v>0</v>
      </c>
      <c r="H17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77" s="372" t="str">
        <f>IF(Sklop15[[#This Row],[ZAHTEVANA SHEMA KAKOVOSTI]]&lt;&gt;"",Sklop15[[#This Row],[Preračunana masa/volumen/kos na enoto kg]],"")</f>
        <v/>
      </c>
      <c r="J177" s="377"/>
      <c r="K177" s="378"/>
      <c r="L177" s="378"/>
      <c r="M177" s="149"/>
      <c r="N177" s="312"/>
      <c r="O177" s="312"/>
      <c r="P177" s="313"/>
      <c r="Q177" s="312">
        <f>+Sklop15[[#This Row],[cena/enota brez DDV v EUR]]*Sklop15[[#This Row],[Stopnja DDV (%)]]</f>
        <v>0</v>
      </c>
      <c r="R177" s="312">
        <f>+Sklop15[[#This Row],[cena/enota brez DDV v EUR]]+Sklop15[[#This Row],[Davek (EUR)]]</f>
        <v>0</v>
      </c>
      <c r="S177" s="312">
        <f>+Sklop15[[#This Row],[cena/enota brez DDV v EUR]]*Sklop15[[#This Row],[Okvirna količina]]</f>
        <v>0</v>
      </c>
      <c r="T177" s="312">
        <f>+Sklop15[[#This Row],[Končna cena/enoto mere (EUR) z DDV]]*Sklop15[[#This Row],[Okvirna količina]]</f>
        <v>0</v>
      </c>
      <c r="U177" s="217"/>
    </row>
    <row r="178" spans="1:21" s="245" customFormat="1" ht="24">
      <c r="A178" s="149" t="s">
        <v>528</v>
      </c>
      <c r="B178" s="148" t="s">
        <v>373</v>
      </c>
      <c r="C178" s="149">
        <v>200</v>
      </c>
      <c r="D178" s="149" t="s">
        <v>159</v>
      </c>
      <c r="E178" s="118"/>
      <c r="F178" s="372">
        <v>50</v>
      </c>
      <c r="G178" s="238" t="s">
        <v>0</v>
      </c>
      <c r="H17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78" s="372" t="str">
        <f>IF(Sklop15[[#This Row],[ZAHTEVANA SHEMA KAKOVOSTI]]&lt;&gt;"",Sklop15[[#This Row],[Preračunana masa/volumen/kos na enoto kg]],"")</f>
        <v/>
      </c>
      <c r="J178" s="377"/>
      <c r="K178" s="378"/>
      <c r="L178" s="378"/>
      <c r="M178" s="149"/>
      <c r="N178" s="312"/>
      <c r="O178" s="312"/>
      <c r="P178" s="313"/>
      <c r="Q178" s="312">
        <f>+Sklop15[[#This Row],[cena/enota brez DDV v EUR]]*Sklop15[[#This Row],[Stopnja DDV (%)]]</f>
        <v>0</v>
      </c>
      <c r="R178" s="312">
        <f>+Sklop15[[#This Row],[cena/enota brez DDV v EUR]]+Sklop15[[#This Row],[Davek (EUR)]]</f>
        <v>0</v>
      </c>
      <c r="S178" s="312">
        <f>+Sklop15[[#This Row],[cena/enota brez DDV v EUR]]*Sklop15[[#This Row],[Okvirna količina]]</f>
        <v>0</v>
      </c>
      <c r="T178" s="312">
        <f>+Sklop15[[#This Row],[Končna cena/enoto mere (EUR) z DDV]]*Sklop15[[#This Row],[Okvirna količina]]</f>
        <v>0</v>
      </c>
      <c r="U178" s="217"/>
    </row>
    <row r="179" spans="1:21" s="245" customFormat="1" ht="12">
      <c r="A179" s="565" t="s">
        <v>529</v>
      </c>
      <c r="B179" s="592" t="s">
        <v>1018</v>
      </c>
      <c r="C179" s="149">
        <v>1000</v>
      </c>
      <c r="D179" s="149" t="s">
        <v>158</v>
      </c>
      <c r="E179" s="118"/>
      <c r="F179" s="372">
        <v>20</v>
      </c>
      <c r="G179" s="238" t="s">
        <v>0</v>
      </c>
      <c r="H179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79" s="372" t="str">
        <f>IF(Sklop15[[#This Row],[ZAHTEVANA SHEMA KAKOVOSTI]]&lt;&gt;"",Sklop15[[#This Row],[Preračunana masa/volumen/kos na enoto kg]],"")</f>
        <v/>
      </c>
      <c r="J179" s="377"/>
      <c r="K179" s="380"/>
      <c r="L179" s="380"/>
      <c r="M179" s="311"/>
      <c r="N179" s="312"/>
      <c r="O179" s="312"/>
      <c r="P179" s="313"/>
      <c r="Q179" s="312">
        <f>+Sklop15[[#This Row],[cena/enota brez DDV v EUR]]*Sklop15[[#This Row],[Stopnja DDV (%)]]</f>
        <v>0</v>
      </c>
      <c r="R179" s="312">
        <f>+Sklop15[[#This Row],[cena/enota brez DDV v EUR]]+Sklop15[[#This Row],[Davek (EUR)]]</f>
        <v>0</v>
      </c>
      <c r="S179" s="312">
        <f>+Sklop15[[#This Row],[cena/enota brez DDV v EUR]]*Sklop15[[#This Row],[Okvirna količina]]</f>
        <v>0</v>
      </c>
      <c r="T179" s="312">
        <f>+Sklop15[[#This Row],[Končna cena/enoto mere (EUR) z DDV]]*Sklop15[[#This Row],[Okvirna količina]]</f>
        <v>0</v>
      </c>
      <c r="U179" s="217"/>
    </row>
    <row r="180" spans="1:21" s="245" customFormat="1" ht="12">
      <c r="A180" s="149" t="s">
        <v>530</v>
      </c>
      <c r="B180" s="166" t="s">
        <v>904</v>
      </c>
      <c r="C180" s="149">
        <v>5</v>
      </c>
      <c r="D180" s="149" t="s">
        <v>1</v>
      </c>
      <c r="E180" s="118"/>
      <c r="F180" s="372">
        <v>50</v>
      </c>
      <c r="G180" s="238" t="s">
        <v>0</v>
      </c>
      <c r="H18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80" s="372" t="str">
        <f>IF(Sklop15[[#This Row],[ZAHTEVANA SHEMA KAKOVOSTI]]&lt;&gt;"",Sklop15[[#This Row],[Preračunana masa/volumen/kos na enoto kg]],"")</f>
        <v/>
      </c>
      <c r="J180" s="377"/>
      <c r="K180" s="380"/>
      <c r="L180" s="380"/>
      <c r="M180" s="311"/>
      <c r="N180" s="312"/>
      <c r="O180" s="312"/>
      <c r="P180" s="313"/>
      <c r="Q180" s="312">
        <f>+Sklop15[[#This Row],[cena/enota brez DDV v EUR]]*Sklop15[[#This Row],[Stopnja DDV (%)]]</f>
        <v>0</v>
      </c>
      <c r="R180" s="312">
        <f>+Sklop15[[#This Row],[cena/enota brez DDV v EUR]]+Sklop15[[#This Row],[Davek (EUR)]]</f>
        <v>0</v>
      </c>
      <c r="S180" s="312">
        <f>+Sklop15[[#This Row],[cena/enota brez DDV v EUR]]*Sklop15[[#This Row],[Okvirna količina]]</f>
        <v>0</v>
      </c>
      <c r="T180" s="312">
        <f>+Sklop15[[#This Row],[Končna cena/enoto mere (EUR) z DDV]]*Sklop15[[#This Row],[Okvirna količina]]</f>
        <v>0</v>
      </c>
      <c r="U180" s="217"/>
    </row>
    <row r="181" spans="1:21" s="245" customFormat="1" ht="12">
      <c r="A181" s="149" t="s">
        <v>531</v>
      </c>
      <c r="B181" s="166" t="s">
        <v>819</v>
      </c>
      <c r="C181" s="149">
        <v>800</v>
      </c>
      <c r="D181" s="149" t="s">
        <v>158</v>
      </c>
      <c r="E181" s="118"/>
      <c r="F181" s="372">
        <v>40</v>
      </c>
      <c r="G181" s="238" t="s">
        <v>0</v>
      </c>
      <c r="H18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181" s="372" t="str">
        <f>IF(Sklop15[[#This Row],[ZAHTEVANA SHEMA KAKOVOSTI]]&lt;&gt;"",Sklop15[[#This Row],[Preračunana masa/volumen/kos na enoto kg]],"")</f>
        <v/>
      </c>
      <c r="J181" s="377"/>
      <c r="K181" s="380"/>
      <c r="L181" s="380"/>
      <c r="M181" s="311"/>
      <c r="N181" s="312"/>
      <c r="O181" s="312"/>
      <c r="P181" s="313"/>
      <c r="Q181" s="312">
        <f>+Sklop15[[#This Row],[cena/enota brez DDV v EUR]]*Sklop15[[#This Row],[Stopnja DDV (%)]]</f>
        <v>0</v>
      </c>
      <c r="R181" s="312">
        <f>+Sklop15[[#This Row],[cena/enota brez DDV v EUR]]+Sklop15[[#This Row],[Davek (EUR)]]</f>
        <v>0</v>
      </c>
      <c r="S181" s="312">
        <f>+Sklop15[[#This Row],[cena/enota brez DDV v EUR]]*Sklop15[[#This Row],[Okvirna količina]]</f>
        <v>0</v>
      </c>
      <c r="T181" s="312">
        <f>+Sklop15[[#This Row],[Končna cena/enoto mere (EUR) z DDV]]*Sklop15[[#This Row],[Okvirna količina]]</f>
        <v>0</v>
      </c>
      <c r="U181" s="217"/>
    </row>
    <row r="182" spans="1:21" s="245" customFormat="1" ht="24">
      <c r="A182" s="149" t="s">
        <v>532</v>
      </c>
      <c r="B182" s="166" t="s">
        <v>987</v>
      </c>
      <c r="C182" s="149">
        <v>5</v>
      </c>
      <c r="D182" s="149" t="s">
        <v>1</v>
      </c>
      <c r="E182" s="118"/>
      <c r="F182" s="372">
        <v>100</v>
      </c>
      <c r="G182" s="238" t="s">
        <v>0</v>
      </c>
      <c r="H18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182" s="372" t="str">
        <f>IF(Sklop15[[#This Row],[ZAHTEVANA SHEMA KAKOVOSTI]]&lt;&gt;"",Sklop15[[#This Row],[Preračunana masa/volumen/kos na enoto kg]],"")</f>
        <v/>
      </c>
      <c r="J182" s="377"/>
      <c r="K182" s="380"/>
      <c r="L182" s="380"/>
      <c r="M182" s="311"/>
      <c r="N182" s="312"/>
      <c r="O182" s="312"/>
      <c r="P182" s="313"/>
      <c r="Q182" s="312">
        <f>+Sklop15[[#This Row],[cena/enota brez DDV v EUR]]*Sklop15[[#This Row],[Stopnja DDV (%)]]</f>
        <v>0</v>
      </c>
      <c r="R182" s="312">
        <f>+Sklop15[[#This Row],[cena/enota brez DDV v EUR]]+Sklop15[[#This Row],[Davek (EUR)]]</f>
        <v>0</v>
      </c>
      <c r="S182" s="312">
        <f>+Sklop15[[#This Row],[cena/enota brez DDV v EUR]]*Sklop15[[#This Row],[Okvirna količina]]</f>
        <v>0</v>
      </c>
      <c r="T182" s="312">
        <f>+Sklop15[[#This Row],[Končna cena/enoto mere (EUR) z DDV]]*Sklop15[[#This Row],[Okvirna količina]]</f>
        <v>0</v>
      </c>
      <c r="U182" s="217"/>
    </row>
    <row r="183" spans="1:21" s="245" customFormat="1" ht="12">
      <c r="A183" s="149" t="s">
        <v>533</v>
      </c>
      <c r="B183" s="166" t="s">
        <v>563</v>
      </c>
      <c r="C183" s="223">
        <v>500</v>
      </c>
      <c r="D183" s="223" t="s">
        <v>158</v>
      </c>
      <c r="E183" s="224"/>
      <c r="F183" s="381">
        <v>5</v>
      </c>
      <c r="G183" s="238" t="s">
        <v>0</v>
      </c>
      <c r="H183" s="3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183" s="381" t="str">
        <f>IF(Sklop15[[#This Row],[ZAHTEVANA SHEMA KAKOVOSTI]]&lt;&gt;"",Sklop15[[#This Row],[Preračunana masa/volumen/kos na enoto kg]],"")</f>
        <v/>
      </c>
      <c r="J183" s="382"/>
      <c r="K183" s="383"/>
      <c r="L183" s="383"/>
      <c r="M183" s="303"/>
      <c r="N183" s="304"/>
      <c r="O183" s="304"/>
      <c r="P183" s="305"/>
      <c r="Q183" s="304">
        <f>+Sklop15[[#This Row],[cena/enota brez DDV v EUR]]*Sklop15[[#This Row],[Stopnja DDV (%)]]</f>
        <v>0</v>
      </c>
      <c r="R183" s="304">
        <f>+Sklop15[[#This Row],[cena/enota brez DDV v EUR]]+Sklop15[[#This Row],[Davek (EUR)]]</f>
        <v>0</v>
      </c>
      <c r="S183" s="304">
        <f>+Sklop15[[#This Row],[cena/enota brez DDV v EUR]]*Sklop15[[#This Row],[Okvirna količina]]</f>
        <v>0</v>
      </c>
      <c r="T183" s="304">
        <f>+Sklop15[[#This Row],[Končna cena/enoto mere (EUR) z DDV]]*Sklop15[[#This Row],[Okvirna količina]]</f>
        <v>0</v>
      </c>
      <c r="U183" s="217"/>
    </row>
    <row r="184" spans="1:21" s="245" customFormat="1" ht="12">
      <c r="A184" s="149" t="s">
        <v>534</v>
      </c>
      <c r="B184" s="177" t="s">
        <v>506</v>
      </c>
      <c r="C184" s="223">
        <v>1000</v>
      </c>
      <c r="D184" s="149" t="s">
        <v>158</v>
      </c>
      <c r="E184" s="224"/>
      <c r="F184" s="381">
        <v>5</v>
      </c>
      <c r="G184" s="238" t="s">
        <v>0</v>
      </c>
      <c r="H184" s="3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84" s="381" t="str">
        <f>IF(Sklop15[[#This Row],[ZAHTEVANA SHEMA KAKOVOSTI]]&lt;&gt;"",Sklop15[[#This Row],[Preračunana masa/volumen/kos na enoto kg]],"")</f>
        <v/>
      </c>
      <c r="J184" s="382"/>
      <c r="K184" s="383"/>
      <c r="L184" s="383"/>
      <c r="M184" s="303"/>
      <c r="N184" s="304"/>
      <c r="O184" s="304"/>
      <c r="P184" s="305"/>
      <c r="Q184" s="304">
        <f>+Sklop15[[#This Row],[cena/enota brez DDV v EUR]]*Sklop15[[#This Row],[Stopnja DDV (%)]]</f>
        <v>0</v>
      </c>
      <c r="R184" s="304">
        <f>+Sklop15[[#This Row],[cena/enota brez DDV v EUR]]+Sklop15[[#This Row],[Davek (EUR)]]</f>
        <v>0</v>
      </c>
      <c r="S184" s="304">
        <f>+Sklop15[[#This Row],[cena/enota brez DDV v EUR]]*Sklop15[[#This Row],[Okvirna količina]]</f>
        <v>0</v>
      </c>
      <c r="T184" s="304">
        <f>+Sklop15[[#This Row],[Končna cena/enoto mere (EUR) z DDV]]*Sklop15[[#This Row],[Okvirna količina]]</f>
        <v>0</v>
      </c>
      <c r="U184" s="217"/>
    </row>
    <row r="185" spans="1:21" s="245" customFormat="1" ht="12">
      <c r="A185" s="149" t="s">
        <v>535</v>
      </c>
      <c r="B185" s="148" t="s">
        <v>436</v>
      </c>
      <c r="C185" s="149">
        <v>1</v>
      </c>
      <c r="D185" s="149" t="s">
        <v>94</v>
      </c>
      <c r="E185" s="118"/>
      <c r="F185" s="372">
        <v>4</v>
      </c>
      <c r="G185" s="238" t="s">
        <v>0</v>
      </c>
      <c r="H18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85" s="372" t="str">
        <f>IF(Sklop15[[#This Row],[ZAHTEVANA SHEMA KAKOVOSTI]]&lt;&gt;"",Sklop15[[#This Row],[Preračunana masa/volumen/kos na enoto kg]],"")</f>
        <v/>
      </c>
      <c r="J185" s="377"/>
      <c r="K185" s="378"/>
      <c r="L185" s="378"/>
      <c r="M185" s="149"/>
      <c r="N185" s="312"/>
      <c r="O185" s="312"/>
      <c r="P185" s="313"/>
      <c r="Q185" s="312">
        <f>+Sklop15[[#This Row],[cena/enota brez DDV v EUR]]*Sklop15[[#This Row],[Stopnja DDV (%)]]</f>
        <v>0</v>
      </c>
      <c r="R185" s="312">
        <f>+Sklop15[[#This Row],[cena/enota brez DDV v EUR]]+Sklop15[[#This Row],[Davek (EUR)]]</f>
        <v>0</v>
      </c>
      <c r="S185" s="312">
        <f>+Sklop15[[#This Row],[cena/enota brez DDV v EUR]]*Sklop15[[#This Row],[Okvirna količina]]</f>
        <v>0</v>
      </c>
      <c r="T185" s="312">
        <f>+Sklop15[[#This Row],[Končna cena/enoto mere (EUR) z DDV]]*Sklop15[[#This Row],[Okvirna količina]]</f>
        <v>0</v>
      </c>
      <c r="U185" s="217"/>
    </row>
    <row r="186" spans="1:21" s="245" customFormat="1" ht="12">
      <c r="A186" s="149" t="s">
        <v>536</v>
      </c>
      <c r="B186" s="148" t="s">
        <v>437</v>
      </c>
      <c r="C186" s="149">
        <v>1000</v>
      </c>
      <c r="D186" s="149" t="s">
        <v>158</v>
      </c>
      <c r="E186" s="118"/>
      <c r="F186" s="372">
        <v>15</v>
      </c>
      <c r="G186" s="238" t="s">
        <v>0</v>
      </c>
      <c r="H18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86" s="372" t="str">
        <f>IF(Sklop15[[#This Row],[ZAHTEVANA SHEMA KAKOVOSTI]]&lt;&gt;"",Sklop15[[#This Row],[Preračunana masa/volumen/kos na enoto kg]],"")</f>
        <v/>
      </c>
      <c r="J186" s="377"/>
      <c r="K186" s="378"/>
      <c r="L186" s="378"/>
      <c r="M186" s="149"/>
      <c r="N186" s="312"/>
      <c r="O186" s="312"/>
      <c r="P186" s="313"/>
      <c r="Q186" s="312">
        <f>+Sklop15[[#This Row],[cena/enota brez DDV v EUR]]*Sklop15[[#This Row],[Stopnja DDV (%)]]</f>
        <v>0</v>
      </c>
      <c r="R186" s="312">
        <f>+Sklop15[[#This Row],[cena/enota brez DDV v EUR]]+Sklop15[[#This Row],[Davek (EUR)]]</f>
        <v>0</v>
      </c>
      <c r="S186" s="312">
        <f>+Sklop15[[#This Row],[cena/enota brez DDV v EUR]]*Sklop15[[#This Row],[Okvirna količina]]</f>
        <v>0</v>
      </c>
      <c r="T186" s="312">
        <f>+Sklop15[[#This Row],[Končna cena/enoto mere (EUR) z DDV]]*Sklop15[[#This Row],[Okvirna količina]]</f>
        <v>0</v>
      </c>
      <c r="U186" s="217"/>
    </row>
    <row r="187" spans="1:21" s="245" customFormat="1" ht="12">
      <c r="A187" s="149" t="s">
        <v>537</v>
      </c>
      <c r="B187" s="148" t="s">
        <v>438</v>
      </c>
      <c r="C187" s="149">
        <v>1000</v>
      </c>
      <c r="D187" s="149" t="s">
        <v>158</v>
      </c>
      <c r="E187" s="118"/>
      <c r="F187" s="372">
        <v>10</v>
      </c>
      <c r="G187" s="238" t="s">
        <v>0</v>
      </c>
      <c r="H18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87" s="372" t="str">
        <f>IF(Sklop15[[#This Row],[ZAHTEVANA SHEMA KAKOVOSTI]]&lt;&gt;"",Sklop15[[#This Row],[Preračunana masa/volumen/kos na enoto kg]],"")</f>
        <v/>
      </c>
      <c r="J187" s="377"/>
      <c r="K187" s="378"/>
      <c r="L187" s="378"/>
      <c r="M187" s="149"/>
      <c r="N187" s="312"/>
      <c r="O187" s="312"/>
      <c r="P187" s="313"/>
      <c r="Q187" s="312">
        <f>+Sklop15[[#This Row],[cena/enota brez DDV v EUR]]*Sklop15[[#This Row],[Stopnja DDV (%)]]</f>
        <v>0</v>
      </c>
      <c r="R187" s="312">
        <f>+Sklop15[[#This Row],[cena/enota brez DDV v EUR]]+Sklop15[[#This Row],[Davek (EUR)]]</f>
        <v>0</v>
      </c>
      <c r="S187" s="312">
        <f>+Sklop15[[#This Row],[cena/enota brez DDV v EUR]]*Sklop15[[#This Row],[Okvirna količina]]</f>
        <v>0</v>
      </c>
      <c r="T187" s="312">
        <f>+Sklop15[[#This Row],[Končna cena/enoto mere (EUR) z DDV]]*Sklop15[[#This Row],[Okvirna količina]]</f>
        <v>0</v>
      </c>
      <c r="U187" s="217"/>
    </row>
    <row r="188" spans="1:21" s="236" customFormat="1" ht="12">
      <c r="A188" s="149" t="s">
        <v>538</v>
      </c>
      <c r="B188" s="148" t="s">
        <v>820</v>
      </c>
      <c r="C188" s="149">
        <v>200</v>
      </c>
      <c r="D188" s="149" t="s">
        <v>158</v>
      </c>
      <c r="E188" s="118"/>
      <c r="F188" s="372">
        <v>5</v>
      </c>
      <c r="G188" s="238" t="s">
        <v>0</v>
      </c>
      <c r="H18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88" s="372" t="str">
        <f>IF(Sklop15[[#This Row],[ZAHTEVANA SHEMA KAKOVOSTI]]&lt;&gt;"",Sklop15[[#This Row],[Preračunana masa/volumen/kos na enoto kg]],"")</f>
        <v/>
      </c>
      <c r="J188" s="377"/>
      <c r="K188" s="378"/>
      <c r="L188" s="378"/>
      <c r="M188" s="149"/>
      <c r="N188" s="312"/>
      <c r="O188" s="312"/>
      <c r="P188" s="313"/>
      <c r="Q188" s="312">
        <f>+Sklop15[[#This Row],[cena/enota brez DDV v EUR]]*Sklop15[[#This Row],[Stopnja DDV (%)]]</f>
        <v>0</v>
      </c>
      <c r="R188" s="312">
        <f>+Sklop15[[#This Row],[cena/enota brez DDV v EUR]]+Sklop15[[#This Row],[Davek (EUR)]]</f>
        <v>0</v>
      </c>
      <c r="S188" s="312">
        <f>+Sklop15[[#This Row],[cena/enota brez DDV v EUR]]*Sklop15[[#This Row],[Okvirna količina]]</f>
        <v>0</v>
      </c>
      <c r="T188" s="312">
        <f>+Sklop15[[#This Row],[Končna cena/enoto mere (EUR) z DDV]]*Sklop15[[#This Row],[Okvirna količina]]</f>
        <v>0</v>
      </c>
      <c r="U188" s="216"/>
    </row>
    <row r="189" spans="1:21" s="236" customFormat="1" ht="24">
      <c r="A189" s="149" t="s">
        <v>539</v>
      </c>
      <c r="B189" s="148" t="s">
        <v>805</v>
      </c>
      <c r="C189" s="149">
        <v>180</v>
      </c>
      <c r="D189" s="149" t="s">
        <v>158</v>
      </c>
      <c r="E189" s="118"/>
      <c r="F189" s="372">
        <v>5</v>
      </c>
      <c r="G189" s="238" t="s">
        <v>0</v>
      </c>
      <c r="H189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0.89999999999999991</v>
      </c>
      <c r="I189" s="372" t="str">
        <f>IF(Sklop15[[#This Row],[ZAHTEVANA SHEMA KAKOVOSTI]]&lt;&gt;"",Sklop15[[#This Row],[Preračunana masa/volumen/kos na enoto kg]],"")</f>
        <v/>
      </c>
      <c r="J189" s="377"/>
      <c r="K189" s="378"/>
      <c r="L189" s="378"/>
      <c r="M189" s="149"/>
      <c r="N189" s="312"/>
      <c r="O189" s="312"/>
      <c r="P189" s="313"/>
      <c r="Q189" s="312">
        <f>+Sklop15[[#This Row],[cena/enota brez DDV v EUR]]*Sklop15[[#This Row],[Stopnja DDV (%)]]</f>
        <v>0</v>
      </c>
      <c r="R189" s="312">
        <f>+Sklop15[[#This Row],[cena/enota brez DDV v EUR]]+Sklop15[[#This Row],[Davek (EUR)]]</f>
        <v>0</v>
      </c>
      <c r="S189" s="312">
        <f>+Sklop15[[#This Row],[cena/enota brez DDV v EUR]]*Sklop15[[#This Row],[Okvirna količina]]</f>
        <v>0</v>
      </c>
      <c r="T189" s="312">
        <f>+Sklop15[[#This Row],[Končna cena/enoto mere (EUR) z DDV]]*Sklop15[[#This Row],[Okvirna količina]]</f>
        <v>0</v>
      </c>
      <c r="U189" s="216"/>
    </row>
    <row r="190" spans="1:21" s="245" customFormat="1" ht="12">
      <c r="A190" s="149" t="s">
        <v>833</v>
      </c>
      <c r="B190" s="148" t="s">
        <v>986</v>
      </c>
      <c r="C190" s="149">
        <v>1000</v>
      </c>
      <c r="D190" s="149" t="s">
        <v>158</v>
      </c>
      <c r="E190" s="118"/>
      <c r="F190" s="372">
        <v>50</v>
      </c>
      <c r="G190" s="238" t="s">
        <v>0</v>
      </c>
      <c r="H19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90" s="372" t="str">
        <f>IF(Sklop15[[#This Row],[ZAHTEVANA SHEMA KAKOVOSTI]]&lt;&gt;"",Sklop15[[#This Row],[Preračunana masa/volumen/kos na enoto kg]],"")</f>
        <v/>
      </c>
      <c r="J190" s="377"/>
      <c r="K190" s="378"/>
      <c r="L190" s="378"/>
      <c r="M190" s="149"/>
      <c r="N190" s="312"/>
      <c r="O190" s="312"/>
      <c r="P190" s="313"/>
      <c r="Q190" s="312">
        <f>+Sklop15[[#This Row],[cena/enota brez DDV v EUR]]*Sklop15[[#This Row],[Stopnja DDV (%)]]</f>
        <v>0</v>
      </c>
      <c r="R190" s="312">
        <f>+Sklop15[[#This Row],[cena/enota brez DDV v EUR]]+Sklop15[[#This Row],[Davek (EUR)]]</f>
        <v>0</v>
      </c>
      <c r="S190" s="312">
        <f>+Sklop15[[#This Row],[cena/enota brez DDV v EUR]]*Sklop15[[#This Row],[Okvirna količina]]</f>
        <v>0</v>
      </c>
      <c r="T190" s="312">
        <f>+Sklop15[[#This Row],[Končna cena/enoto mere (EUR) z DDV]]*Sklop15[[#This Row],[Okvirna količina]]</f>
        <v>0</v>
      </c>
      <c r="U190" s="217"/>
    </row>
    <row r="191" spans="1:21" s="245" customFormat="1" ht="12">
      <c r="A191" s="149" t="s">
        <v>834</v>
      </c>
      <c r="B191" s="148" t="s">
        <v>985</v>
      </c>
      <c r="C191" s="149">
        <v>1000</v>
      </c>
      <c r="D191" s="149" t="s">
        <v>158</v>
      </c>
      <c r="E191" s="118"/>
      <c r="F191" s="372">
        <v>300</v>
      </c>
      <c r="G191" s="238" t="s">
        <v>0</v>
      </c>
      <c r="H19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91" s="372" t="str">
        <f>IF(Sklop15[[#This Row],[ZAHTEVANA SHEMA KAKOVOSTI]]&lt;&gt;"",Sklop15[[#This Row],[Preračunana masa/volumen/kos na enoto kg]],"")</f>
        <v/>
      </c>
      <c r="J191" s="377"/>
      <c r="K191" s="378"/>
      <c r="L191" s="378"/>
      <c r="M191" s="149"/>
      <c r="N191" s="312"/>
      <c r="O191" s="312"/>
      <c r="P191" s="313"/>
      <c r="Q191" s="312">
        <f>+Sklop15[[#This Row],[cena/enota brez DDV v EUR]]*Sklop15[[#This Row],[Stopnja DDV (%)]]</f>
        <v>0</v>
      </c>
      <c r="R191" s="312">
        <f>+Sklop15[[#This Row],[cena/enota brez DDV v EUR]]+Sklop15[[#This Row],[Davek (EUR)]]</f>
        <v>0</v>
      </c>
      <c r="S191" s="312">
        <f>+Sklop15[[#This Row],[cena/enota brez DDV v EUR]]*Sklop15[[#This Row],[Okvirna količina]]</f>
        <v>0</v>
      </c>
      <c r="T191" s="312">
        <f>+Sklop15[[#This Row],[Končna cena/enoto mere (EUR) z DDV]]*Sklop15[[#This Row],[Okvirna količina]]</f>
        <v>0</v>
      </c>
      <c r="U191" s="217"/>
    </row>
    <row r="192" spans="1:21" s="245" customFormat="1" ht="12">
      <c r="A192" s="149" t="s">
        <v>835</v>
      </c>
      <c r="B192" s="166" t="s">
        <v>984</v>
      </c>
      <c r="C192" s="149">
        <v>1000</v>
      </c>
      <c r="D192" s="149" t="s">
        <v>158</v>
      </c>
      <c r="E192" s="118"/>
      <c r="F192" s="260">
        <v>4</v>
      </c>
      <c r="G192" s="238" t="s">
        <v>0</v>
      </c>
      <c r="H192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92" s="167" t="str">
        <f>IF(Sklop15[[#This Row],[ZAHTEVANA SHEMA KAKOVOSTI]]&lt;&gt;"",Sklop15[[#This Row],[Preračunana masa/volumen/kos na enoto kg]],"")</f>
        <v/>
      </c>
      <c r="J192" s="309"/>
      <c r="K192" s="310"/>
      <c r="L192" s="310"/>
      <c r="M192" s="311"/>
      <c r="N192" s="314"/>
      <c r="O192" s="314"/>
      <c r="P192" s="340"/>
      <c r="Q192" s="314">
        <f>+Sklop15[[#This Row],[cena/enota brez DDV v EUR]]*Sklop15[[#This Row],[Stopnja DDV (%)]]</f>
        <v>0</v>
      </c>
      <c r="R192" s="314">
        <f>+Sklop15[[#This Row],[cena/enota brez DDV v EUR]]+Sklop15[[#This Row],[Davek (EUR)]]</f>
        <v>0</v>
      </c>
      <c r="S192" s="314">
        <f>+Sklop15[[#This Row],[cena/enota brez DDV v EUR]]*Sklop15[[#This Row],[Okvirna količina]]</f>
        <v>0</v>
      </c>
      <c r="T192" s="314">
        <f>+Sklop15[[#This Row],[Končna cena/enoto mere (EUR) z DDV]]*Sklop15[[#This Row],[Okvirna količina]]</f>
        <v>0</v>
      </c>
      <c r="U192" s="217"/>
    </row>
    <row r="193" spans="1:21" s="245" customFormat="1" ht="12">
      <c r="A193" s="149" t="s">
        <v>836</v>
      </c>
      <c r="B193" s="148" t="s">
        <v>983</v>
      </c>
      <c r="C193" s="149">
        <v>1000</v>
      </c>
      <c r="D193" s="149" t="s">
        <v>158</v>
      </c>
      <c r="E193" s="118"/>
      <c r="F193" s="372">
        <v>15</v>
      </c>
      <c r="G193" s="238" t="s">
        <v>0</v>
      </c>
      <c r="H193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93" s="372" t="str">
        <f>IF(Sklop15[[#This Row],[ZAHTEVANA SHEMA KAKOVOSTI]]&lt;&gt;"",Sklop15[[#This Row],[Preračunana masa/volumen/kos na enoto kg]],"")</f>
        <v/>
      </c>
      <c r="J193" s="377"/>
      <c r="K193" s="378"/>
      <c r="L193" s="378"/>
      <c r="M193" s="149"/>
      <c r="N193" s="312"/>
      <c r="O193" s="312"/>
      <c r="P193" s="313"/>
      <c r="Q193" s="312">
        <f>+Sklop15[[#This Row],[cena/enota brez DDV v EUR]]*Sklop15[[#This Row],[Stopnja DDV (%)]]</f>
        <v>0</v>
      </c>
      <c r="R193" s="312">
        <f>+Sklop15[[#This Row],[cena/enota brez DDV v EUR]]+Sklop15[[#This Row],[Davek (EUR)]]</f>
        <v>0</v>
      </c>
      <c r="S193" s="312">
        <f>+Sklop15[[#This Row],[cena/enota brez DDV v EUR]]*Sklop15[[#This Row],[Okvirna količina]]</f>
        <v>0</v>
      </c>
      <c r="T193" s="312">
        <f>+Sklop15[[#This Row],[Končna cena/enoto mere (EUR) z DDV]]*Sklop15[[#This Row],[Okvirna količina]]</f>
        <v>0</v>
      </c>
      <c r="U193" s="217"/>
    </row>
    <row r="194" spans="1:21" s="245" customFormat="1" ht="12">
      <c r="A194" s="149" t="s">
        <v>837</v>
      </c>
      <c r="B194" s="502" t="s">
        <v>564</v>
      </c>
      <c r="C194" s="223">
        <v>50</v>
      </c>
      <c r="D194" s="223" t="s">
        <v>158</v>
      </c>
      <c r="E194" s="224"/>
      <c r="F194" s="381">
        <v>200</v>
      </c>
      <c r="G194" s="238" t="s">
        <v>0</v>
      </c>
      <c r="H194" s="3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4" s="381" t="str">
        <f>IF(Sklop15[[#This Row],[ZAHTEVANA SHEMA KAKOVOSTI]]&lt;&gt;"",Sklop15[[#This Row],[Preračunana masa/volumen/kos na enoto kg]],"")</f>
        <v/>
      </c>
      <c r="J194" s="382"/>
      <c r="K194" s="499"/>
      <c r="L194" s="499"/>
      <c r="M194" s="223"/>
      <c r="N194" s="304"/>
      <c r="O194" s="304"/>
      <c r="P194" s="305"/>
      <c r="Q194" s="304">
        <f>+Sklop15[[#This Row],[cena/enota brez DDV v EUR]]*Sklop15[[#This Row],[Stopnja DDV (%)]]</f>
        <v>0</v>
      </c>
      <c r="R194" s="304">
        <f>+Sklop15[[#This Row],[cena/enota brez DDV v EUR]]+Sklop15[[#This Row],[Davek (EUR)]]</f>
        <v>0</v>
      </c>
      <c r="S194" s="304">
        <f>+Sklop15[[#This Row],[cena/enota brez DDV v EUR]]*Sklop15[[#This Row],[Okvirna količina]]</f>
        <v>0</v>
      </c>
      <c r="T194" s="304">
        <f>+Sklop15[[#This Row],[Končna cena/enoto mere (EUR) z DDV]]*Sklop15[[#This Row],[Okvirna količina]]</f>
        <v>0</v>
      </c>
      <c r="U194" s="217"/>
    </row>
    <row r="195" spans="1:21" s="245" customFormat="1" ht="12">
      <c r="A195" s="149" t="s">
        <v>838</v>
      </c>
      <c r="B195" s="166" t="s">
        <v>776</v>
      </c>
      <c r="C195" s="149">
        <v>200</v>
      </c>
      <c r="D195" s="149" t="s">
        <v>158</v>
      </c>
      <c r="E195" s="118"/>
      <c r="F195" s="260">
        <v>15</v>
      </c>
      <c r="G195" s="238" t="s">
        <v>0</v>
      </c>
      <c r="H195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195" s="167" t="str">
        <f>IF(Sklop15[[#This Row],[ZAHTEVANA SHEMA KAKOVOSTI]]&lt;&gt;"",Sklop15[[#This Row],[Preračunana masa/volumen/kos na enoto kg]],"")</f>
        <v/>
      </c>
      <c r="J195" s="309"/>
      <c r="K195" s="310"/>
      <c r="L195" s="310"/>
      <c r="M195" s="311"/>
      <c r="N195" s="314"/>
      <c r="O195" s="314"/>
      <c r="P195" s="340"/>
      <c r="Q195" s="314">
        <f>+Sklop15[[#This Row],[cena/enota brez DDV v EUR]]*Sklop15[[#This Row],[Stopnja DDV (%)]]</f>
        <v>0</v>
      </c>
      <c r="R195" s="314">
        <f>+Sklop15[[#This Row],[cena/enota brez DDV v EUR]]+Sklop15[[#This Row],[Davek (EUR)]]</f>
        <v>0</v>
      </c>
      <c r="S195" s="314">
        <f>+Sklop15[[#This Row],[cena/enota brez DDV v EUR]]*Sklop15[[#This Row],[Okvirna količina]]</f>
        <v>0</v>
      </c>
      <c r="T195" s="314">
        <f>+Sklop15[[#This Row],[Končna cena/enoto mere (EUR) z DDV]]*Sklop15[[#This Row],[Okvirna količina]]</f>
        <v>0</v>
      </c>
      <c r="U195" s="217"/>
    </row>
    <row r="196" spans="1:21" s="245" customFormat="1" ht="12">
      <c r="A196" s="149" t="s">
        <v>839</v>
      </c>
      <c r="B196" s="148" t="s">
        <v>993</v>
      </c>
      <c r="C196" s="149">
        <v>500</v>
      </c>
      <c r="D196" s="149" t="s">
        <v>158</v>
      </c>
      <c r="E196" s="118"/>
      <c r="F196" s="372">
        <v>5</v>
      </c>
      <c r="G196" s="238" t="s">
        <v>0</v>
      </c>
      <c r="H19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196" s="372" t="str">
        <f>IF(Sklop15[[#This Row],[ZAHTEVANA SHEMA KAKOVOSTI]]&lt;&gt;"",Sklop15[[#This Row],[Preračunana masa/volumen/kos na enoto kg]],"")</f>
        <v/>
      </c>
      <c r="J196" s="377"/>
      <c r="K196" s="378"/>
      <c r="L196" s="378"/>
      <c r="M196" s="149"/>
      <c r="N196" s="312"/>
      <c r="O196" s="312"/>
      <c r="P196" s="313"/>
      <c r="Q196" s="312">
        <f>+Sklop15[[#This Row],[cena/enota brez DDV v EUR]]*Sklop15[[#This Row],[Stopnja DDV (%)]]</f>
        <v>0</v>
      </c>
      <c r="R196" s="312">
        <f>+Sklop15[[#This Row],[cena/enota brez DDV v EUR]]+Sklop15[[#This Row],[Davek (EUR)]]</f>
        <v>0</v>
      </c>
      <c r="S196" s="312">
        <f>+Sklop15[[#This Row],[cena/enota brez DDV v EUR]]*Sklop15[[#This Row],[Okvirna količina]]</f>
        <v>0</v>
      </c>
      <c r="T196" s="312">
        <f>+Sklop15[[#This Row],[Končna cena/enoto mere (EUR) z DDV]]*Sklop15[[#This Row],[Okvirna količina]]</f>
        <v>0</v>
      </c>
      <c r="U196" s="217"/>
    </row>
    <row r="197" spans="1:21" s="245" customFormat="1" ht="12">
      <c r="A197" s="149" t="s">
        <v>840</v>
      </c>
      <c r="B197" s="148" t="s">
        <v>439</v>
      </c>
      <c r="C197" s="149">
        <v>1</v>
      </c>
      <c r="D197" s="149" t="s">
        <v>1</v>
      </c>
      <c r="E197" s="118"/>
      <c r="F197" s="372">
        <v>650</v>
      </c>
      <c r="G197" s="238" t="s">
        <v>0</v>
      </c>
      <c r="H19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650</v>
      </c>
      <c r="I197" s="372" t="str">
        <f>IF(Sklop15[[#This Row],[ZAHTEVANA SHEMA KAKOVOSTI]]&lt;&gt;"",Sklop15[[#This Row],[Preračunana masa/volumen/kos na enoto kg]],"")</f>
        <v/>
      </c>
      <c r="J197" s="377"/>
      <c r="K197" s="378"/>
      <c r="L197" s="378"/>
      <c r="M197" s="149"/>
      <c r="N197" s="312"/>
      <c r="O197" s="312"/>
      <c r="P197" s="313"/>
      <c r="Q197" s="312">
        <f>+Sklop15[[#This Row],[cena/enota brez DDV v EUR]]*Sklop15[[#This Row],[Stopnja DDV (%)]]</f>
        <v>0</v>
      </c>
      <c r="R197" s="312">
        <f>+Sklop15[[#This Row],[cena/enota brez DDV v EUR]]+Sklop15[[#This Row],[Davek (EUR)]]</f>
        <v>0</v>
      </c>
      <c r="S197" s="312">
        <f>+Sklop15[[#This Row],[cena/enota brez DDV v EUR]]*Sklop15[[#This Row],[Okvirna količina]]</f>
        <v>0</v>
      </c>
      <c r="T197" s="312">
        <f>+Sklop15[[#This Row],[Končna cena/enoto mere (EUR) z DDV]]*Sklop15[[#This Row],[Okvirna količina]]</f>
        <v>0</v>
      </c>
      <c r="U197" s="217"/>
    </row>
    <row r="198" spans="1:21" s="245" customFormat="1" ht="12">
      <c r="A198" s="149" t="s">
        <v>841</v>
      </c>
      <c r="B198" s="166" t="s">
        <v>522</v>
      </c>
      <c r="C198" s="149">
        <v>60</v>
      </c>
      <c r="D198" s="149" t="s">
        <v>158</v>
      </c>
      <c r="E198" s="118"/>
      <c r="F198" s="372">
        <v>200</v>
      </c>
      <c r="G198" s="238" t="s">
        <v>0</v>
      </c>
      <c r="H19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198" s="372" t="str">
        <f>IF(Sklop15[[#This Row],[ZAHTEVANA SHEMA KAKOVOSTI]]&lt;&gt;"",Sklop15[[#This Row],[Preračunana masa/volumen/kos na enoto kg]],"")</f>
        <v/>
      </c>
      <c r="J198" s="377"/>
      <c r="K198" s="380"/>
      <c r="L198" s="380"/>
      <c r="M198" s="311"/>
      <c r="N198" s="312"/>
      <c r="O198" s="312"/>
      <c r="P198" s="313"/>
      <c r="Q198" s="312">
        <f>+Sklop15[[#This Row],[cena/enota brez DDV v EUR]]*Sklop15[[#This Row],[Stopnja DDV (%)]]</f>
        <v>0</v>
      </c>
      <c r="R198" s="312">
        <f>+Sklop15[[#This Row],[cena/enota brez DDV v EUR]]+Sklop15[[#This Row],[Davek (EUR)]]</f>
        <v>0</v>
      </c>
      <c r="S198" s="312">
        <f>+Sklop15[[#This Row],[cena/enota brez DDV v EUR]]*Sklop15[[#This Row],[Okvirna količina]]</f>
        <v>0</v>
      </c>
      <c r="T198" s="312">
        <f>+Sklop15[[#This Row],[Končna cena/enoto mere (EUR) z DDV]]*Sklop15[[#This Row],[Okvirna količina]]</f>
        <v>0</v>
      </c>
      <c r="U198" s="217"/>
    </row>
    <row r="199" spans="1:21" s="245" customFormat="1" ht="12">
      <c r="A199" s="149" t="s">
        <v>842</v>
      </c>
      <c r="B199" s="148" t="s">
        <v>978</v>
      </c>
      <c r="C199" s="149">
        <v>570</v>
      </c>
      <c r="D199" s="149" t="s">
        <v>158</v>
      </c>
      <c r="E199" s="118"/>
      <c r="F199" s="372">
        <v>2</v>
      </c>
      <c r="G199" s="238" t="s">
        <v>0</v>
      </c>
      <c r="H199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1.1399999999999999</v>
      </c>
      <c r="I199" s="372" t="str">
        <f>IF(Sklop15[[#This Row],[ZAHTEVANA SHEMA KAKOVOSTI]]&lt;&gt;"",Sklop15[[#This Row],[Preračunana masa/volumen/kos na enoto kg]],"")</f>
        <v/>
      </c>
      <c r="J199" s="377"/>
      <c r="K199" s="378"/>
      <c r="L199" s="378"/>
      <c r="M199" s="149"/>
      <c r="N199" s="312"/>
      <c r="O199" s="312"/>
      <c r="P199" s="313"/>
      <c r="Q199" s="312">
        <f>+Sklop15[[#This Row],[cena/enota brez DDV v EUR]]*Sklop15[[#This Row],[Stopnja DDV (%)]]</f>
        <v>0</v>
      </c>
      <c r="R199" s="312">
        <f>+Sklop15[[#This Row],[cena/enota brez DDV v EUR]]+Sklop15[[#This Row],[Davek (EUR)]]</f>
        <v>0</v>
      </c>
      <c r="S199" s="312">
        <f>+Sklop15[[#This Row],[cena/enota brez DDV v EUR]]*Sklop15[[#This Row],[Okvirna količina]]</f>
        <v>0</v>
      </c>
      <c r="T199" s="312">
        <f>+Sklop15[[#This Row],[Končna cena/enoto mere (EUR) z DDV]]*Sklop15[[#This Row],[Okvirna količina]]</f>
        <v>0</v>
      </c>
      <c r="U199" s="217"/>
    </row>
    <row r="200" spans="1:21" s="245" customFormat="1" ht="12">
      <c r="A200" s="149" t="s">
        <v>843</v>
      </c>
      <c r="B200" s="215" t="s">
        <v>979</v>
      </c>
      <c r="C200" s="149">
        <v>1000</v>
      </c>
      <c r="D200" s="149" t="s">
        <v>158</v>
      </c>
      <c r="E200" s="118"/>
      <c r="F200" s="260">
        <v>20</v>
      </c>
      <c r="G200" s="238" t="s">
        <v>0</v>
      </c>
      <c r="H200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00" s="167" t="str">
        <f>IF(Sklop15[[#This Row],[ZAHTEVANA SHEMA KAKOVOSTI]]&lt;&gt;"",Sklop15[[#This Row],[Preračunana masa/volumen/kos na enoto kg]],"")</f>
        <v/>
      </c>
      <c r="J200" s="309"/>
      <c r="K200" s="310"/>
      <c r="L200" s="310"/>
      <c r="M200" s="311"/>
      <c r="N200" s="314"/>
      <c r="O200" s="314"/>
      <c r="P200" s="340"/>
      <c r="Q200" s="314">
        <f>+Sklop15[[#This Row],[cena/enota brez DDV v EUR]]*Sklop15[[#This Row],[Stopnja DDV (%)]]</f>
        <v>0</v>
      </c>
      <c r="R200" s="314">
        <f>+Sklop15[[#This Row],[cena/enota brez DDV v EUR]]+Sklop15[[#This Row],[Davek (EUR)]]</f>
        <v>0</v>
      </c>
      <c r="S200" s="314">
        <f>+Sklop15[[#This Row],[cena/enota brez DDV v EUR]]*Sklop15[[#This Row],[Okvirna količina]]</f>
        <v>0</v>
      </c>
      <c r="T200" s="314">
        <f>+Sklop15[[#This Row],[Končna cena/enoto mere (EUR) z DDV]]*Sklop15[[#This Row],[Okvirna količina]]</f>
        <v>0</v>
      </c>
      <c r="U200" s="217"/>
    </row>
    <row r="201" spans="1:21" s="245" customFormat="1" ht="12">
      <c r="A201" s="149" t="s">
        <v>844</v>
      </c>
      <c r="B201" s="367" t="s">
        <v>440</v>
      </c>
      <c r="C201" s="593">
        <v>1</v>
      </c>
      <c r="D201" s="593" t="s">
        <v>1</v>
      </c>
      <c r="E201" s="224"/>
      <c r="F201" s="381">
        <v>100</v>
      </c>
      <c r="G201" s="238" t="s">
        <v>0</v>
      </c>
      <c r="H201" s="3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01" s="381" t="str">
        <f>IF(Sklop15[[#This Row],[ZAHTEVANA SHEMA KAKOVOSTI]]&lt;&gt;"",Sklop15[[#This Row],[Preračunana masa/volumen/kos na enoto kg]],"")</f>
        <v/>
      </c>
      <c r="J201" s="382"/>
      <c r="K201" s="499"/>
      <c r="L201" s="499"/>
      <c r="M201" s="223"/>
      <c r="N201" s="304"/>
      <c r="O201" s="304"/>
      <c r="P201" s="305"/>
      <c r="Q201" s="304">
        <f>+Sklop15[[#This Row],[cena/enota brez DDV v EUR]]*Sklop15[[#This Row],[Stopnja DDV (%)]]</f>
        <v>0</v>
      </c>
      <c r="R201" s="304">
        <f>+Sklop15[[#This Row],[cena/enota brez DDV v EUR]]+Sklop15[[#This Row],[Davek (EUR)]]</f>
        <v>0</v>
      </c>
      <c r="S201" s="304">
        <f>+Sklop15[[#This Row],[cena/enota brez DDV v EUR]]*Sklop15[[#This Row],[Okvirna količina]]</f>
        <v>0</v>
      </c>
      <c r="T201" s="304">
        <f>+Sklop15[[#This Row],[Končna cena/enoto mere (EUR) z DDV]]*Sklop15[[#This Row],[Okvirna količina]]</f>
        <v>0</v>
      </c>
      <c r="U201" s="217"/>
    </row>
    <row r="202" spans="1:21" s="245" customFormat="1" ht="24">
      <c r="A202" s="149" t="s">
        <v>845</v>
      </c>
      <c r="B202" s="367" t="s">
        <v>441</v>
      </c>
      <c r="C202" s="149">
        <v>320</v>
      </c>
      <c r="D202" s="149" t="s">
        <v>158</v>
      </c>
      <c r="E202" s="118"/>
      <c r="F202" s="372">
        <v>20</v>
      </c>
      <c r="G202" s="238" t="s">
        <v>0</v>
      </c>
      <c r="H20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6.4</v>
      </c>
      <c r="I202" s="372" t="str">
        <f>IF(Sklop15[[#This Row],[ZAHTEVANA SHEMA KAKOVOSTI]]&lt;&gt;"",Sklop15[[#This Row],[Preračunana masa/volumen/kos na enoto kg]],"")</f>
        <v/>
      </c>
      <c r="J202" s="377"/>
      <c r="K202" s="378"/>
      <c r="L202" s="378"/>
      <c r="M202" s="149"/>
      <c r="N202" s="312"/>
      <c r="O202" s="312"/>
      <c r="P202" s="313"/>
      <c r="Q202" s="312">
        <f>+Sklop15[[#This Row],[cena/enota brez DDV v EUR]]*Sklop15[[#This Row],[Stopnja DDV (%)]]</f>
        <v>0</v>
      </c>
      <c r="R202" s="312">
        <f>+Sklop15[[#This Row],[cena/enota brez DDV v EUR]]+Sklop15[[#This Row],[Davek (EUR)]]</f>
        <v>0</v>
      </c>
      <c r="S202" s="312">
        <f>+Sklop15[[#This Row],[cena/enota brez DDV v EUR]]*Sklop15[[#This Row],[Okvirna količina]]</f>
        <v>0</v>
      </c>
      <c r="T202" s="312">
        <f>+Sklop15[[#This Row],[Končna cena/enoto mere (EUR) z DDV]]*Sklop15[[#This Row],[Okvirna količina]]</f>
        <v>0</v>
      </c>
      <c r="U202" s="217"/>
    </row>
    <row r="203" spans="1:21" s="245" customFormat="1" ht="24">
      <c r="A203" s="149" t="s">
        <v>846</v>
      </c>
      <c r="B203" s="498" t="s">
        <v>799</v>
      </c>
      <c r="C203" s="223">
        <v>480</v>
      </c>
      <c r="D203" s="223" t="s">
        <v>158</v>
      </c>
      <c r="E203" s="224"/>
      <c r="F203" s="355">
        <v>30</v>
      </c>
      <c r="G203" s="238" t="s">
        <v>0</v>
      </c>
      <c r="H203" s="3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14.399999999999999</v>
      </c>
      <c r="I203" s="300" t="str">
        <f>IF(Sklop15[[#This Row],[ZAHTEVANA SHEMA KAKOVOSTI]]&lt;&gt;"",Sklop15[[#This Row],[Preračunana masa/volumen/kos na enoto kg]],"")</f>
        <v/>
      </c>
      <c r="J203" s="301"/>
      <c r="K203" s="302"/>
      <c r="L203" s="302"/>
      <c r="M203" s="303"/>
      <c r="N203" s="306"/>
      <c r="O203" s="306"/>
      <c r="P203" s="353"/>
      <c r="Q203" s="306">
        <f>+Sklop15[[#This Row],[cena/enota brez DDV v EUR]]*Sklop15[[#This Row],[Stopnja DDV (%)]]</f>
        <v>0</v>
      </c>
      <c r="R203" s="306">
        <f>+Sklop15[[#This Row],[cena/enota brez DDV v EUR]]+Sklop15[[#This Row],[Davek (EUR)]]</f>
        <v>0</v>
      </c>
      <c r="S203" s="306">
        <f>+Sklop15[[#This Row],[cena/enota brez DDV v EUR]]*Sklop15[[#This Row],[Okvirna količina]]</f>
        <v>0</v>
      </c>
      <c r="T203" s="306">
        <f>+Sklop15[[#This Row],[Končna cena/enoto mere (EUR) z DDV]]*Sklop15[[#This Row],[Okvirna količina]]</f>
        <v>0</v>
      </c>
      <c r="U203" s="217"/>
    </row>
    <row r="204" spans="1:21" s="245" customFormat="1" ht="12">
      <c r="A204" s="149" t="s">
        <v>847</v>
      </c>
      <c r="B204" s="367" t="s">
        <v>980</v>
      </c>
      <c r="C204" s="149">
        <v>1730</v>
      </c>
      <c r="D204" s="149" t="s">
        <v>158</v>
      </c>
      <c r="E204" s="118"/>
      <c r="F204" s="372">
        <v>40</v>
      </c>
      <c r="G204" s="238" t="s">
        <v>0</v>
      </c>
      <c r="H204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69.2</v>
      </c>
      <c r="I204" s="372" t="str">
        <f>IF(Sklop15[[#This Row],[ZAHTEVANA SHEMA KAKOVOSTI]]&lt;&gt;"",Sklop15[[#This Row],[Preračunana masa/volumen/kos na enoto kg]],"")</f>
        <v/>
      </c>
      <c r="J204" s="377"/>
      <c r="K204" s="378"/>
      <c r="L204" s="378"/>
      <c r="M204" s="149"/>
      <c r="N204" s="312"/>
      <c r="O204" s="312"/>
      <c r="P204" s="313"/>
      <c r="Q204" s="312">
        <f>+Sklop15[[#This Row],[cena/enota brez DDV v EUR]]*Sklop15[[#This Row],[Stopnja DDV (%)]]</f>
        <v>0</v>
      </c>
      <c r="R204" s="312">
        <f>+Sklop15[[#This Row],[cena/enota brez DDV v EUR]]+Sklop15[[#This Row],[Davek (EUR)]]</f>
        <v>0</v>
      </c>
      <c r="S204" s="312">
        <f>+Sklop15[[#This Row],[cena/enota brez DDV v EUR]]*Sklop15[[#This Row],[Okvirna količina]]</f>
        <v>0</v>
      </c>
      <c r="T204" s="312">
        <f>+Sklop15[[#This Row],[Končna cena/enoto mere (EUR) z DDV]]*Sklop15[[#This Row],[Okvirna količina]]</f>
        <v>0</v>
      </c>
      <c r="U204" s="217"/>
    </row>
    <row r="205" spans="1:21" s="245" customFormat="1" ht="24">
      <c r="A205" s="149" t="s">
        <v>848</v>
      </c>
      <c r="B205" s="367" t="s">
        <v>442</v>
      </c>
      <c r="C205" s="149">
        <v>250</v>
      </c>
      <c r="D205" s="149" t="s">
        <v>158</v>
      </c>
      <c r="E205" s="118"/>
      <c r="F205" s="372">
        <v>5</v>
      </c>
      <c r="G205" s="238" t="s">
        <v>0</v>
      </c>
      <c r="H20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205" s="372" t="str">
        <f>IF(Sklop15[[#This Row],[ZAHTEVANA SHEMA KAKOVOSTI]]&lt;&gt;"",Sklop15[[#This Row],[Preračunana masa/volumen/kos na enoto kg]],"")</f>
        <v/>
      </c>
      <c r="J205" s="377"/>
      <c r="K205" s="378"/>
      <c r="L205" s="378"/>
      <c r="M205" s="149"/>
      <c r="N205" s="312"/>
      <c r="O205" s="312"/>
      <c r="P205" s="313"/>
      <c r="Q205" s="312">
        <f>+Sklop15[[#This Row],[cena/enota brez DDV v EUR]]*Sklop15[[#This Row],[Stopnja DDV (%)]]</f>
        <v>0</v>
      </c>
      <c r="R205" s="312">
        <f>+Sklop15[[#This Row],[cena/enota brez DDV v EUR]]+Sklop15[[#This Row],[Davek (EUR)]]</f>
        <v>0</v>
      </c>
      <c r="S205" s="312">
        <f>+Sklop15[[#This Row],[cena/enota brez DDV v EUR]]*Sklop15[[#This Row],[Okvirna količina]]</f>
        <v>0</v>
      </c>
      <c r="T205" s="312">
        <f>+Sklop15[[#This Row],[Končna cena/enoto mere (EUR) z DDV]]*Sklop15[[#This Row],[Okvirna količina]]</f>
        <v>0</v>
      </c>
      <c r="U205" s="217"/>
    </row>
    <row r="206" spans="1:21" s="245" customFormat="1" ht="12">
      <c r="A206" s="149" t="s">
        <v>849</v>
      </c>
      <c r="B206" s="215" t="s">
        <v>981</v>
      </c>
      <c r="C206" s="149">
        <v>1000</v>
      </c>
      <c r="D206" s="149" t="s">
        <v>158</v>
      </c>
      <c r="E206" s="118"/>
      <c r="F206" s="372">
        <v>40</v>
      </c>
      <c r="G206" s="238" t="s">
        <v>0</v>
      </c>
      <c r="H20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06" s="372" t="str">
        <f>IF(Sklop15[[#This Row],[ZAHTEVANA SHEMA KAKOVOSTI]]&lt;&gt;"",Sklop15[[#This Row],[Preračunana masa/volumen/kos na enoto kg]],"")</f>
        <v/>
      </c>
      <c r="J206" s="377"/>
      <c r="K206" s="380"/>
      <c r="L206" s="380"/>
      <c r="M206" s="311"/>
      <c r="N206" s="312"/>
      <c r="O206" s="312"/>
      <c r="P206" s="313"/>
      <c r="Q206" s="312">
        <f>+Sklop15[[#This Row],[cena/enota brez DDV v EUR]]*Sklop15[[#This Row],[Stopnja DDV (%)]]</f>
        <v>0</v>
      </c>
      <c r="R206" s="312">
        <f>+Sklop15[[#This Row],[cena/enota brez DDV v EUR]]+Sklop15[[#This Row],[Davek (EUR)]]</f>
        <v>0</v>
      </c>
      <c r="S206" s="312">
        <f>+Sklop15[[#This Row],[cena/enota brez DDV v EUR]]*Sklop15[[#This Row],[Okvirna količina]]</f>
        <v>0</v>
      </c>
      <c r="T206" s="312">
        <f>+Sklop15[[#This Row],[Končna cena/enoto mere (EUR) z DDV]]*Sklop15[[#This Row],[Okvirna količina]]</f>
        <v>0</v>
      </c>
      <c r="U206" s="217"/>
    </row>
    <row r="207" spans="1:21" s="245" customFormat="1" ht="12">
      <c r="A207" s="149" t="s">
        <v>850</v>
      </c>
      <c r="B207" s="215" t="s">
        <v>982</v>
      </c>
      <c r="C207" s="149">
        <v>1000</v>
      </c>
      <c r="D207" s="149" t="s">
        <v>158</v>
      </c>
      <c r="E207" s="118"/>
      <c r="F207" s="372">
        <v>10</v>
      </c>
      <c r="G207" s="238" t="s">
        <v>0</v>
      </c>
      <c r="H20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07" s="372" t="str">
        <f>IF(Sklop15[[#This Row],[ZAHTEVANA SHEMA KAKOVOSTI]]&lt;&gt;"",Sklop15[[#This Row],[Preračunana masa/volumen/kos na enoto kg]],"")</f>
        <v/>
      </c>
      <c r="J207" s="377"/>
      <c r="K207" s="380"/>
      <c r="L207" s="380"/>
      <c r="M207" s="311"/>
      <c r="N207" s="312"/>
      <c r="O207" s="312"/>
      <c r="P207" s="313"/>
      <c r="Q207" s="312">
        <f>+Sklop15[[#This Row],[cena/enota brez DDV v EUR]]*Sklop15[[#This Row],[Stopnja DDV (%)]]</f>
        <v>0</v>
      </c>
      <c r="R207" s="312">
        <f>+Sklop15[[#This Row],[cena/enota brez DDV v EUR]]+Sklop15[[#This Row],[Davek (EUR)]]</f>
        <v>0</v>
      </c>
      <c r="S207" s="312">
        <f>+Sklop15[[#This Row],[cena/enota brez DDV v EUR]]*Sklop15[[#This Row],[Okvirna količina]]</f>
        <v>0</v>
      </c>
      <c r="T207" s="312">
        <f>+Sklop15[[#This Row],[Končna cena/enoto mere (EUR) z DDV]]*Sklop15[[#This Row],[Okvirna količina]]</f>
        <v>0</v>
      </c>
      <c r="U207" s="217"/>
    </row>
    <row r="208" spans="1:21" s="245" customFormat="1" ht="12">
      <c r="A208" s="149" t="s">
        <v>851</v>
      </c>
      <c r="B208" s="215" t="s">
        <v>1003</v>
      </c>
      <c r="C208" s="149">
        <v>1000</v>
      </c>
      <c r="D208" s="149" t="s">
        <v>158</v>
      </c>
      <c r="E208" s="118" t="s">
        <v>443</v>
      </c>
      <c r="F208" s="372">
        <v>90</v>
      </c>
      <c r="G208" s="238" t="s">
        <v>0</v>
      </c>
      <c r="H20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208" s="373">
        <f>IF(Sklop15[[#This Row],[ZAHTEVANA SHEMA KAKOVOSTI]]&lt;&gt;"",Sklop15[[#This Row],[Preračunana masa/volumen/kos na enoto kg]],"")</f>
        <v>90</v>
      </c>
      <c r="J208" s="374"/>
      <c r="K208" s="379"/>
      <c r="L208" s="379"/>
      <c r="M208" s="365"/>
      <c r="N208" s="295"/>
      <c r="O208" s="295"/>
      <c r="P208" s="376"/>
      <c r="Q208" s="295">
        <f>+Sklop15[[#This Row],[cena/enota brez DDV v EUR]]*Sklop15[[#This Row],[Stopnja DDV (%)]]</f>
        <v>0</v>
      </c>
      <c r="R208" s="295">
        <f>+Sklop15[[#This Row],[cena/enota brez DDV v EUR]]+Sklop15[[#This Row],[Davek (EUR)]]</f>
        <v>0</v>
      </c>
      <c r="S208" s="295">
        <f>+Sklop15[[#This Row],[cena/enota brez DDV v EUR]]*Sklop15[[#This Row],[Okvirna količina]]</f>
        <v>0</v>
      </c>
      <c r="T208" s="295">
        <f>+Sklop15[[#This Row],[Končna cena/enoto mere (EUR) z DDV]]*Sklop15[[#This Row],[Okvirna količina]]</f>
        <v>0</v>
      </c>
      <c r="U208" s="110"/>
    </row>
    <row r="209" spans="1:22" s="245" customFormat="1" ht="12">
      <c r="A209" s="149" t="s">
        <v>852</v>
      </c>
      <c r="B209" s="215" t="s">
        <v>476</v>
      </c>
      <c r="C209" s="149">
        <v>1000</v>
      </c>
      <c r="D209" s="149" t="s">
        <v>158</v>
      </c>
      <c r="E209" s="118"/>
      <c r="F209" s="372">
        <v>20</v>
      </c>
      <c r="G209" s="238" t="s">
        <v>0</v>
      </c>
      <c r="H209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09" s="373" t="str">
        <f>IF(Sklop15[[#This Row],[ZAHTEVANA SHEMA KAKOVOSTI]]&lt;&gt;"",Sklop15[[#This Row],[Preračunana masa/volumen/kos na enoto kg]],"")</f>
        <v/>
      </c>
      <c r="J209" s="374"/>
      <c r="K209" s="379"/>
      <c r="L209" s="379"/>
      <c r="M209" s="365"/>
      <c r="N209" s="295"/>
      <c r="O209" s="295"/>
      <c r="P209" s="376"/>
      <c r="Q209" s="295">
        <f>+Sklop15[[#This Row],[cena/enota brez DDV v EUR]]*Sklop15[[#This Row],[Stopnja DDV (%)]]</f>
        <v>0</v>
      </c>
      <c r="R209" s="295">
        <f>+Sklop15[[#This Row],[cena/enota brez DDV v EUR]]+Sklop15[[#This Row],[Davek (EUR)]]</f>
        <v>0</v>
      </c>
      <c r="S209" s="295">
        <f>+Sklop15[[#This Row],[cena/enota brez DDV v EUR]]*Sklop15[[#This Row],[Okvirna količina]]</f>
        <v>0</v>
      </c>
      <c r="T209" s="295">
        <f>+Sklop15[[#This Row],[Končna cena/enoto mere (EUR) z DDV]]*Sklop15[[#This Row],[Okvirna količina]]</f>
        <v>0</v>
      </c>
      <c r="U209" s="110"/>
    </row>
    <row r="210" spans="1:22" s="52" customFormat="1" ht="12">
      <c r="A210" s="149" t="s">
        <v>853</v>
      </c>
      <c r="B210" s="215" t="s">
        <v>526</v>
      </c>
      <c r="C210" s="149">
        <v>0.1</v>
      </c>
      <c r="D210" s="149" t="s">
        <v>1</v>
      </c>
      <c r="E210" s="118"/>
      <c r="F210" s="372">
        <v>5</v>
      </c>
      <c r="G210" s="238" t="s">
        <v>0</v>
      </c>
      <c r="H21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210" s="372" t="str">
        <f>IF(Sklop15[[#This Row],[ZAHTEVANA SHEMA KAKOVOSTI]]&lt;&gt;"",Sklop15[[#This Row],[Preračunana masa/volumen/kos na enoto kg]],"")</f>
        <v/>
      </c>
      <c r="J210" s="377"/>
      <c r="K210" s="380"/>
      <c r="L210" s="380"/>
      <c r="M210" s="311"/>
      <c r="N210" s="312"/>
      <c r="O210" s="312"/>
      <c r="P210" s="313"/>
      <c r="Q210" s="312">
        <f>+Sklop15[[#This Row],[cena/enota brez DDV v EUR]]*Sklop15[[#This Row],[Stopnja DDV (%)]]</f>
        <v>0</v>
      </c>
      <c r="R210" s="312">
        <f>+Sklop15[[#This Row],[cena/enota brez DDV v EUR]]+Sklop15[[#This Row],[Davek (EUR)]]</f>
        <v>0</v>
      </c>
      <c r="S210" s="312">
        <f>+Sklop15[[#This Row],[cena/enota brez DDV v EUR]]*Sklop15[[#This Row],[Okvirna količina]]</f>
        <v>0</v>
      </c>
      <c r="T210" s="312">
        <f>+Sklop15[[#This Row],[Končna cena/enoto mere (EUR) z DDV]]*Sklop15[[#This Row],[Okvirna količina]]</f>
        <v>0</v>
      </c>
      <c r="U210" s="216"/>
    </row>
    <row r="211" spans="1:22" s="19" customFormat="1">
      <c r="A211" s="178" t="s">
        <v>182</v>
      </c>
      <c r="B211" s="179"/>
      <c r="C211" s="180"/>
      <c r="D211" s="180"/>
      <c r="E211" s="181"/>
      <c r="F211" s="182"/>
      <c r="G211" s="183"/>
      <c r="H211" s="184">
        <f>SUBTOTAL(109,Sklop15[Preračunana masa/volumen/kos na enoto kg])</f>
        <v>4860.0910000000003</v>
      </c>
      <c r="I211" s="184">
        <f>SUBTOTAL(109,Sklop15[Živila iz shem kakovosti (kg)])</f>
        <v>465.3</v>
      </c>
      <c r="J211" s="182"/>
      <c r="K211" s="185"/>
      <c r="L211" s="185"/>
      <c r="M211" s="186"/>
      <c r="N211" s="187"/>
      <c r="O211" s="187"/>
      <c r="P211" s="187"/>
      <c r="Q211" s="188"/>
      <c r="R211" s="182"/>
      <c r="S211" s="188">
        <f>SUBTOTAL(109,Sklop15[Vrednost za okvirno količino (EUR) brez DDV])</f>
        <v>0</v>
      </c>
      <c r="T211" s="188">
        <f>SUBTOTAL(109,Sklop15[Vrednost za okvirno količino (EUR) z DDV])</f>
        <v>0</v>
      </c>
      <c r="U211" s="189">
        <f>SUBTOTAL(103,Sklop15[Shema kakovosti
(nacionalne, evropske)
])</f>
        <v>0</v>
      </c>
      <c r="V211" s="12"/>
    </row>
    <row r="212" spans="1:22" s="279" customFormat="1">
      <c r="A212" s="266"/>
      <c r="B212" s="267"/>
      <c r="C212" s="268"/>
      <c r="D212" s="268"/>
      <c r="E212" s="269"/>
      <c r="F212" s="270"/>
      <c r="G212" s="271"/>
      <c r="H212" s="272"/>
      <c r="I212" s="272"/>
      <c r="J212" s="270"/>
      <c r="K212" s="273"/>
      <c r="L212" s="273"/>
      <c r="M212" s="274"/>
      <c r="N212" s="275"/>
      <c r="O212" s="275"/>
      <c r="P212" s="275"/>
      <c r="Q212" s="276"/>
      <c r="R212" s="270"/>
      <c r="S212" s="276"/>
      <c r="T212" s="276"/>
      <c r="U212" s="277"/>
      <c r="V212" s="278"/>
    </row>
    <row r="213" spans="1:22" s="19" customFormat="1">
      <c r="A213" s="45" t="s">
        <v>178</v>
      </c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45"/>
      <c r="R213" s="45"/>
      <c r="S213" s="45"/>
      <c r="T213" s="45"/>
      <c r="U213" s="65"/>
      <c r="V213" s="12"/>
    </row>
    <row r="214" spans="1:22" s="19" customFormat="1">
      <c r="A214" s="12" t="s">
        <v>180</v>
      </c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99" t="s">
        <v>250</v>
      </c>
      <c r="B215" s="18"/>
      <c r="C215" s="28"/>
      <c r="D215" s="28"/>
      <c r="E215" s="102"/>
      <c r="F215" s="65"/>
      <c r="G215" s="65"/>
      <c r="H215" s="30"/>
      <c r="I215" s="30"/>
      <c r="J215" s="30"/>
      <c r="K215" s="30"/>
      <c r="L215" s="51"/>
      <c r="M215" s="51"/>
      <c r="N215" s="30"/>
      <c r="O215" s="30"/>
      <c r="P215" s="30"/>
      <c r="Q215" s="30"/>
      <c r="R215" s="30"/>
      <c r="S215" s="12"/>
      <c r="T215" s="12"/>
      <c r="U215" s="65"/>
      <c r="V215" s="12"/>
    </row>
    <row r="216" spans="1:22" s="19" customFormat="1">
      <c r="A216" s="113" t="s">
        <v>219</v>
      </c>
      <c r="B216" s="112"/>
      <c r="C216" s="112"/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  <c r="R216" s="112"/>
      <c r="S216" s="112"/>
      <c r="T216" s="112"/>
      <c r="U216" s="112"/>
      <c r="V216" s="12"/>
    </row>
    <row r="217" spans="1:22" s="19" customFormat="1">
      <c r="A217" s="575" t="s">
        <v>445</v>
      </c>
      <c r="B217" s="575"/>
      <c r="C217" s="575"/>
      <c r="D217" s="575"/>
      <c r="E217" s="575"/>
      <c r="F217" s="575"/>
      <c r="G217" s="575"/>
      <c r="H217" s="575"/>
      <c r="I217" s="575"/>
      <c r="J217" s="575"/>
      <c r="K217" s="575"/>
      <c r="L217" s="575"/>
      <c r="M217" s="51"/>
      <c r="N217" s="30"/>
      <c r="O217" s="30"/>
      <c r="P217" s="30"/>
      <c r="Q217" s="30"/>
      <c r="R217" s="30"/>
      <c r="S217" s="12"/>
      <c r="T217" s="12"/>
      <c r="U217" s="65"/>
      <c r="V217" s="12"/>
    </row>
    <row r="218" spans="1:22" s="19" customFormat="1">
      <c r="A218" s="586" t="s">
        <v>240</v>
      </c>
      <c r="B218" s="586"/>
      <c r="C218" s="586"/>
      <c r="D218" s="586"/>
      <c r="E218" s="586"/>
      <c r="F218" s="586"/>
      <c r="G218" s="586"/>
      <c r="H218" s="586"/>
      <c r="I218" s="586"/>
      <c r="J218" s="586"/>
      <c r="K218" s="586"/>
      <c r="L218" s="586"/>
      <c r="M218" s="12"/>
      <c r="N218" s="30"/>
      <c r="O218" s="30"/>
      <c r="P218" s="30"/>
      <c r="Q218" s="30"/>
      <c r="R218" s="30"/>
      <c r="S218" s="12"/>
      <c r="T218" s="12"/>
      <c r="U218" s="65"/>
      <c r="V218" s="12"/>
    </row>
    <row r="219" spans="1:22" s="19" customFormat="1">
      <c r="A219" s="115"/>
      <c r="B219" s="115"/>
      <c r="C219" s="115"/>
      <c r="D219" s="115"/>
      <c r="E219" s="115"/>
      <c r="F219" s="115"/>
      <c r="G219" s="115"/>
      <c r="H219" s="115"/>
      <c r="I219" s="115"/>
      <c r="J219" s="115"/>
      <c r="K219" s="115"/>
      <c r="L219" s="115"/>
      <c r="M219" s="12"/>
      <c r="N219" s="30"/>
      <c r="O219" s="30"/>
      <c r="P219" s="30"/>
      <c r="Q219" s="30"/>
      <c r="R219" s="30"/>
      <c r="S219" s="12"/>
      <c r="T219" s="12"/>
      <c r="U219" s="65"/>
      <c r="V219" s="12"/>
    </row>
    <row r="220" spans="1:22" s="19" customFormat="1">
      <c r="A220" s="99" t="s">
        <v>66</v>
      </c>
      <c r="B220" s="18"/>
      <c r="C220" s="28"/>
      <c r="D220" s="28"/>
      <c r="E220" s="102"/>
      <c r="F220" s="65"/>
      <c r="G220" s="65" t="s">
        <v>67</v>
      </c>
      <c r="H220" s="30"/>
      <c r="I220" s="30"/>
      <c r="J220" s="30"/>
      <c r="K220" s="30"/>
      <c r="L220" s="51"/>
      <c r="M220" s="51"/>
      <c r="N220" s="30"/>
      <c r="O220" s="30"/>
      <c r="P220" s="30"/>
      <c r="Q220" s="30" t="s">
        <v>68</v>
      </c>
      <c r="R220" s="30"/>
      <c r="S220" s="12"/>
      <c r="T220" s="12"/>
      <c r="U220" s="65"/>
      <c r="V220" s="12"/>
    </row>
    <row r="221" spans="1:22" s="19" customFormat="1" ht="15">
      <c r="A221" s="5"/>
      <c r="B221" s="3"/>
      <c r="C221" s="27"/>
      <c r="D221" s="27"/>
      <c r="E221" s="26"/>
      <c r="F221" s="6"/>
      <c r="G221" s="105"/>
      <c r="H221" s="7"/>
      <c r="I221" s="7"/>
      <c r="J221" s="7"/>
      <c r="K221" s="7"/>
      <c r="L221" s="21"/>
      <c r="M221" s="21"/>
      <c r="N221" s="7"/>
      <c r="O221" s="7"/>
      <c r="P221" s="7"/>
      <c r="Q221" s="7"/>
      <c r="R221" s="7"/>
      <c r="S221" s="2"/>
      <c r="T221" s="2"/>
      <c r="U221" s="6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105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9"/>
      <c r="D253" s="29"/>
      <c r="E253" s="104"/>
      <c r="F253" s="105"/>
      <c r="G253" s="105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9"/>
      <c r="D254" s="29"/>
      <c r="E254" s="104"/>
      <c r="F254" s="105"/>
      <c r="G254" s="105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9"/>
      <c r="D255" s="29"/>
      <c r="E255" s="104"/>
      <c r="F255" s="105"/>
      <c r="G255" s="105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9"/>
      <c r="D256" s="29"/>
      <c r="E256" s="104"/>
      <c r="F256" s="105"/>
      <c r="G256" s="105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9"/>
      <c r="D257" s="29"/>
      <c r="E257" s="104"/>
      <c r="F257" s="105"/>
      <c r="G257" s="105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9"/>
      <c r="D258" s="29"/>
      <c r="E258" s="104"/>
      <c r="F258" s="105"/>
      <c r="G258" s="105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9"/>
      <c r="D259" s="29"/>
      <c r="E259" s="104"/>
      <c r="F259" s="105"/>
      <c r="G259" s="105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9"/>
      <c r="D260" s="29"/>
      <c r="E260" s="104"/>
      <c r="F260" s="105"/>
      <c r="G260" s="105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9"/>
      <c r="D261" s="29"/>
      <c r="E261" s="104"/>
      <c r="F261" s="105"/>
      <c r="G261" s="105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9"/>
      <c r="D262" s="29"/>
      <c r="E262" s="104"/>
      <c r="F262" s="105"/>
      <c r="G262" s="105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9"/>
      <c r="D263" s="29"/>
      <c r="E263" s="104"/>
      <c r="F263" s="105"/>
      <c r="G263" s="105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9"/>
      <c r="D264" s="29"/>
      <c r="E264" s="104"/>
      <c r="F264" s="105"/>
      <c r="G264" s="105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9"/>
      <c r="D265" s="29"/>
      <c r="E265" s="104"/>
      <c r="F265" s="105"/>
      <c r="G265" s="105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9"/>
      <c r="D266" s="29"/>
      <c r="E266" s="104"/>
      <c r="F266" s="105"/>
      <c r="G266" s="105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9"/>
      <c r="D267" s="29"/>
      <c r="E267" s="104"/>
      <c r="F267" s="105"/>
      <c r="G267" s="105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9"/>
      <c r="D268" s="29"/>
      <c r="E268" s="104"/>
      <c r="F268" s="105"/>
      <c r="G268" s="105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9"/>
      <c r="D269" s="29"/>
      <c r="E269" s="104"/>
      <c r="F269" s="105"/>
      <c r="G269" s="105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9"/>
      <c r="D270" s="29"/>
      <c r="E270" s="104"/>
      <c r="F270" s="105"/>
      <c r="G270" s="105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9"/>
      <c r="D271" s="29"/>
      <c r="E271" s="104"/>
      <c r="F271" s="105"/>
      <c r="G271" s="105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9"/>
      <c r="D272" s="29"/>
      <c r="E272" s="104"/>
      <c r="F272" s="105"/>
      <c r="G272" s="105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9"/>
      <c r="D273" s="29"/>
      <c r="E273" s="104"/>
      <c r="F273" s="105"/>
      <c r="G273" s="105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9"/>
      <c r="D274" s="29"/>
      <c r="E274" s="104"/>
      <c r="F274" s="105"/>
      <c r="G274" s="105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9"/>
      <c r="D275" s="29"/>
      <c r="E275" s="104"/>
      <c r="F275" s="105"/>
      <c r="G275" s="105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9"/>
      <c r="D276" s="29"/>
      <c r="E276" s="104"/>
      <c r="F276" s="105"/>
      <c r="G276" s="105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9"/>
      <c r="D277" s="29"/>
      <c r="E277" s="104"/>
      <c r="F277" s="105"/>
      <c r="G277" s="105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9"/>
      <c r="D278" s="29"/>
      <c r="E278" s="104"/>
      <c r="F278" s="105"/>
      <c r="G278" s="105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9"/>
      <c r="D279" s="29"/>
      <c r="E279" s="104"/>
      <c r="F279" s="105"/>
      <c r="G279" s="105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9"/>
      <c r="D280" s="29"/>
      <c r="E280" s="104"/>
      <c r="F280" s="105"/>
      <c r="G280" s="105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9"/>
      <c r="D281" s="29"/>
      <c r="E281" s="104"/>
      <c r="F281" s="105"/>
      <c r="G281" s="105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9"/>
      <c r="D282" s="29"/>
      <c r="E282" s="104"/>
      <c r="F282" s="105"/>
      <c r="G282" s="105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9"/>
      <c r="D283" s="29"/>
      <c r="E283" s="104"/>
      <c r="F283" s="105"/>
      <c r="G283" s="105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9"/>
      <c r="D284" s="29"/>
      <c r="E284" s="104"/>
      <c r="F284" s="105"/>
      <c r="G284" s="105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9"/>
      <c r="D285" s="29"/>
      <c r="E285" s="104"/>
      <c r="F285" s="105"/>
      <c r="G285" s="105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9"/>
      <c r="D286" s="29"/>
      <c r="E286" s="104"/>
      <c r="F286" s="105"/>
      <c r="G286" s="105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9"/>
      <c r="D287" s="29"/>
      <c r="E287" s="104"/>
      <c r="F287" s="105"/>
      <c r="G287" s="105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9"/>
      <c r="D288" s="29"/>
      <c r="E288" s="104"/>
      <c r="F288" s="105"/>
      <c r="G288" s="105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9"/>
      <c r="D289" s="29"/>
      <c r="E289" s="104"/>
      <c r="F289" s="105"/>
      <c r="G289" s="105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  <row r="290" spans="1:22" s="19" customFormat="1">
      <c r="A290" s="12"/>
      <c r="B290" s="17"/>
      <c r="C290" s="29"/>
      <c r="D290" s="29"/>
      <c r="E290" s="104"/>
      <c r="F290" s="105"/>
      <c r="G290" s="105"/>
      <c r="L290" s="12"/>
      <c r="M290" s="12"/>
      <c r="N290" s="12"/>
      <c r="O290" s="12"/>
      <c r="P290" s="12"/>
      <c r="Q290" s="12"/>
      <c r="R290" s="12"/>
      <c r="S290" s="12"/>
      <c r="T290" s="12"/>
      <c r="U290" s="65"/>
      <c r="V290" s="12"/>
    </row>
    <row r="291" spans="1:22" s="19" customFormat="1">
      <c r="A291" s="12"/>
      <c r="B291" s="17"/>
      <c r="C291" s="29"/>
      <c r="D291" s="29"/>
      <c r="E291" s="104"/>
      <c r="F291" s="105"/>
      <c r="G291" s="105"/>
      <c r="L291" s="12"/>
      <c r="M291" s="12"/>
      <c r="N291" s="12"/>
      <c r="O291" s="12"/>
      <c r="P291" s="12"/>
      <c r="Q291" s="12"/>
      <c r="R291" s="12"/>
      <c r="S291" s="12"/>
      <c r="T291" s="12"/>
      <c r="U291" s="65"/>
      <c r="V291" s="12"/>
    </row>
    <row r="292" spans="1:22" s="19" customFormat="1">
      <c r="A292" s="12"/>
      <c r="B292" s="17"/>
      <c r="C292" s="29"/>
      <c r="D292" s="29"/>
      <c r="E292" s="104"/>
      <c r="F292" s="105"/>
      <c r="G292" s="105"/>
      <c r="L292" s="12"/>
      <c r="M292" s="12"/>
      <c r="N292" s="12"/>
      <c r="O292" s="12"/>
      <c r="P292" s="12"/>
      <c r="Q292" s="12"/>
      <c r="R292" s="12"/>
      <c r="S292" s="12"/>
      <c r="T292" s="12"/>
      <c r="U292" s="65"/>
      <c r="V292" s="12"/>
    </row>
    <row r="293" spans="1:22" s="19" customFormat="1">
      <c r="A293" s="12"/>
      <c r="B293" s="17"/>
      <c r="C293" s="29"/>
      <c r="D293" s="29"/>
      <c r="E293" s="104"/>
      <c r="F293" s="105"/>
      <c r="G293" s="105"/>
      <c r="L293" s="12"/>
      <c r="M293" s="12"/>
      <c r="N293" s="12"/>
      <c r="O293" s="12"/>
      <c r="P293" s="12"/>
      <c r="Q293" s="12"/>
      <c r="R293" s="12"/>
      <c r="S293" s="12"/>
      <c r="T293" s="12"/>
      <c r="U293" s="65"/>
      <c r="V293" s="12"/>
    </row>
    <row r="294" spans="1:22" s="19" customFormat="1">
      <c r="A294" s="12"/>
      <c r="B294" s="17"/>
      <c r="C294" s="29"/>
      <c r="D294" s="29"/>
      <c r="E294" s="104"/>
      <c r="F294" s="105"/>
      <c r="G294" s="105"/>
      <c r="L294" s="12"/>
      <c r="M294" s="12"/>
      <c r="N294" s="12"/>
      <c r="O294" s="12"/>
      <c r="P294" s="12"/>
      <c r="Q294" s="12"/>
      <c r="R294" s="12"/>
      <c r="S294" s="12"/>
      <c r="T294" s="12"/>
      <c r="U294" s="65"/>
      <c r="V294" s="12"/>
    </row>
    <row r="295" spans="1:22" s="19" customFormat="1">
      <c r="A295" s="12"/>
      <c r="B295" s="17"/>
      <c r="C295" s="29"/>
      <c r="D295" s="29"/>
      <c r="E295" s="104"/>
      <c r="F295" s="105"/>
      <c r="G295" s="105"/>
      <c r="L295" s="12"/>
      <c r="M295" s="12"/>
      <c r="N295" s="12"/>
      <c r="O295" s="12"/>
      <c r="P295" s="12"/>
      <c r="Q295" s="12"/>
      <c r="R295" s="12"/>
      <c r="S295" s="12"/>
      <c r="T295" s="12"/>
      <c r="U295" s="65"/>
      <c r="V295" s="12"/>
    </row>
    <row r="296" spans="1:22" s="19" customFormat="1">
      <c r="A296" s="12"/>
      <c r="B296" s="17"/>
      <c r="C296" s="29"/>
      <c r="D296" s="29"/>
      <c r="E296" s="104"/>
      <c r="F296" s="105"/>
      <c r="G296" s="105"/>
      <c r="L296" s="12"/>
      <c r="M296" s="12"/>
      <c r="N296" s="12"/>
      <c r="O296" s="12"/>
      <c r="P296" s="12"/>
      <c r="Q296" s="12"/>
      <c r="R296" s="12"/>
      <c r="S296" s="12"/>
      <c r="T296" s="12"/>
      <c r="U296" s="65"/>
      <c r="V296" s="12"/>
    </row>
    <row r="297" spans="1:22" s="19" customFormat="1">
      <c r="A297" s="12"/>
      <c r="B297" s="17"/>
      <c r="C297" s="29"/>
      <c r="D297" s="29"/>
      <c r="E297" s="104"/>
      <c r="F297" s="105"/>
      <c r="G297" s="105"/>
      <c r="L297" s="12"/>
      <c r="M297" s="12"/>
      <c r="N297" s="12"/>
      <c r="O297" s="12"/>
      <c r="P297" s="12"/>
      <c r="Q297" s="12"/>
      <c r="R297" s="12"/>
      <c r="S297" s="12"/>
      <c r="T297" s="12"/>
      <c r="U297" s="65"/>
      <c r="V297" s="12"/>
    </row>
    <row r="298" spans="1:22" s="19" customFormat="1">
      <c r="A298" s="12"/>
      <c r="B298" s="17"/>
      <c r="C298" s="29"/>
      <c r="D298" s="29"/>
      <c r="E298" s="104"/>
      <c r="F298" s="105"/>
      <c r="G298" s="105"/>
      <c r="L298" s="12"/>
      <c r="M298" s="12"/>
      <c r="N298" s="12"/>
      <c r="O298" s="12"/>
      <c r="P298" s="12"/>
      <c r="Q298" s="12"/>
      <c r="R298" s="12"/>
      <c r="S298" s="12"/>
      <c r="T298" s="12"/>
      <c r="U298" s="65"/>
      <c r="V298" s="12"/>
    </row>
    <row r="299" spans="1:22" s="19" customFormat="1">
      <c r="A299" s="12"/>
      <c r="B299" s="17"/>
      <c r="C299" s="29"/>
      <c r="D299" s="29"/>
      <c r="E299" s="104"/>
      <c r="F299" s="105"/>
      <c r="G299" s="105"/>
      <c r="L299" s="12"/>
      <c r="M299" s="12"/>
      <c r="N299" s="12"/>
      <c r="O299" s="12"/>
      <c r="P299" s="12"/>
      <c r="Q299" s="12"/>
      <c r="R299" s="12"/>
      <c r="S299" s="12"/>
      <c r="T299" s="12"/>
      <c r="U299" s="65"/>
      <c r="V299" s="12"/>
    </row>
    <row r="300" spans="1:22" s="19" customFormat="1">
      <c r="A300" s="12"/>
      <c r="B300" s="17"/>
      <c r="C300" s="29"/>
      <c r="D300" s="29"/>
      <c r="E300" s="104"/>
      <c r="F300" s="105"/>
      <c r="G300" s="105"/>
      <c r="L300" s="12"/>
      <c r="M300" s="12"/>
      <c r="N300" s="12"/>
      <c r="O300" s="12"/>
      <c r="P300" s="12"/>
      <c r="Q300" s="12"/>
      <c r="R300" s="12"/>
      <c r="S300" s="12"/>
      <c r="T300" s="12"/>
      <c r="U300" s="65"/>
      <c r="V300" s="12"/>
    </row>
    <row r="301" spans="1:22" s="19" customFormat="1">
      <c r="A301" s="12"/>
      <c r="B301" s="17"/>
      <c r="C301" s="29"/>
      <c r="D301" s="29"/>
      <c r="E301" s="104"/>
      <c r="F301" s="105"/>
      <c r="G301" s="105"/>
      <c r="L301" s="12"/>
      <c r="M301" s="12"/>
      <c r="N301" s="12"/>
      <c r="O301" s="12"/>
      <c r="P301" s="12"/>
      <c r="Q301" s="12"/>
      <c r="R301" s="12"/>
      <c r="S301" s="12"/>
      <c r="T301" s="12"/>
      <c r="U301" s="65"/>
      <c r="V301" s="12"/>
    </row>
    <row r="302" spans="1:22" s="19" customFormat="1">
      <c r="A302" s="12"/>
      <c r="B302" s="17"/>
      <c r="C302" s="29"/>
      <c r="D302" s="29"/>
      <c r="E302" s="104"/>
      <c r="F302" s="105"/>
      <c r="G302" s="105"/>
      <c r="L302" s="12"/>
      <c r="M302" s="12"/>
      <c r="N302" s="12"/>
      <c r="O302" s="12"/>
      <c r="P302" s="12"/>
      <c r="Q302" s="12"/>
      <c r="R302" s="12"/>
      <c r="S302" s="12"/>
      <c r="T302" s="12"/>
      <c r="U302" s="65"/>
      <c r="V302" s="12"/>
    </row>
    <row r="303" spans="1:22" s="19" customFormat="1">
      <c r="A303" s="12"/>
      <c r="B303" s="17"/>
      <c r="C303" s="29"/>
      <c r="D303" s="29"/>
      <c r="E303" s="104"/>
      <c r="F303" s="105"/>
      <c r="G303" s="105"/>
      <c r="L303" s="12"/>
      <c r="M303" s="12"/>
      <c r="N303" s="12"/>
      <c r="O303" s="12"/>
      <c r="P303" s="12"/>
      <c r="Q303" s="12"/>
      <c r="R303" s="12"/>
      <c r="S303" s="12"/>
      <c r="T303" s="12"/>
      <c r="U303" s="65"/>
      <c r="V303" s="12"/>
    </row>
    <row r="304" spans="1:22" s="19" customFormat="1">
      <c r="A304" s="12"/>
      <c r="B304" s="17"/>
      <c r="C304" s="29"/>
      <c r="D304" s="29"/>
      <c r="E304" s="104"/>
      <c r="F304" s="105"/>
      <c r="G304" s="105"/>
      <c r="L304" s="12"/>
      <c r="M304" s="12"/>
      <c r="N304" s="12"/>
      <c r="O304" s="12"/>
      <c r="P304" s="12"/>
      <c r="Q304" s="12"/>
      <c r="R304" s="12"/>
      <c r="S304" s="12"/>
      <c r="T304" s="12"/>
      <c r="U304" s="65"/>
      <c r="V304" s="12"/>
    </row>
    <row r="305" spans="1:22" s="19" customFormat="1">
      <c r="A305" s="12"/>
      <c r="B305" s="17"/>
      <c r="C305" s="29"/>
      <c r="D305" s="29"/>
      <c r="E305" s="104"/>
      <c r="F305" s="105"/>
      <c r="G305" s="105"/>
      <c r="L305" s="12"/>
      <c r="M305" s="12"/>
      <c r="N305" s="12"/>
      <c r="O305" s="12"/>
      <c r="P305" s="12"/>
      <c r="Q305" s="12"/>
      <c r="R305" s="12"/>
      <c r="S305" s="12"/>
      <c r="T305" s="12"/>
      <c r="U305" s="65"/>
      <c r="V305" s="12"/>
    </row>
    <row r="306" spans="1:22" s="19" customFormat="1">
      <c r="A306" s="12"/>
      <c r="B306" s="17"/>
      <c r="C306" s="29"/>
      <c r="D306" s="29"/>
      <c r="E306" s="104"/>
      <c r="F306" s="105"/>
      <c r="G306" s="105"/>
      <c r="L306" s="12"/>
      <c r="M306" s="12"/>
      <c r="N306" s="12"/>
      <c r="O306" s="12"/>
      <c r="P306" s="12"/>
      <c r="Q306" s="12"/>
      <c r="R306" s="12"/>
      <c r="S306" s="12"/>
      <c r="T306" s="12"/>
      <c r="U306" s="65"/>
      <c r="V306" s="12"/>
    </row>
    <row r="307" spans="1:22" s="19" customFormat="1">
      <c r="A307" s="12"/>
      <c r="B307" s="17"/>
      <c r="C307" s="29"/>
      <c r="D307" s="29"/>
      <c r="E307" s="104"/>
      <c r="F307" s="105"/>
      <c r="G307" s="105"/>
      <c r="L307" s="12"/>
      <c r="M307" s="12"/>
      <c r="N307" s="12"/>
      <c r="O307" s="12"/>
      <c r="P307" s="12"/>
      <c r="Q307" s="12"/>
      <c r="R307" s="12"/>
      <c r="S307" s="12"/>
      <c r="T307" s="12"/>
      <c r="U307" s="65"/>
      <c r="V307" s="12"/>
    </row>
    <row r="308" spans="1:22" s="19" customFormat="1">
      <c r="A308" s="12"/>
      <c r="B308" s="17"/>
      <c r="C308" s="29"/>
      <c r="D308" s="29"/>
      <c r="E308" s="104"/>
      <c r="F308" s="105"/>
      <c r="G308" s="105"/>
      <c r="L308" s="12"/>
      <c r="M308" s="12"/>
      <c r="N308" s="12"/>
      <c r="O308" s="12"/>
      <c r="P308" s="12"/>
      <c r="Q308" s="12"/>
      <c r="R308" s="12"/>
      <c r="S308" s="12"/>
      <c r="T308" s="12"/>
      <c r="U308" s="65"/>
      <c r="V308" s="12"/>
    </row>
    <row r="309" spans="1:22" s="19" customFormat="1">
      <c r="A309" s="12"/>
      <c r="B309" s="17"/>
      <c r="C309" s="29"/>
      <c r="D309" s="29"/>
      <c r="E309" s="104"/>
      <c r="F309" s="105"/>
      <c r="G309" s="105"/>
      <c r="L309" s="12"/>
      <c r="M309" s="12"/>
      <c r="N309" s="12"/>
      <c r="O309" s="12"/>
      <c r="P309" s="12"/>
      <c r="Q309" s="12"/>
      <c r="R309" s="12"/>
      <c r="S309" s="12"/>
      <c r="T309" s="12"/>
      <c r="U309" s="65"/>
      <c r="V309" s="12"/>
    </row>
    <row r="310" spans="1:22" s="19" customFormat="1">
      <c r="A310" s="12"/>
      <c r="B310" s="17"/>
      <c r="C310" s="29"/>
      <c r="D310" s="29"/>
      <c r="E310" s="104"/>
      <c r="F310" s="105"/>
      <c r="G310" s="105"/>
      <c r="L310" s="12"/>
      <c r="M310" s="12"/>
      <c r="N310" s="12"/>
      <c r="O310" s="12"/>
      <c r="P310" s="12"/>
      <c r="Q310" s="12"/>
      <c r="R310" s="12"/>
      <c r="S310" s="12"/>
      <c r="T310" s="12"/>
      <c r="U310" s="65"/>
      <c r="V310" s="12"/>
    </row>
    <row r="311" spans="1:22" s="19" customFormat="1">
      <c r="A311" s="12"/>
      <c r="B311" s="17"/>
      <c r="C311" s="29"/>
      <c r="D311" s="29"/>
      <c r="E311" s="104"/>
      <c r="F311" s="105"/>
      <c r="G311" s="105"/>
      <c r="L311" s="12"/>
      <c r="M311" s="12"/>
      <c r="N311" s="12"/>
      <c r="O311" s="12"/>
      <c r="P311" s="12"/>
      <c r="Q311" s="12"/>
      <c r="R311" s="12"/>
      <c r="S311" s="12"/>
      <c r="T311" s="12"/>
      <c r="U311" s="65"/>
      <c r="V311" s="12"/>
    </row>
    <row r="312" spans="1:22" s="19" customFormat="1">
      <c r="A312" s="12"/>
      <c r="B312" s="17"/>
      <c r="C312" s="29"/>
      <c r="D312" s="29"/>
      <c r="E312" s="104"/>
      <c r="F312" s="105"/>
      <c r="G312" s="105"/>
      <c r="L312" s="12"/>
      <c r="M312" s="12"/>
      <c r="N312" s="12"/>
      <c r="O312" s="12"/>
      <c r="P312" s="12"/>
      <c r="Q312" s="12"/>
      <c r="R312" s="12"/>
      <c r="S312" s="12"/>
      <c r="T312" s="12"/>
      <c r="U312" s="65"/>
      <c r="V312" s="12"/>
    </row>
    <row r="313" spans="1:22" s="19" customFormat="1">
      <c r="A313" s="12"/>
      <c r="B313" s="17"/>
      <c r="C313" s="29"/>
      <c r="D313" s="29"/>
      <c r="E313" s="104"/>
      <c r="F313" s="105"/>
      <c r="G313" s="105"/>
      <c r="L313" s="12"/>
      <c r="M313" s="12"/>
      <c r="N313" s="12"/>
      <c r="O313" s="12"/>
      <c r="P313" s="12"/>
      <c r="Q313" s="12"/>
      <c r="R313" s="12"/>
      <c r="S313" s="12"/>
      <c r="T313" s="12"/>
      <c r="U313" s="65"/>
      <c r="V313" s="12"/>
    </row>
    <row r="314" spans="1:22" s="19" customFormat="1">
      <c r="A314" s="12"/>
      <c r="B314" s="17"/>
      <c r="C314" s="29"/>
      <c r="D314" s="29"/>
      <c r="E314" s="104"/>
      <c r="F314" s="105"/>
      <c r="G314" s="105"/>
      <c r="L314" s="12"/>
      <c r="M314" s="12"/>
      <c r="N314" s="12"/>
      <c r="O314" s="12"/>
      <c r="P314" s="12"/>
      <c r="Q314" s="12"/>
      <c r="R314" s="12"/>
      <c r="S314" s="12"/>
      <c r="T314" s="12"/>
      <c r="U314" s="65"/>
      <c r="V314" s="12"/>
    </row>
    <row r="315" spans="1:22" s="19" customFormat="1">
      <c r="A315" s="12"/>
      <c r="B315" s="17"/>
      <c r="C315" s="29"/>
      <c r="D315" s="29"/>
      <c r="E315" s="104"/>
      <c r="F315" s="105"/>
      <c r="G315" s="105"/>
      <c r="L315" s="12"/>
      <c r="M315" s="12"/>
      <c r="N315" s="12"/>
      <c r="O315" s="12"/>
      <c r="P315" s="12"/>
      <c r="Q315" s="12"/>
      <c r="R315" s="12"/>
      <c r="S315" s="12"/>
      <c r="T315" s="12"/>
      <c r="U315" s="65"/>
      <c r="V315" s="12"/>
    </row>
    <row r="316" spans="1:22" s="19" customFormat="1">
      <c r="A316" s="12"/>
      <c r="B316" s="17"/>
      <c r="C316" s="29"/>
      <c r="D316" s="29"/>
      <c r="E316" s="104"/>
      <c r="F316" s="105"/>
      <c r="G316" s="105"/>
      <c r="L316" s="12"/>
      <c r="M316" s="12"/>
      <c r="N316" s="12"/>
      <c r="O316" s="12"/>
      <c r="P316" s="12"/>
      <c r="Q316" s="12"/>
      <c r="R316" s="12"/>
      <c r="S316" s="12"/>
      <c r="T316" s="12"/>
      <c r="U316" s="65"/>
      <c r="V316" s="12"/>
    </row>
    <row r="317" spans="1:22" s="19" customFormat="1">
      <c r="A317" s="12"/>
      <c r="B317" s="17"/>
      <c r="C317" s="29"/>
      <c r="D317" s="29"/>
      <c r="E317" s="104"/>
      <c r="F317" s="105"/>
      <c r="G317" s="105"/>
      <c r="L317" s="12"/>
      <c r="M317" s="12"/>
      <c r="N317" s="12"/>
      <c r="O317" s="12"/>
      <c r="P317" s="12"/>
      <c r="Q317" s="12"/>
      <c r="R317" s="12"/>
      <c r="S317" s="12"/>
      <c r="T317" s="12"/>
      <c r="U317" s="65"/>
      <c r="V317" s="12"/>
    </row>
    <row r="318" spans="1:22" s="19" customFormat="1">
      <c r="A318" s="12"/>
      <c r="B318" s="17"/>
      <c r="C318" s="29"/>
      <c r="D318" s="29"/>
      <c r="E318" s="104"/>
      <c r="F318" s="105"/>
      <c r="G318" s="105"/>
      <c r="L318" s="12"/>
      <c r="M318" s="12"/>
      <c r="N318" s="12"/>
      <c r="O318" s="12"/>
      <c r="P318" s="12"/>
      <c r="Q318" s="12"/>
      <c r="R318" s="12"/>
      <c r="S318" s="12"/>
      <c r="T318" s="12"/>
      <c r="U318" s="65"/>
      <c r="V318" s="12"/>
    </row>
    <row r="319" spans="1:22" s="19" customFormat="1">
      <c r="A319" s="12"/>
      <c r="B319" s="17"/>
      <c r="C319" s="29"/>
      <c r="D319" s="29"/>
      <c r="E319" s="104"/>
      <c r="F319" s="105"/>
      <c r="G319" s="105"/>
      <c r="L319" s="12"/>
      <c r="M319" s="12"/>
      <c r="N319" s="12"/>
      <c r="O319" s="12"/>
      <c r="P319" s="12"/>
      <c r="Q319" s="12"/>
      <c r="R319" s="12"/>
      <c r="S319" s="12"/>
      <c r="T319" s="12"/>
      <c r="U319" s="65"/>
      <c r="V319" s="12"/>
    </row>
    <row r="320" spans="1:22" s="19" customFormat="1">
      <c r="A320" s="12"/>
      <c r="B320" s="17"/>
      <c r="C320" s="29"/>
      <c r="D320" s="29"/>
      <c r="E320" s="104"/>
      <c r="F320" s="105"/>
      <c r="G320" s="105"/>
      <c r="L320" s="12"/>
      <c r="M320" s="12"/>
      <c r="N320" s="12"/>
      <c r="O320" s="12"/>
      <c r="P320" s="12"/>
      <c r="Q320" s="12"/>
      <c r="R320" s="12"/>
      <c r="S320" s="12"/>
      <c r="T320" s="12"/>
      <c r="U320" s="65"/>
      <c r="V320" s="12"/>
    </row>
    <row r="321" spans="1:22" s="19" customFormat="1">
      <c r="A321" s="12"/>
      <c r="B321" s="17"/>
      <c r="C321" s="29"/>
      <c r="D321" s="29"/>
      <c r="E321" s="104"/>
      <c r="F321" s="105"/>
      <c r="G321" s="105"/>
      <c r="L321" s="12"/>
      <c r="M321" s="12"/>
      <c r="N321" s="12"/>
      <c r="O321" s="12"/>
      <c r="P321" s="12"/>
      <c r="Q321" s="12"/>
      <c r="R321" s="12"/>
      <c r="S321" s="12"/>
      <c r="T321" s="12"/>
      <c r="U321" s="65"/>
      <c r="V321" s="12"/>
    </row>
    <row r="322" spans="1:22" s="19" customFormat="1">
      <c r="A322" s="12"/>
      <c r="B322" s="17"/>
      <c r="C322" s="29"/>
      <c r="D322" s="29"/>
      <c r="E322" s="104"/>
      <c r="F322" s="105"/>
      <c r="G322" s="105"/>
      <c r="L322" s="12"/>
      <c r="M322" s="12"/>
      <c r="N322" s="12"/>
      <c r="O322" s="12"/>
      <c r="P322" s="12"/>
      <c r="Q322" s="12"/>
      <c r="R322" s="12"/>
      <c r="S322" s="12"/>
      <c r="T322" s="12"/>
      <c r="U322" s="65"/>
      <c r="V322" s="12"/>
    </row>
    <row r="323" spans="1:22" s="19" customFormat="1">
      <c r="A323" s="12"/>
      <c r="B323" s="17"/>
      <c r="C323" s="29"/>
      <c r="D323" s="29"/>
      <c r="E323" s="104"/>
      <c r="F323" s="105"/>
      <c r="G323" s="105"/>
      <c r="L323" s="12"/>
      <c r="M323" s="12"/>
      <c r="N323" s="12"/>
      <c r="O323" s="12"/>
      <c r="P323" s="12"/>
      <c r="Q323" s="12"/>
      <c r="R323" s="12"/>
      <c r="S323" s="12"/>
      <c r="T323" s="12"/>
      <c r="U323" s="65"/>
      <c r="V323" s="12"/>
    </row>
    <row r="324" spans="1:22" s="19" customFormat="1">
      <c r="A324" s="12"/>
      <c r="B324" s="17"/>
      <c r="C324" s="29"/>
      <c r="D324" s="29"/>
      <c r="E324" s="104"/>
      <c r="F324" s="105"/>
      <c r="G324" s="105"/>
      <c r="L324" s="12"/>
      <c r="M324" s="12"/>
      <c r="N324" s="12"/>
      <c r="O324" s="12"/>
      <c r="P324" s="12"/>
      <c r="Q324" s="12"/>
      <c r="R324" s="12"/>
      <c r="S324" s="12"/>
      <c r="T324" s="12"/>
      <c r="U324" s="65"/>
      <c r="V324" s="12"/>
    </row>
    <row r="325" spans="1:22" s="19" customFormat="1">
      <c r="A325" s="12"/>
      <c r="B325" s="17"/>
      <c r="C325" s="29"/>
      <c r="D325" s="29"/>
      <c r="E325" s="104"/>
      <c r="F325" s="105"/>
      <c r="G325" s="105"/>
      <c r="L325" s="12"/>
      <c r="M325" s="12"/>
      <c r="N325" s="12"/>
      <c r="O325" s="12"/>
      <c r="P325" s="12"/>
      <c r="Q325" s="12"/>
      <c r="R325" s="12"/>
      <c r="S325" s="12"/>
      <c r="T325" s="12"/>
      <c r="U325" s="65"/>
      <c r="V325" s="12"/>
    </row>
    <row r="326" spans="1:22" s="19" customFormat="1">
      <c r="A326" s="12"/>
      <c r="B326" s="17"/>
      <c r="C326" s="29"/>
      <c r="D326" s="29"/>
      <c r="E326" s="104"/>
      <c r="F326" s="105"/>
      <c r="G326" s="105"/>
      <c r="L326" s="12"/>
      <c r="M326" s="12"/>
      <c r="N326" s="12"/>
      <c r="O326" s="12"/>
      <c r="P326" s="12"/>
      <c r="Q326" s="12"/>
      <c r="R326" s="12"/>
      <c r="S326" s="12"/>
      <c r="T326" s="12"/>
      <c r="U326" s="65"/>
      <c r="V326" s="12"/>
    </row>
    <row r="327" spans="1:22" s="19" customFormat="1">
      <c r="A327" s="12"/>
      <c r="B327" s="17"/>
      <c r="C327" s="29"/>
      <c r="D327" s="29"/>
      <c r="E327" s="104"/>
      <c r="F327" s="105"/>
      <c r="G327" s="105"/>
      <c r="L327" s="12"/>
      <c r="M327" s="12"/>
      <c r="N327" s="12"/>
      <c r="O327" s="12"/>
      <c r="P327" s="12"/>
      <c r="Q327" s="12"/>
      <c r="R327" s="12"/>
      <c r="S327" s="12"/>
      <c r="T327" s="12"/>
      <c r="U327" s="65"/>
      <c r="V327" s="12"/>
    </row>
    <row r="328" spans="1:22" s="19" customFormat="1">
      <c r="A328" s="12"/>
      <c r="B328" s="17"/>
      <c r="C328" s="29"/>
      <c r="D328" s="29"/>
      <c r="E328" s="104"/>
      <c r="F328" s="105"/>
      <c r="G328" s="105"/>
      <c r="L328" s="12"/>
      <c r="M328" s="12"/>
      <c r="N328" s="12"/>
      <c r="O328" s="12"/>
      <c r="P328" s="12"/>
      <c r="Q328" s="12"/>
      <c r="R328" s="12"/>
      <c r="S328" s="12"/>
      <c r="T328" s="12"/>
      <c r="U328" s="65"/>
      <c r="V328" s="12"/>
    </row>
    <row r="329" spans="1:22" s="19" customFormat="1">
      <c r="A329" s="12"/>
      <c r="B329" s="17"/>
      <c r="C329" s="29"/>
      <c r="D329" s="29"/>
      <c r="E329" s="104"/>
      <c r="F329" s="105"/>
      <c r="G329" s="105"/>
      <c r="L329" s="12"/>
      <c r="M329" s="12"/>
      <c r="N329" s="12"/>
      <c r="O329" s="12"/>
      <c r="P329" s="12"/>
      <c r="Q329" s="12"/>
      <c r="R329" s="12"/>
      <c r="S329" s="12"/>
      <c r="T329" s="12"/>
      <c r="U329" s="65"/>
      <c r="V329" s="12"/>
    </row>
    <row r="330" spans="1:22" s="19" customFormat="1">
      <c r="A330" s="12"/>
      <c r="B330" s="17"/>
      <c r="C330" s="29"/>
      <c r="D330" s="29"/>
      <c r="E330" s="104"/>
      <c r="F330" s="105"/>
      <c r="G330" s="105"/>
      <c r="L330" s="12"/>
      <c r="M330" s="12"/>
      <c r="N330" s="12"/>
      <c r="O330" s="12"/>
      <c r="P330" s="12"/>
      <c r="Q330" s="12"/>
      <c r="R330" s="12"/>
      <c r="S330" s="12"/>
      <c r="T330" s="12"/>
      <c r="U330" s="65"/>
      <c r="V330" s="12"/>
    </row>
    <row r="331" spans="1:22" s="19" customFormat="1">
      <c r="A331" s="12"/>
      <c r="B331" s="17"/>
      <c r="C331" s="29"/>
      <c r="D331" s="29"/>
      <c r="E331" s="104"/>
      <c r="F331" s="105"/>
      <c r="G331" s="105"/>
      <c r="L331" s="12"/>
      <c r="M331" s="12"/>
      <c r="N331" s="12"/>
      <c r="O331" s="12"/>
      <c r="P331" s="12"/>
      <c r="Q331" s="12"/>
      <c r="R331" s="12"/>
      <c r="S331" s="12"/>
      <c r="T331" s="12"/>
      <c r="U331" s="65"/>
      <c r="V331" s="12"/>
    </row>
    <row r="332" spans="1:22" s="19" customFormat="1">
      <c r="A332" s="12"/>
      <c r="B332" s="17"/>
      <c r="C332" s="29"/>
      <c r="D332" s="29"/>
      <c r="E332" s="104"/>
      <c r="F332" s="105"/>
      <c r="G332" s="105"/>
      <c r="L332" s="12"/>
      <c r="M332" s="12"/>
      <c r="N332" s="12"/>
      <c r="O332" s="12"/>
      <c r="P332" s="12"/>
      <c r="Q332" s="12"/>
      <c r="R332" s="12"/>
      <c r="S332" s="12"/>
      <c r="T332" s="12"/>
      <c r="U332" s="65"/>
      <c r="V332" s="12"/>
    </row>
    <row r="333" spans="1:22" s="19" customFormat="1">
      <c r="A333" s="12"/>
      <c r="B333" s="17"/>
      <c r="C333" s="29"/>
      <c r="D333" s="29"/>
      <c r="E333" s="104"/>
      <c r="F333" s="105"/>
      <c r="G333" s="105"/>
      <c r="L333" s="12"/>
      <c r="M333" s="12"/>
      <c r="N333" s="12"/>
      <c r="O333" s="12"/>
      <c r="P333" s="12"/>
      <c r="Q333" s="12"/>
      <c r="R333" s="12"/>
      <c r="S333" s="12"/>
      <c r="T333" s="12"/>
      <c r="U333" s="65"/>
      <c r="V333" s="12"/>
    </row>
    <row r="334" spans="1:22" s="19" customFormat="1">
      <c r="A334" s="12"/>
      <c r="B334" s="17"/>
      <c r="C334" s="29"/>
      <c r="D334" s="29"/>
      <c r="E334" s="104"/>
      <c r="F334" s="105"/>
      <c r="G334" s="105"/>
      <c r="L334" s="12"/>
      <c r="M334" s="12"/>
      <c r="N334" s="12"/>
      <c r="O334" s="12"/>
      <c r="P334" s="12"/>
      <c r="Q334" s="12"/>
      <c r="R334" s="12"/>
      <c r="S334" s="12"/>
      <c r="T334" s="12"/>
      <c r="U334" s="65"/>
      <c r="V334" s="12"/>
    </row>
    <row r="335" spans="1:22" s="19" customFormat="1">
      <c r="A335" s="12"/>
      <c r="B335" s="17"/>
      <c r="C335" s="29"/>
      <c r="D335" s="29"/>
      <c r="E335" s="104"/>
      <c r="F335" s="105"/>
      <c r="G335" s="105"/>
      <c r="L335" s="12"/>
      <c r="M335" s="12"/>
      <c r="N335" s="12"/>
      <c r="O335" s="12"/>
      <c r="P335" s="12"/>
      <c r="Q335" s="12"/>
      <c r="R335" s="12"/>
      <c r="S335" s="12"/>
      <c r="T335" s="12"/>
      <c r="U335" s="65"/>
      <c r="V335" s="12"/>
    </row>
    <row r="336" spans="1:22" s="19" customFormat="1">
      <c r="A336" s="12"/>
      <c r="B336" s="17"/>
      <c r="C336" s="29"/>
      <c r="D336" s="29"/>
      <c r="E336" s="104"/>
      <c r="F336" s="105"/>
      <c r="G336" s="105"/>
      <c r="L336" s="12"/>
      <c r="M336" s="12"/>
      <c r="N336" s="12"/>
      <c r="O336" s="12"/>
      <c r="P336" s="12"/>
      <c r="Q336" s="12"/>
      <c r="R336" s="12"/>
      <c r="S336" s="12"/>
      <c r="T336" s="12"/>
      <c r="U336" s="65"/>
      <c r="V336" s="12"/>
    </row>
    <row r="337" spans="1:22" s="19" customFormat="1">
      <c r="A337" s="12"/>
      <c r="B337" s="17"/>
      <c r="C337" s="29"/>
      <c r="D337" s="29"/>
      <c r="E337" s="104"/>
      <c r="F337" s="105"/>
      <c r="G337" s="105"/>
      <c r="L337" s="12"/>
      <c r="M337" s="12"/>
      <c r="N337" s="12"/>
      <c r="O337" s="12"/>
      <c r="P337" s="12"/>
      <c r="Q337" s="12"/>
      <c r="R337" s="12"/>
      <c r="S337" s="12"/>
      <c r="T337" s="12"/>
      <c r="U337" s="65"/>
      <c r="V337" s="12"/>
    </row>
    <row r="338" spans="1:22" s="19" customFormat="1">
      <c r="A338" s="12"/>
      <c r="B338" s="17"/>
      <c r="C338" s="29"/>
      <c r="D338" s="29"/>
      <c r="E338" s="104"/>
      <c r="F338" s="105"/>
      <c r="G338" s="105"/>
      <c r="L338" s="12"/>
      <c r="M338" s="12"/>
      <c r="N338" s="12"/>
      <c r="O338" s="12"/>
      <c r="P338" s="12"/>
      <c r="Q338" s="12"/>
      <c r="R338" s="12"/>
      <c r="S338" s="12"/>
      <c r="T338" s="12"/>
      <c r="U338" s="65"/>
      <c r="V338" s="12"/>
    </row>
    <row r="339" spans="1:22" s="19" customFormat="1">
      <c r="A339" s="12"/>
      <c r="B339" s="17"/>
      <c r="C339" s="29"/>
      <c r="D339" s="29"/>
      <c r="E339" s="104"/>
      <c r="F339" s="105"/>
      <c r="G339" s="105"/>
      <c r="L339" s="12"/>
      <c r="M339" s="12"/>
      <c r="N339" s="12"/>
      <c r="O339" s="12"/>
      <c r="P339" s="12"/>
      <c r="Q339" s="12"/>
      <c r="R339" s="12"/>
      <c r="S339" s="12"/>
      <c r="T339" s="12"/>
      <c r="U339" s="65"/>
      <c r="V339" s="12"/>
    </row>
    <row r="340" spans="1:22" s="19" customFormat="1">
      <c r="A340" s="12"/>
      <c r="B340" s="17"/>
      <c r="C340" s="29"/>
      <c r="D340" s="29"/>
      <c r="E340" s="104"/>
      <c r="F340" s="105"/>
      <c r="G340" s="105"/>
      <c r="L340" s="12"/>
      <c r="M340" s="12"/>
      <c r="N340" s="12"/>
      <c r="O340" s="12"/>
      <c r="P340" s="12"/>
      <c r="Q340" s="12"/>
      <c r="R340" s="12"/>
      <c r="S340" s="12"/>
      <c r="T340" s="12"/>
      <c r="U340" s="65"/>
      <c r="V340" s="12"/>
    </row>
    <row r="341" spans="1:22" s="19" customFormat="1">
      <c r="A341" s="12"/>
      <c r="B341" s="17"/>
      <c r="C341" s="29"/>
      <c r="D341" s="29"/>
      <c r="E341" s="104"/>
      <c r="F341" s="105"/>
      <c r="G341" s="105"/>
      <c r="L341" s="12"/>
      <c r="M341" s="12"/>
      <c r="N341" s="12"/>
      <c r="O341" s="12"/>
      <c r="P341" s="12"/>
      <c r="Q341" s="12"/>
      <c r="R341" s="12"/>
      <c r="S341" s="12"/>
      <c r="T341" s="12"/>
      <c r="U341" s="65"/>
      <c r="V341" s="12"/>
    </row>
    <row r="342" spans="1:22" s="19" customFormat="1">
      <c r="A342" s="12"/>
      <c r="B342" s="17"/>
      <c r="C342" s="29"/>
      <c r="D342" s="29"/>
      <c r="E342" s="104"/>
      <c r="F342" s="105"/>
      <c r="G342" s="105"/>
      <c r="L342" s="12"/>
      <c r="M342" s="12"/>
      <c r="N342" s="12"/>
      <c r="O342" s="12"/>
      <c r="P342" s="12"/>
      <c r="Q342" s="12"/>
      <c r="R342" s="12"/>
      <c r="S342" s="12"/>
      <c r="T342" s="12"/>
      <c r="U342" s="65"/>
      <c r="V342" s="12"/>
    </row>
    <row r="343" spans="1:22" s="19" customFormat="1">
      <c r="A343" s="12"/>
      <c r="B343" s="17"/>
      <c r="C343" s="29"/>
      <c r="D343" s="29"/>
      <c r="E343" s="104"/>
      <c r="F343" s="105"/>
      <c r="G343" s="105"/>
      <c r="L343" s="12"/>
      <c r="M343" s="12"/>
      <c r="N343" s="12"/>
      <c r="O343" s="12"/>
      <c r="P343" s="12"/>
      <c r="Q343" s="12"/>
      <c r="R343" s="12"/>
      <c r="S343" s="12"/>
      <c r="T343" s="12"/>
      <c r="U343" s="65"/>
      <c r="V343" s="12"/>
    </row>
    <row r="344" spans="1:22" s="19" customFormat="1">
      <c r="A344" s="12"/>
      <c r="B344" s="17"/>
      <c r="C344" s="29"/>
      <c r="D344" s="29"/>
      <c r="E344" s="104"/>
      <c r="F344" s="105"/>
      <c r="G344" s="105"/>
      <c r="L344" s="12"/>
      <c r="M344" s="12"/>
      <c r="N344" s="12"/>
      <c r="O344" s="12"/>
      <c r="P344" s="12"/>
      <c r="Q344" s="12"/>
      <c r="R344" s="12"/>
      <c r="S344" s="12"/>
      <c r="T344" s="12"/>
      <c r="U344" s="65"/>
      <c r="V344" s="12"/>
    </row>
    <row r="345" spans="1:22" s="19" customFormat="1">
      <c r="A345" s="12"/>
      <c r="B345" s="17"/>
      <c r="C345" s="29"/>
      <c r="D345" s="29"/>
      <c r="E345" s="104"/>
      <c r="F345" s="105"/>
      <c r="G345" s="105"/>
      <c r="L345" s="12"/>
      <c r="M345" s="12"/>
      <c r="N345" s="12"/>
      <c r="O345" s="12"/>
      <c r="P345" s="12"/>
      <c r="Q345" s="12"/>
      <c r="R345" s="12"/>
      <c r="S345" s="12"/>
      <c r="T345" s="12"/>
      <c r="U345" s="65"/>
      <c r="V345" s="12"/>
    </row>
    <row r="346" spans="1:22" s="19" customFormat="1">
      <c r="A346" s="12"/>
      <c r="B346" s="17"/>
      <c r="C346" s="29"/>
      <c r="D346" s="29"/>
      <c r="E346" s="104"/>
      <c r="F346" s="105"/>
      <c r="G346" s="105"/>
      <c r="L346" s="12"/>
      <c r="M346" s="12"/>
      <c r="N346" s="12"/>
      <c r="O346" s="12"/>
      <c r="P346" s="12"/>
      <c r="Q346" s="12"/>
      <c r="R346" s="12"/>
      <c r="S346" s="12"/>
      <c r="T346" s="12"/>
      <c r="U346" s="65"/>
      <c r="V346" s="12"/>
    </row>
    <row r="347" spans="1:22" s="19" customFormat="1">
      <c r="A347" s="12"/>
      <c r="B347" s="17"/>
      <c r="C347" s="29"/>
      <c r="D347" s="29"/>
      <c r="E347" s="104"/>
      <c r="F347" s="105"/>
      <c r="G347" s="105"/>
      <c r="L347" s="12"/>
      <c r="M347" s="12"/>
      <c r="N347" s="12"/>
      <c r="O347" s="12"/>
      <c r="P347" s="12"/>
      <c r="Q347" s="12"/>
      <c r="R347" s="12"/>
      <c r="S347" s="12"/>
      <c r="T347" s="12"/>
      <c r="U347" s="65"/>
      <c r="V347" s="12"/>
    </row>
    <row r="348" spans="1:22" s="19" customFormat="1">
      <c r="A348" s="12"/>
      <c r="B348" s="17"/>
      <c r="C348" s="29"/>
      <c r="D348" s="29"/>
      <c r="E348" s="104"/>
      <c r="F348" s="105"/>
      <c r="G348" s="105"/>
      <c r="L348" s="12"/>
      <c r="M348" s="12"/>
      <c r="N348" s="12"/>
      <c r="O348" s="12"/>
      <c r="P348" s="12"/>
      <c r="Q348" s="12"/>
      <c r="R348" s="12"/>
      <c r="S348" s="12"/>
      <c r="T348" s="12"/>
      <c r="U348" s="65"/>
      <c r="V348" s="12"/>
    </row>
    <row r="349" spans="1:22" s="19" customFormat="1">
      <c r="A349" s="12"/>
      <c r="B349" s="17"/>
      <c r="C349" s="29"/>
      <c r="D349" s="29"/>
      <c r="E349" s="104"/>
      <c r="F349" s="105"/>
      <c r="G349" s="105"/>
      <c r="L349" s="12"/>
      <c r="M349" s="12"/>
      <c r="N349" s="12"/>
      <c r="O349" s="12"/>
      <c r="P349" s="12"/>
      <c r="Q349" s="12"/>
      <c r="R349" s="12"/>
      <c r="S349" s="12"/>
      <c r="T349" s="12"/>
      <c r="U349" s="65"/>
      <c r="V349" s="12"/>
    </row>
    <row r="350" spans="1:22" s="19" customFormat="1">
      <c r="A350" s="12"/>
      <c r="B350" s="17"/>
      <c r="C350" s="29"/>
      <c r="D350" s="29"/>
      <c r="E350" s="104"/>
      <c r="F350" s="105"/>
      <c r="G350" s="105"/>
      <c r="L350" s="12"/>
      <c r="M350" s="12"/>
      <c r="N350" s="12"/>
      <c r="O350" s="12"/>
      <c r="P350" s="12"/>
      <c r="Q350" s="12"/>
      <c r="R350" s="12"/>
      <c r="S350" s="12"/>
      <c r="T350" s="12"/>
      <c r="U350" s="65"/>
      <c r="V350" s="12"/>
    </row>
    <row r="351" spans="1:22" s="19" customFormat="1">
      <c r="A351" s="12"/>
      <c r="B351" s="17"/>
      <c r="C351" s="29"/>
      <c r="D351" s="29"/>
      <c r="E351" s="104"/>
      <c r="F351" s="105"/>
      <c r="G351" s="105"/>
      <c r="L351" s="12"/>
      <c r="M351" s="12"/>
      <c r="N351" s="12"/>
      <c r="O351" s="12"/>
      <c r="P351" s="12"/>
      <c r="Q351" s="12"/>
      <c r="R351" s="12"/>
      <c r="S351" s="12"/>
      <c r="T351" s="12"/>
      <c r="U351" s="65"/>
      <c r="V351" s="12"/>
    </row>
    <row r="352" spans="1:22" s="19" customFormat="1">
      <c r="A352" s="12"/>
      <c r="B352" s="17"/>
      <c r="C352" s="29"/>
      <c r="D352" s="29"/>
      <c r="E352" s="104"/>
      <c r="F352" s="105"/>
      <c r="G352" s="105"/>
      <c r="L352" s="12"/>
      <c r="M352" s="12"/>
      <c r="N352" s="12"/>
      <c r="O352" s="12"/>
      <c r="P352" s="12"/>
      <c r="Q352" s="12"/>
      <c r="R352" s="12"/>
      <c r="S352" s="12"/>
      <c r="T352" s="12"/>
      <c r="U352" s="65"/>
      <c r="V352" s="12"/>
    </row>
    <row r="353" spans="1:22" s="19" customFormat="1">
      <c r="A353" s="12"/>
      <c r="B353" s="17"/>
      <c r="C353" s="29"/>
      <c r="D353" s="29"/>
      <c r="E353" s="104"/>
      <c r="F353" s="105"/>
      <c r="G353" s="105"/>
      <c r="L353" s="12"/>
      <c r="M353" s="12"/>
      <c r="N353" s="12"/>
      <c r="O353" s="12"/>
      <c r="P353" s="12"/>
      <c r="Q353" s="12"/>
      <c r="R353" s="12"/>
      <c r="S353" s="12"/>
      <c r="T353" s="12"/>
      <c r="U353" s="65"/>
      <c r="V353" s="12"/>
    </row>
    <row r="354" spans="1:22" s="19" customFormat="1">
      <c r="A354" s="12"/>
      <c r="B354" s="17"/>
      <c r="C354" s="29"/>
      <c r="D354" s="29"/>
      <c r="E354" s="104"/>
      <c r="F354" s="105"/>
      <c r="G354" s="105"/>
      <c r="L354" s="12"/>
      <c r="M354" s="12"/>
      <c r="N354" s="12"/>
      <c r="O354" s="12"/>
      <c r="P354" s="12"/>
      <c r="Q354" s="12"/>
      <c r="R354" s="12"/>
      <c r="S354" s="12"/>
      <c r="T354" s="12"/>
      <c r="U354" s="65"/>
      <c r="V354" s="12"/>
    </row>
    <row r="355" spans="1:22" s="19" customFormat="1">
      <c r="A355" s="12"/>
      <c r="B355" s="17"/>
      <c r="C355" s="29"/>
      <c r="D355" s="29"/>
      <c r="E355" s="104"/>
      <c r="F355" s="105"/>
      <c r="G355" s="105"/>
      <c r="L355" s="12"/>
      <c r="M355" s="12"/>
      <c r="N355" s="12"/>
      <c r="O355" s="12"/>
      <c r="P355" s="12"/>
      <c r="Q355" s="12"/>
      <c r="R355" s="12"/>
      <c r="S355" s="12"/>
      <c r="T355" s="12"/>
      <c r="U355" s="65"/>
      <c r="V355" s="12"/>
    </row>
    <row r="356" spans="1:22" s="19" customFormat="1">
      <c r="A356" s="12"/>
      <c r="B356" s="17"/>
      <c r="C356" s="29"/>
      <c r="D356" s="29"/>
      <c r="E356" s="104"/>
      <c r="F356" s="105"/>
      <c r="G356" s="105"/>
      <c r="L356" s="12"/>
      <c r="M356" s="12"/>
      <c r="N356" s="12"/>
      <c r="O356" s="12"/>
      <c r="P356" s="12"/>
      <c r="Q356" s="12"/>
      <c r="R356" s="12"/>
      <c r="S356" s="12"/>
      <c r="T356" s="12"/>
      <c r="U356" s="65"/>
      <c r="V356" s="12"/>
    </row>
    <row r="357" spans="1:22" s="19" customFormat="1">
      <c r="A357" s="12"/>
      <c r="B357" s="17"/>
      <c r="C357" s="29"/>
      <c r="D357" s="29"/>
      <c r="E357" s="104"/>
      <c r="F357" s="105"/>
      <c r="G357" s="105"/>
      <c r="L357" s="12"/>
      <c r="M357" s="12"/>
      <c r="N357" s="12"/>
      <c r="O357" s="12"/>
      <c r="P357" s="12"/>
      <c r="Q357" s="12"/>
      <c r="R357" s="12"/>
      <c r="S357" s="12"/>
      <c r="T357" s="12"/>
      <c r="U357" s="65"/>
      <c r="V357" s="12"/>
    </row>
    <row r="358" spans="1:22" s="19" customFormat="1">
      <c r="A358" s="12"/>
      <c r="B358" s="17"/>
      <c r="C358" s="29"/>
      <c r="D358" s="29"/>
      <c r="E358" s="104"/>
      <c r="F358" s="105"/>
      <c r="G358" s="105"/>
      <c r="L358" s="12"/>
      <c r="M358" s="12"/>
      <c r="N358" s="12"/>
      <c r="O358" s="12"/>
      <c r="P358" s="12"/>
      <c r="Q358" s="12"/>
      <c r="R358" s="12"/>
      <c r="S358" s="12"/>
      <c r="T358" s="12"/>
      <c r="U358" s="65"/>
      <c r="V358" s="12"/>
    </row>
    <row r="359" spans="1:22" s="19" customFormat="1">
      <c r="A359" s="12"/>
      <c r="B359" s="17"/>
      <c r="C359" s="29"/>
      <c r="D359" s="29"/>
      <c r="E359" s="104"/>
      <c r="F359" s="105"/>
      <c r="G359" s="105"/>
      <c r="L359" s="12"/>
      <c r="M359" s="12"/>
      <c r="N359" s="12"/>
      <c r="O359" s="12"/>
      <c r="P359" s="12"/>
      <c r="Q359" s="12"/>
      <c r="R359" s="12"/>
      <c r="S359" s="12"/>
      <c r="T359" s="12"/>
      <c r="U359" s="65"/>
      <c r="V359" s="12"/>
    </row>
    <row r="360" spans="1:22" s="19" customFormat="1">
      <c r="A360" s="12"/>
      <c r="B360" s="17"/>
      <c r="C360" s="29"/>
      <c r="D360" s="29"/>
      <c r="E360" s="104"/>
      <c r="F360" s="105"/>
      <c r="G360" s="105"/>
      <c r="L360" s="12"/>
      <c r="M360" s="12"/>
      <c r="N360" s="12"/>
      <c r="O360" s="12"/>
      <c r="P360" s="12"/>
      <c r="Q360" s="12"/>
      <c r="R360" s="12"/>
      <c r="S360" s="12"/>
      <c r="T360" s="12"/>
      <c r="U360" s="65"/>
      <c r="V360" s="12"/>
    </row>
    <row r="361" spans="1:22" s="19" customFormat="1">
      <c r="A361" s="12"/>
      <c r="B361" s="17"/>
      <c r="C361" s="29"/>
      <c r="D361" s="29"/>
      <c r="E361" s="104"/>
      <c r="F361" s="105"/>
      <c r="G361" s="105"/>
      <c r="L361" s="12"/>
      <c r="M361" s="12"/>
      <c r="N361" s="12"/>
      <c r="O361" s="12"/>
      <c r="P361" s="12"/>
      <c r="Q361" s="12"/>
      <c r="R361" s="12"/>
      <c r="S361" s="12"/>
      <c r="T361" s="12"/>
      <c r="U361" s="65"/>
      <c r="V361" s="12"/>
    </row>
    <row r="362" spans="1:22" s="19" customFormat="1">
      <c r="A362" s="12"/>
      <c r="B362" s="17"/>
      <c r="C362" s="29"/>
      <c r="D362" s="29"/>
      <c r="E362" s="104"/>
      <c r="F362" s="105"/>
      <c r="G362" s="105"/>
      <c r="L362" s="12"/>
      <c r="M362" s="12"/>
      <c r="N362" s="12"/>
      <c r="O362" s="12"/>
      <c r="P362" s="12"/>
      <c r="Q362" s="12"/>
      <c r="R362" s="12"/>
      <c r="S362" s="12"/>
      <c r="T362" s="12"/>
      <c r="U362" s="65"/>
      <c r="V362" s="12"/>
    </row>
    <row r="363" spans="1:22" s="19" customFormat="1">
      <c r="A363" s="12"/>
      <c r="B363" s="17"/>
      <c r="C363" s="29"/>
      <c r="D363" s="29"/>
      <c r="E363" s="104"/>
      <c r="F363" s="105"/>
      <c r="G363" s="105"/>
      <c r="L363" s="12"/>
      <c r="M363" s="12"/>
      <c r="N363" s="12"/>
      <c r="O363" s="12"/>
      <c r="P363" s="12"/>
      <c r="Q363" s="12"/>
      <c r="R363" s="12"/>
      <c r="S363" s="12"/>
      <c r="T363" s="12"/>
      <c r="U363" s="65"/>
      <c r="V363" s="12"/>
    </row>
    <row r="364" spans="1:22" s="19" customFormat="1">
      <c r="A364" s="12"/>
      <c r="B364" s="17"/>
      <c r="C364" s="29"/>
      <c r="D364" s="29"/>
      <c r="E364" s="104"/>
      <c r="F364" s="105"/>
      <c r="G364" s="105"/>
      <c r="L364" s="12"/>
      <c r="M364" s="12"/>
      <c r="N364" s="12"/>
      <c r="O364" s="12"/>
      <c r="P364" s="12"/>
      <c r="Q364" s="12"/>
      <c r="R364" s="12"/>
      <c r="S364" s="12"/>
      <c r="T364" s="12"/>
      <c r="U364" s="65"/>
      <c r="V364" s="12"/>
    </row>
    <row r="365" spans="1:22" s="19" customFormat="1">
      <c r="A365" s="12"/>
      <c r="B365" s="17"/>
      <c r="C365" s="29"/>
      <c r="D365" s="29"/>
      <c r="E365" s="104"/>
      <c r="F365" s="105"/>
      <c r="G365" s="105"/>
      <c r="L365" s="12"/>
      <c r="M365" s="12"/>
      <c r="N365" s="12"/>
      <c r="O365" s="12"/>
      <c r="P365" s="12"/>
      <c r="Q365" s="12"/>
      <c r="R365" s="12"/>
      <c r="S365" s="12"/>
      <c r="T365" s="12"/>
      <c r="U365" s="65"/>
      <c r="V365" s="12"/>
    </row>
    <row r="366" spans="1:22" s="19" customFormat="1">
      <c r="A366" s="12"/>
      <c r="B366" s="17"/>
      <c r="C366" s="29"/>
      <c r="D366" s="29"/>
      <c r="E366" s="104"/>
      <c r="F366" s="105"/>
      <c r="G366" s="105"/>
      <c r="L366" s="12"/>
      <c r="M366" s="12"/>
      <c r="N366" s="12"/>
      <c r="O366" s="12"/>
      <c r="P366" s="12"/>
      <c r="Q366" s="12"/>
      <c r="R366" s="12"/>
      <c r="S366" s="12"/>
      <c r="T366" s="12"/>
      <c r="U366" s="65"/>
      <c r="V366" s="12"/>
    </row>
    <row r="367" spans="1:22" s="19" customFormat="1">
      <c r="A367" s="12"/>
      <c r="B367" s="17"/>
      <c r="C367" s="29"/>
      <c r="D367" s="29"/>
      <c r="E367" s="104"/>
      <c r="F367" s="105"/>
      <c r="G367" s="105"/>
      <c r="L367" s="12"/>
      <c r="M367" s="12"/>
      <c r="N367" s="12"/>
      <c r="O367" s="12"/>
      <c r="P367" s="12"/>
      <c r="Q367" s="12"/>
      <c r="R367" s="12"/>
      <c r="S367" s="12"/>
      <c r="T367" s="12"/>
      <c r="U367" s="65"/>
      <c r="V367" s="12"/>
    </row>
    <row r="368" spans="1:22" s="19" customFormat="1">
      <c r="A368" s="12"/>
      <c r="B368" s="17"/>
      <c r="C368" s="29"/>
      <c r="D368" s="29"/>
      <c r="E368" s="104"/>
      <c r="F368" s="105"/>
      <c r="G368" s="105"/>
      <c r="L368" s="12"/>
      <c r="M368" s="12"/>
      <c r="N368" s="12"/>
      <c r="O368" s="12"/>
      <c r="P368" s="12"/>
      <c r="Q368" s="12"/>
      <c r="R368" s="12"/>
      <c r="S368" s="12"/>
      <c r="T368" s="12"/>
      <c r="U368" s="65"/>
      <c r="V368" s="12"/>
    </row>
    <row r="369" spans="1:22" s="19" customFormat="1">
      <c r="A369" s="12"/>
      <c r="B369" s="17"/>
      <c r="C369" s="29"/>
      <c r="D369" s="29"/>
      <c r="E369" s="104"/>
      <c r="F369" s="105"/>
      <c r="G369" s="105"/>
      <c r="L369" s="12"/>
      <c r="M369" s="12"/>
      <c r="N369" s="12"/>
      <c r="O369" s="12"/>
      <c r="P369" s="12"/>
      <c r="Q369" s="12"/>
      <c r="R369" s="12"/>
      <c r="S369" s="12"/>
      <c r="T369" s="12"/>
      <c r="U369" s="65"/>
      <c r="V369" s="12"/>
    </row>
    <row r="370" spans="1:22" s="19" customFormat="1">
      <c r="A370" s="12"/>
      <c r="B370" s="17"/>
      <c r="C370" s="29"/>
      <c r="D370" s="29"/>
      <c r="E370" s="104"/>
      <c r="F370" s="105"/>
      <c r="G370" s="105"/>
      <c r="L370" s="12"/>
      <c r="M370" s="12"/>
      <c r="N370" s="12"/>
      <c r="O370" s="12"/>
      <c r="P370" s="12"/>
      <c r="Q370" s="12"/>
      <c r="R370" s="12"/>
      <c r="S370" s="12"/>
      <c r="T370" s="12"/>
      <c r="U370" s="65"/>
      <c r="V370" s="12"/>
    </row>
    <row r="371" spans="1:22" s="19" customFormat="1">
      <c r="A371" s="12"/>
      <c r="B371" s="17"/>
      <c r="C371" s="29"/>
      <c r="D371" s="29"/>
      <c r="E371" s="104"/>
      <c r="F371" s="105"/>
      <c r="G371" s="105"/>
      <c r="L371" s="12"/>
      <c r="M371" s="12"/>
      <c r="N371" s="12"/>
      <c r="O371" s="12"/>
      <c r="P371" s="12"/>
      <c r="Q371" s="12"/>
      <c r="R371" s="12"/>
      <c r="S371" s="12"/>
      <c r="T371" s="12"/>
      <c r="U371" s="65"/>
      <c r="V371" s="12"/>
    </row>
    <row r="372" spans="1:22" s="19" customFormat="1">
      <c r="A372" s="12"/>
      <c r="B372" s="17"/>
      <c r="C372" s="29"/>
      <c r="D372" s="29"/>
      <c r="E372" s="104"/>
      <c r="F372" s="105"/>
      <c r="G372" s="105"/>
      <c r="L372" s="12"/>
      <c r="M372" s="12"/>
      <c r="N372" s="12"/>
      <c r="O372" s="12"/>
      <c r="P372" s="12"/>
      <c r="Q372" s="12"/>
      <c r="R372" s="12"/>
      <c r="S372" s="12"/>
      <c r="T372" s="12"/>
      <c r="U372" s="65"/>
      <c r="V372" s="12"/>
    </row>
    <row r="373" spans="1:22" s="19" customFormat="1">
      <c r="A373" s="12"/>
      <c r="B373" s="17"/>
      <c r="C373" s="29"/>
      <c r="D373" s="29"/>
      <c r="E373" s="104"/>
      <c r="F373" s="105"/>
      <c r="G373" s="105"/>
      <c r="L373" s="12"/>
      <c r="M373" s="12"/>
      <c r="N373" s="12"/>
      <c r="O373" s="12"/>
      <c r="P373" s="12"/>
      <c r="Q373" s="12"/>
      <c r="R373" s="12"/>
      <c r="S373" s="12"/>
      <c r="T373" s="12"/>
      <c r="U373" s="65"/>
      <c r="V373" s="12"/>
    </row>
    <row r="374" spans="1:22" s="19" customFormat="1">
      <c r="A374" s="12"/>
      <c r="B374" s="17"/>
      <c r="C374" s="29"/>
      <c r="D374" s="29"/>
      <c r="E374" s="104"/>
      <c r="F374" s="105"/>
      <c r="G374" s="105"/>
      <c r="L374" s="12"/>
      <c r="M374" s="12"/>
      <c r="N374" s="12"/>
      <c r="O374" s="12"/>
      <c r="P374" s="12"/>
      <c r="Q374" s="12"/>
      <c r="R374" s="12"/>
      <c r="S374" s="12"/>
      <c r="T374" s="12"/>
      <c r="U374" s="65"/>
      <c r="V374" s="12"/>
    </row>
    <row r="375" spans="1:22" s="19" customFormat="1">
      <c r="A375" s="12"/>
      <c r="B375" s="17"/>
      <c r="C375" s="29"/>
      <c r="D375" s="29"/>
      <c r="E375" s="104"/>
      <c r="F375" s="105"/>
      <c r="G375" s="105"/>
      <c r="L375" s="12"/>
      <c r="M375" s="12"/>
      <c r="N375" s="12"/>
      <c r="O375" s="12"/>
      <c r="P375" s="12"/>
      <c r="Q375" s="12"/>
      <c r="R375" s="12"/>
      <c r="S375" s="12"/>
      <c r="T375" s="12"/>
      <c r="U375" s="65"/>
      <c r="V375" s="12"/>
    </row>
    <row r="376" spans="1:22" s="19" customFormat="1">
      <c r="A376" s="12"/>
      <c r="B376" s="17"/>
      <c r="C376" s="29"/>
      <c r="D376" s="29"/>
      <c r="E376" s="104"/>
      <c r="F376" s="105"/>
      <c r="G376" s="105"/>
      <c r="L376" s="12"/>
      <c r="M376" s="12"/>
      <c r="N376" s="12"/>
      <c r="O376" s="12"/>
      <c r="P376" s="12"/>
      <c r="Q376" s="12"/>
      <c r="R376" s="12"/>
      <c r="S376" s="12"/>
      <c r="T376" s="12"/>
      <c r="U376" s="65"/>
      <c r="V376" s="12"/>
    </row>
    <row r="377" spans="1:22" s="19" customFormat="1">
      <c r="A377" s="12"/>
      <c r="B377" s="17"/>
      <c r="C377" s="29"/>
      <c r="D377" s="29"/>
      <c r="E377" s="104"/>
      <c r="F377" s="105"/>
      <c r="G377" s="105"/>
      <c r="L377" s="12"/>
      <c r="M377" s="12"/>
      <c r="N377" s="12"/>
      <c r="O377" s="12"/>
      <c r="P377" s="12"/>
      <c r="Q377" s="12"/>
      <c r="R377" s="12"/>
      <c r="S377" s="12"/>
      <c r="T377" s="12"/>
      <c r="U377" s="65"/>
      <c r="V377" s="12"/>
    </row>
    <row r="378" spans="1:22" s="19" customFormat="1">
      <c r="A378" s="12"/>
      <c r="B378" s="17"/>
      <c r="C378" s="29"/>
      <c r="D378" s="29"/>
      <c r="E378" s="104"/>
      <c r="F378" s="105"/>
      <c r="G378" s="105"/>
      <c r="L378" s="12"/>
      <c r="M378" s="12"/>
      <c r="N378" s="12"/>
      <c r="O378" s="12"/>
      <c r="P378" s="12"/>
      <c r="Q378" s="12"/>
      <c r="R378" s="12"/>
      <c r="S378" s="12"/>
      <c r="T378" s="12"/>
      <c r="U378" s="65"/>
      <c r="V378" s="12"/>
    </row>
    <row r="379" spans="1:22" s="19" customFormat="1">
      <c r="A379" s="12"/>
      <c r="B379" s="17"/>
      <c r="C379" s="29"/>
      <c r="D379" s="29"/>
      <c r="E379" s="104"/>
      <c r="F379" s="105"/>
      <c r="G379" s="105"/>
      <c r="L379" s="12"/>
      <c r="M379" s="12"/>
      <c r="N379" s="12"/>
      <c r="O379" s="12"/>
      <c r="P379" s="12"/>
      <c r="Q379" s="12"/>
      <c r="R379" s="12"/>
      <c r="S379" s="12"/>
      <c r="T379" s="12"/>
      <c r="U379" s="65"/>
      <c r="V379" s="12"/>
    </row>
    <row r="380" spans="1:22" s="19" customFormat="1">
      <c r="A380" s="12"/>
      <c r="B380" s="17"/>
      <c r="C380" s="29"/>
      <c r="D380" s="29"/>
      <c r="E380" s="104"/>
      <c r="F380" s="105"/>
      <c r="G380" s="105"/>
      <c r="L380" s="12"/>
      <c r="M380" s="12"/>
      <c r="N380" s="12"/>
      <c r="O380" s="12"/>
      <c r="P380" s="12"/>
      <c r="Q380" s="12"/>
      <c r="R380" s="12"/>
      <c r="S380" s="12"/>
      <c r="T380" s="12"/>
      <c r="U380" s="65"/>
      <c r="V380" s="12"/>
    </row>
    <row r="381" spans="1:22" s="19" customFormat="1">
      <c r="A381" s="12"/>
      <c r="B381" s="17"/>
      <c r="C381" s="29"/>
      <c r="D381" s="29"/>
      <c r="E381" s="104"/>
      <c r="F381" s="105"/>
      <c r="G381" s="105"/>
      <c r="L381" s="12"/>
      <c r="M381" s="12"/>
      <c r="N381" s="12"/>
      <c r="O381" s="12"/>
      <c r="P381" s="12"/>
      <c r="Q381" s="12"/>
      <c r="R381" s="12"/>
      <c r="S381" s="12"/>
      <c r="T381" s="12"/>
      <c r="U381" s="65"/>
      <c r="V381" s="12"/>
    </row>
    <row r="382" spans="1:22" s="19" customFormat="1">
      <c r="A382" s="12"/>
      <c r="B382" s="17"/>
      <c r="C382" s="29"/>
      <c r="D382" s="29"/>
      <c r="E382" s="104"/>
      <c r="F382" s="105"/>
      <c r="G382" s="105"/>
      <c r="L382" s="12"/>
      <c r="M382" s="12"/>
      <c r="N382" s="12"/>
      <c r="O382" s="12"/>
      <c r="P382" s="12"/>
      <c r="Q382" s="12"/>
      <c r="R382" s="12"/>
      <c r="S382" s="12"/>
      <c r="T382" s="12"/>
      <c r="U382" s="65"/>
      <c r="V382" s="12"/>
    </row>
    <row r="383" spans="1:22" s="19" customFormat="1">
      <c r="A383" s="12"/>
      <c r="B383" s="17"/>
      <c r="C383" s="29"/>
      <c r="D383" s="29"/>
      <c r="E383" s="104"/>
      <c r="F383" s="105"/>
      <c r="G383" s="105"/>
      <c r="L383" s="12"/>
      <c r="M383" s="12"/>
      <c r="N383" s="12"/>
      <c r="O383" s="12"/>
      <c r="P383" s="12"/>
      <c r="Q383" s="12"/>
      <c r="R383" s="12"/>
      <c r="S383" s="12"/>
      <c r="T383" s="12"/>
      <c r="U383" s="65"/>
      <c r="V383" s="12"/>
    </row>
    <row r="384" spans="1:22" s="19" customFormat="1">
      <c r="A384" s="12"/>
      <c r="B384" s="17"/>
      <c r="C384" s="29"/>
      <c r="D384" s="29"/>
      <c r="E384" s="104"/>
      <c r="F384" s="105"/>
      <c r="G384" s="105"/>
      <c r="L384" s="12"/>
      <c r="M384" s="12"/>
      <c r="N384" s="12"/>
      <c r="O384" s="12"/>
      <c r="P384" s="12"/>
      <c r="Q384" s="12"/>
      <c r="R384" s="12"/>
      <c r="S384" s="12"/>
      <c r="T384" s="12"/>
      <c r="U384" s="65"/>
      <c r="V384" s="12"/>
    </row>
    <row r="385" spans="1:22" s="19" customFormat="1">
      <c r="A385" s="12"/>
      <c r="B385" s="17"/>
      <c r="C385" s="29"/>
      <c r="D385" s="29"/>
      <c r="E385" s="104"/>
      <c r="F385" s="105"/>
      <c r="G385" s="105"/>
      <c r="L385" s="12"/>
      <c r="M385" s="12"/>
      <c r="N385" s="12"/>
      <c r="O385" s="12"/>
      <c r="P385" s="12"/>
      <c r="Q385" s="12"/>
      <c r="R385" s="12"/>
      <c r="S385" s="12"/>
      <c r="T385" s="12"/>
      <c r="U385" s="65"/>
      <c r="V385" s="12"/>
    </row>
    <row r="386" spans="1:22" s="19" customFormat="1">
      <c r="A386" s="12"/>
      <c r="B386" s="17"/>
      <c r="C386" s="29"/>
      <c r="D386" s="29"/>
      <c r="E386" s="104"/>
      <c r="F386" s="105"/>
      <c r="G386" s="105"/>
      <c r="L386" s="12"/>
      <c r="M386" s="12"/>
      <c r="N386" s="12"/>
      <c r="O386" s="12"/>
      <c r="P386" s="12"/>
      <c r="Q386" s="12"/>
      <c r="R386" s="12"/>
      <c r="S386" s="12"/>
      <c r="T386" s="12"/>
      <c r="U386" s="65"/>
      <c r="V386" s="12"/>
    </row>
    <row r="387" spans="1:22" s="19" customFormat="1">
      <c r="A387" s="12"/>
      <c r="B387" s="17"/>
      <c r="C387" s="29"/>
      <c r="D387" s="29"/>
      <c r="E387" s="104"/>
      <c r="F387" s="105"/>
      <c r="G387" s="105"/>
      <c r="L387" s="12"/>
      <c r="M387" s="12"/>
      <c r="N387" s="12"/>
      <c r="O387" s="12"/>
      <c r="P387" s="12"/>
      <c r="Q387" s="12"/>
      <c r="R387" s="12"/>
      <c r="S387" s="12"/>
      <c r="T387" s="12"/>
      <c r="U387" s="65"/>
      <c r="V387" s="12"/>
    </row>
    <row r="388" spans="1:22" s="19" customFormat="1">
      <c r="A388" s="12"/>
      <c r="B388" s="17"/>
      <c r="C388" s="29"/>
      <c r="D388" s="29"/>
      <c r="E388" s="104"/>
      <c r="F388" s="105"/>
      <c r="G388" s="105"/>
      <c r="L388" s="12"/>
      <c r="M388" s="12"/>
      <c r="N388" s="12"/>
      <c r="O388" s="12"/>
      <c r="P388" s="12"/>
      <c r="Q388" s="12"/>
      <c r="R388" s="12"/>
      <c r="S388" s="12"/>
      <c r="T388" s="12"/>
      <c r="U388" s="65"/>
      <c r="V388" s="12"/>
    </row>
    <row r="389" spans="1:22" s="19" customFormat="1">
      <c r="A389" s="12"/>
      <c r="B389" s="17"/>
      <c r="C389" s="29"/>
      <c r="D389" s="29"/>
      <c r="E389" s="104"/>
      <c r="F389" s="105"/>
      <c r="G389" s="105"/>
      <c r="L389" s="12"/>
      <c r="M389" s="12"/>
      <c r="N389" s="12"/>
      <c r="O389" s="12"/>
      <c r="P389" s="12"/>
      <c r="Q389" s="12"/>
      <c r="R389" s="12"/>
      <c r="S389" s="12"/>
      <c r="T389" s="12"/>
      <c r="U389" s="65"/>
      <c r="V389" s="12"/>
    </row>
    <row r="390" spans="1:22" s="19" customFormat="1">
      <c r="A390" s="12"/>
      <c r="B390" s="17"/>
      <c r="C390" s="29"/>
      <c r="D390" s="29"/>
      <c r="E390" s="104"/>
      <c r="F390" s="105"/>
      <c r="G390" s="105"/>
      <c r="L390" s="12"/>
      <c r="M390" s="12"/>
      <c r="N390" s="12"/>
      <c r="O390" s="12"/>
      <c r="P390" s="12"/>
      <c r="Q390" s="12"/>
      <c r="R390" s="12"/>
      <c r="S390" s="12"/>
      <c r="T390" s="12"/>
      <c r="U390" s="65"/>
      <c r="V390" s="12"/>
    </row>
    <row r="391" spans="1:22" s="19" customFormat="1">
      <c r="A391" s="12"/>
      <c r="B391" s="17"/>
      <c r="C391" s="29"/>
      <c r="D391" s="29"/>
      <c r="E391" s="104"/>
      <c r="F391" s="105"/>
      <c r="G391" s="105"/>
      <c r="L391" s="12"/>
      <c r="M391" s="12"/>
      <c r="N391" s="12"/>
      <c r="O391" s="12"/>
      <c r="P391" s="12"/>
      <c r="Q391" s="12"/>
      <c r="R391" s="12"/>
      <c r="S391" s="12"/>
      <c r="T391" s="12"/>
      <c r="U391" s="65"/>
      <c r="V391" s="12"/>
    </row>
    <row r="392" spans="1:22" s="19" customFormat="1">
      <c r="A392" s="12"/>
      <c r="B392" s="17"/>
      <c r="C392" s="29"/>
      <c r="D392" s="29"/>
      <c r="E392" s="104"/>
      <c r="F392" s="105"/>
      <c r="G392" s="105"/>
      <c r="L392" s="12"/>
      <c r="M392" s="12"/>
      <c r="N392" s="12"/>
      <c r="O392" s="12"/>
      <c r="P392" s="12"/>
      <c r="Q392" s="12"/>
      <c r="R392" s="12"/>
      <c r="S392" s="12"/>
      <c r="T392" s="12"/>
      <c r="U392" s="65"/>
      <c r="V392" s="12"/>
    </row>
    <row r="393" spans="1:22" s="19" customFormat="1">
      <c r="A393" s="12"/>
      <c r="B393" s="17"/>
      <c r="C393" s="29"/>
      <c r="D393" s="29"/>
      <c r="E393" s="104"/>
      <c r="F393" s="105"/>
      <c r="G393" s="105"/>
      <c r="L393" s="12"/>
      <c r="M393" s="12"/>
      <c r="N393" s="12"/>
      <c r="O393" s="12"/>
      <c r="P393" s="12"/>
      <c r="Q393" s="12"/>
      <c r="R393" s="12"/>
      <c r="S393" s="12"/>
      <c r="T393" s="12"/>
      <c r="U393" s="65"/>
      <c r="V393" s="12"/>
    </row>
    <row r="394" spans="1:22">
      <c r="B394" s="17"/>
      <c r="C394" s="29"/>
      <c r="D394" s="29"/>
      <c r="E394" s="104"/>
    </row>
    <row r="395" spans="1:22">
      <c r="B395" s="17"/>
      <c r="C395" s="29"/>
      <c r="D395" s="29"/>
      <c r="E395" s="104"/>
    </row>
    <row r="396" spans="1:22">
      <c r="B396" s="17"/>
      <c r="C396" s="29"/>
      <c r="D396" s="29"/>
      <c r="E396" s="104"/>
    </row>
    <row r="397" spans="1:22">
      <c r="B397" s="17"/>
      <c r="C397" s="29"/>
      <c r="D397" s="29"/>
      <c r="E397" s="104"/>
    </row>
    <row r="398" spans="1:22">
      <c r="B398" s="17"/>
      <c r="C398" s="29"/>
      <c r="D398" s="29"/>
      <c r="E398" s="104"/>
    </row>
    <row r="399" spans="1:22">
      <c r="B399" s="17"/>
      <c r="C399" s="29"/>
      <c r="D399" s="29"/>
      <c r="E399" s="104"/>
    </row>
    <row r="400" spans="1:22">
      <c r="B400" s="17"/>
      <c r="C400" s="29"/>
      <c r="D400" s="29"/>
      <c r="E400" s="104"/>
    </row>
    <row r="401" spans="2:5">
      <c r="B401" s="17"/>
      <c r="C401" s="29"/>
      <c r="D401" s="29"/>
      <c r="E401" s="104"/>
    </row>
    <row r="402" spans="2:5">
      <c r="B402" s="17"/>
      <c r="C402" s="29"/>
      <c r="D402" s="29"/>
      <c r="E402" s="104"/>
    </row>
    <row r="403" spans="2:5">
      <c r="B403" s="17"/>
      <c r="C403" s="29"/>
      <c r="D403" s="29"/>
      <c r="E403" s="104"/>
    </row>
    <row r="404" spans="2:5">
      <c r="B404" s="17"/>
      <c r="C404" s="29"/>
      <c r="D404" s="29"/>
      <c r="E404" s="104"/>
    </row>
    <row r="405" spans="2:5">
      <c r="B405" s="17"/>
      <c r="C405" s="29"/>
      <c r="D405" s="29"/>
      <c r="E405" s="104"/>
    </row>
    <row r="406" spans="2:5">
      <c r="B406" s="17"/>
      <c r="C406" s="29"/>
      <c r="D406" s="29"/>
      <c r="E406" s="104"/>
    </row>
    <row r="407" spans="2:5">
      <c r="B407" s="17"/>
      <c r="C407" s="29"/>
      <c r="D407" s="29"/>
      <c r="E407" s="104"/>
    </row>
    <row r="408" spans="2:5">
      <c r="B408" s="17"/>
      <c r="C408" s="29"/>
      <c r="D408" s="29"/>
      <c r="E408" s="104"/>
    </row>
    <row r="409" spans="2:5">
      <c r="B409" s="17"/>
      <c r="C409" s="29"/>
      <c r="D409" s="29"/>
      <c r="E409" s="104"/>
    </row>
    <row r="410" spans="2:5">
      <c r="B410" s="17"/>
      <c r="C410" s="29"/>
      <c r="D410" s="29"/>
      <c r="E410" s="104"/>
    </row>
    <row r="411" spans="2:5">
      <c r="B411" s="17"/>
      <c r="C411" s="29"/>
      <c r="D411" s="29"/>
      <c r="E411" s="104"/>
    </row>
    <row r="412" spans="2:5">
      <c r="B412" s="17"/>
      <c r="C412" s="29"/>
      <c r="D412" s="29"/>
      <c r="E412" s="104"/>
    </row>
    <row r="413" spans="2:5">
      <c r="B413" s="17"/>
      <c r="C413" s="29"/>
      <c r="D413" s="29"/>
      <c r="E413" s="104"/>
    </row>
    <row r="414" spans="2:5">
      <c r="B414" s="17"/>
      <c r="C414" s="29"/>
      <c r="D414" s="29"/>
      <c r="E414" s="104"/>
    </row>
    <row r="415" spans="2:5">
      <c r="B415" s="17"/>
      <c r="C415" s="29"/>
      <c r="D415" s="29"/>
      <c r="E415" s="104"/>
    </row>
    <row r="416" spans="2:5">
      <c r="B416" s="17"/>
      <c r="C416" s="29"/>
      <c r="D416" s="29"/>
      <c r="E416" s="104"/>
    </row>
    <row r="417" spans="2:5">
      <c r="B417" s="17"/>
      <c r="C417" s="29"/>
      <c r="D417" s="29"/>
      <c r="E417" s="104"/>
    </row>
    <row r="418" spans="2:5">
      <c r="B418" s="17"/>
      <c r="C418" s="29"/>
      <c r="D418" s="29"/>
      <c r="E418" s="104"/>
    </row>
    <row r="419" spans="2:5">
      <c r="B419" s="17"/>
      <c r="C419" s="29"/>
      <c r="D419" s="29"/>
      <c r="E419" s="104"/>
    </row>
    <row r="420" spans="2:5">
      <c r="B420" s="17"/>
      <c r="C420" s="29"/>
      <c r="D420" s="29"/>
      <c r="E420" s="104"/>
    </row>
    <row r="421" spans="2:5">
      <c r="B421" s="17"/>
      <c r="C421" s="29"/>
      <c r="D421" s="29"/>
      <c r="E421" s="104"/>
    </row>
    <row r="422" spans="2:5">
      <c r="B422" s="17"/>
      <c r="C422" s="29"/>
      <c r="D422" s="29"/>
      <c r="E422" s="104"/>
    </row>
    <row r="423" spans="2:5">
      <c r="B423" s="17"/>
      <c r="C423" s="29"/>
      <c r="D423" s="29"/>
      <c r="E423" s="104"/>
    </row>
    <row r="424" spans="2:5">
      <c r="B424" s="17"/>
      <c r="C424" s="29"/>
      <c r="D424" s="29"/>
      <c r="E424" s="104"/>
    </row>
    <row r="425" spans="2:5">
      <c r="B425" s="17"/>
      <c r="C425" s="29"/>
      <c r="D425" s="29"/>
      <c r="E425" s="104"/>
    </row>
    <row r="426" spans="2:5">
      <c r="B426" s="17"/>
      <c r="C426" s="29"/>
      <c r="D426" s="29"/>
      <c r="E426" s="104"/>
    </row>
    <row r="427" spans="2:5">
      <c r="B427" s="17"/>
      <c r="C427" s="29"/>
      <c r="D427" s="29"/>
      <c r="E427" s="104"/>
    </row>
    <row r="428" spans="2:5">
      <c r="B428" s="17"/>
      <c r="C428" s="29"/>
      <c r="D428" s="29"/>
      <c r="E428" s="104"/>
    </row>
    <row r="429" spans="2:5">
      <c r="B429" s="17"/>
      <c r="C429" s="29"/>
      <c r="D429" s="29"/>
      <c r="E429" s="104"/>
    </row>
    <row r="430" spans="2:5">
      <c r="B430" s="17"/>
      <c r="C430" s="29"/>
      <c r="D430" s="29"/>
      <c r="E430" s="104"/>
    </row>
    <row r="431" spans="2:5">
      <c r="B431" s="17"/>
      <c r="C431" s="29"/>
      <c r="D431" s="29"/>
      <c r="E431" s="104"/>
    </row>
    <row r="432" spans="2:5">
      <c r="B432" s="17"/>
      <c r="C432" s="29"/>
      <c r="D432" s="29"/>
      <c r="E432" s="104"/>
    </row>
    <row r="433" spans="2:5">
      <c r="B433" s="17"/>
      <c r="C433" s="29"/>
      <c r="D433" s="29"/>
      <c r="E433" s="104"/>
    </row>
    <row r="434" spans="2:5">
      <c r="B434" s="17"/>
      <c r="C434" s="29"/>
      <c r="D434" s="29"/>
      <c r="E434" s="104"/>
    </row>
    <row r="435" spans="2:5">
      <c r="B435" s="17"/>
      <c r="C435" s="29"/>
      <c r="D435" s="29"/>
      <c r="E435" s="104"/>
    </row>
    <row r="436" spans="2:5">
      <c r="B436" s="17"/>
      <c r="C436" s="29"/>
      <c r="D436" s="29"/>
      <c r="E436" s="104"/>
    </row>
    <row r="437" spans="2:5">
      <c r="B437" s="17"/>
      <c r="C437" s="29"/>
      <c r="D437" s="29"/>
      <c r="E437" s="104"/>
    </row>
    <row r="438" spans="2:5">
      <c r="B438" s="17"/>
      <c r="C438" s="29"/>
      <c r="D438" s="29"/>
      <c r="E438" s="104"/>
    </row>
    <row r="439" spans="2:5">
      <c r="B439" s="17"/>
      <c r="C439" s="29"/>
      <c r="D439" s="29"/>
      <c r="E439" s="104"/>
    </row>
    <row r="440" spans="2:5">
      <c r="B440" s="17"/>
      <c r="C440" s="29"/>
      <c r="D440" s="29"/>
      <c r="E440" s="104"/>
    </row>
    <row r="441" spans="2:5">
      <c r="B441" s="17"/>
      <c r="C441" s="29"/>
      <c r="D441" s="29"/>
      <c r="E441" s="104"/>
    </row>
    <row r="442" spans="2:5">
      <c r="B442" s="17"/>
      <c r="C442" s="29"/>
      <c r="D442" s="29"/>
      <c r="E442" s="104"/>
    </row>
    <row r="443" spans="2:5">
      <c r="B443" s="17"/>
      <c r="C443" s="29"/>
      <c r="D443" s="29"/>
      <c r="E443" s="104"/>
    </row>
    <row r="444" spans="2:5">
      <c r="B444" s="17"/>
      <c r="C444" s="29"/>
      <c r="D444" s="29"/>
      <c r="E444" s="104"/>
    </row>
  </sheetData>
  <sheetProtection insertRows="0" deleteRows="0"/>
  <protectedRanges>
    <protectedRange sqref="J220:P1048576 M217:P219 J130:P216 J1:P128 U1:U1048576" name="Obseg1"/>
    <protectedRange sqref="J217:L217" name="Obseg1_1_1"/>
    <protectedRange sqref="J218:L219" name="Obseg1_2"/>
  </protectedRanges>
  <mergeCells count="9">
    <mergeCell ref="A218:L218"/>
    <mergeCell ref="A217:L21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2:B194 B196:B198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306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59"/>
  <sheetViews>
    <sheetView topLeftCell="A10" zoomScaleNormal="100" zoomScaleSheetLayoutView="100" workbookViewId="0">
      <selection activeCell="M21" sqref="M2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10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77" t="str">
        <f>+'prva stran'!B6</f>
        <v>OSNOVNA ŠOLA ZREČE</v>
      </c>
      <c r="D2" s="578"/>
      <c r="E2" s="578"/>
      <c r="F2" s="578"/>
      <c r="G2" s="578"/>
      <c r="H2" s="578"/>
      <c r="I2" s="578"/>
      <c r="J2" s="578"/>
    </row>
    <row r="3" spans="1:21" ht="15">
      <c r="B3" s="47" t="s">
        <v>131</v>
      </c>
      <c r="C3" s="579" t="str">
        <f>+'prva stran'!B7</f>
        <v>ŠOLSKA CESTA 3, 3214 ZREČE</v>
      </c>
      <c r="D3" s="580"/>
      <c r="E3" s="580"/>
      <c r="F3" s="580"/>
      <c r="G3" s="580"/>
      <c r="H3" s="580"/>
      <c r="I3" s="580"/>
      <c r="J3" s="580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81">
        <f>+'prva stran'!B10</f>
        <v>0</v>
      </c>
      <c r="D6" s="582"/>
      <c r="E6" s="582"/>
      <c r="F6" s="582"/>
      <c r="G6" s="582"/>
      <c r="H6" s="582"/>
      <c r="I6" s="582"/>
      <c r="J6" s="582"/>
    </row>
    <row r="7" spans="1:21" ht="17.45" customHeight="1">
      <c r="B7" s="48" t="s">
        <v>131</v>
      </c>
      <c r="C7" s="583">
        <f>+'prva stran'!B11</f>
        <v>0</v>
      </c>
      <c r="D7" s="584"/>
      <c r="E7" s="584"/>
      <c r="F7" s="584"/>
      <c r="G7" s="584"/>
      <c r="H7" s="584"/>
      <c r="I7" s="584"/>
      <c r="J7" s="584"/>
    </row>
    <row r="8" spans="1:21" ht="17.45" customHeight="1">
      <c r="B8" s="48" t="s">
        <v>132</v>
      </c>
      <c r="C8" s="583">
        <f>+'prva stran'!B12</f>
        <v>0</v>
      </c>
      <c r="D8" s="584"/>
      <c r="E8" s="584"/>
      <c r="F8" s="584"/>
      <c r="G8" s="584"/>
      <c r="H8" s="584"/>
      <c r="I8" s="584"/>
      <c r="J8" s="584"/>
    </row>
    <row r="9" spans="1:21" s="13" customFormat="1" ht="17.45" customHeight="1">
      <c r="A9" s="10"/>
      <c r="B9" s="49" t="s">
        <v>134</v>
      </c>
      <c r="C9" s="585">
        <f>+'prva stran'!B13</f>
        <v>0</v>
      </c>
      <c r="D9" s="584"/>
      <c r="E9" s="584"/>
      <c r="F9" s="584"/>
      <c r="G9" s="584"/>
      <c r="H9" s="584"/>
      <c r="I9" s="584"/>
      <c r="J9" s="58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pred_rekapitulacija'!A29</f>
        <v>16.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76" t="str">
        <f>+'Ponudbeni pred_rekapitulacija'!B29</f>
        <v>SADNI SOK, VODA IN ŽITNE PLOŠČICE</v>
      </c>
      <c r="C13" s="576"/>
      <c r="D13" s="576"/>
      <c r="E13" s="576"/>
      <c r="F13" s="576"/>
      <c r="G13" s="576"/>
      <c r="H13" s="576"/>
      <c r="I13" s="576"/>
      <c r="J13" s="576"/>
      <c r="K13" s="576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3.4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245" customFormat="1" ht="24">
      <c r="A16" s="149" t="s">
        <v>2</v>
      </c>
      <c r="B16" s="143" t="s">
        <v>855</v>
      </c>
      <c r="C16" s="149">
        <v>1</v>
      </c>
      <c r="D16" s="149" t="s">
        <v>94</v>
      </c>
      <c r="E16" s="118"/>
      <c r="F16" s="299">
        <v>10</v>
      </c>
      <c r="G16" s="238" t="s">
        <v>0</v>
      </c>
      <c r="H16" s="1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6" s="239" t="str">
        <f>IF(Sklop16[[#This Row],[ZAHTEVANA SHEMA KAKOVOSTI]]&lt;&gt;"",Sklop16[[#This Row],[Preračunana masa/volumen/kos na enoto kg]],"")</f>
        <v/>
      </c>
      <c r="J16" s="240"/>
      <c r="K16" s="241"/>
      <c r="L16" s="241"/>
      <c r="M16" s="242"/>
      <c r="N16" s="243"/>
      <c r="O16" s="243"/>
      <c r="P16" s="244"/>
      <c r="Q16" s="243">
        <f>+Sklop16[[#This Row],[cena/enota brez DDV v EUR]]*Sklop16[[#This Row],[Stopnja DDV (%)]]</f>
        <v>0</v>
      </c>
      <c r="R16" s="243">
        <f>+Sklop16[[#This Row],[cena/enota brez DDV v EUR]]+Sklop16[[#This Row],[Davek (EUR)]]</f>
        <v>0</v>
      </c>
      <c r="S16" s="243">
        <f>+Sklop16[[#This Row],[cena/enota brez DDV v EUR]]*Sklop16[[#This Row],[Okvirna količina]]</f>
        <v>0</v>
      </c>
      <c r="T16" s="243">
        <f>+Sklop16[[#This Row],[Končna cena/enoto mere (EUR) z DDV]]*Sklop16[[#This Row],[Okvirna količina]]</f>
        <v>0</v>
      </c>
      <c r="U16" s="366"/>
    </row>
    <row r="17" spans="1:22" s="245" customFormat="1" ht="24">
      <c r="A17" s="149" t="s">
        <v>4</v>
      </c>
      <c r="B17" s="143" t="s">
        <v>856</v>
      </c>
      <c r="C17" s="149">
        <v>1</v>
      </c>
      <c r="D17" s="149" t="s">
        <v>94</v>
      </c>
      <c r="E17" s="118"/>
      <c r="F17" s="299">
        <v>10</v>
      </c>
      <c r="G17" s="238" t="s">
        <v>0</v>
      </c>
      <c r="H17" s="1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7" s="239" t="str">
        <f>IF(Sklop16[[#This Row],[ZAHTEVANA SHEMA KAKOVOSTI]]&lt;&gt;"",Sklop16[[#This Row],[Preračunana masa/volumen/kos na enoto kg]],"")</f>
        <v/>
      </c>
      <c r="J17" s="292"/>
      <c r="K17" s="293"/>
      <c r="L17" s="293"/>
      <c r="M17" s="348"/>
      <c r="N17" s="297"/>
      <c r="O17" s="297"/>
      <c r="P17" s="349"/>
      <c r="Q17" s="297">
        <f>+Sklop16[[#This Row],[cena/enota brez DDV v EUR]]*Sklop16[[#This Row],[Stopnja DDV (%)]]</f>
        <v>0</v>
      </c>
      <c r="R17" s="297">
        <f>+Sklop16[[#This Row],[cena/enota brez DDV v EUR]]+Sklop16[[#This Row],[Davek (EUR)]]</f>
        <v>0</v>
      </c>
      <c r="S17" s="297">
        <f>+Sklop16[[#This Row],[cena/enota brez DDV v EUR]]*Sklop16[[#This Row],[Okvirna količina]]</f>
        <v>0</v>
      </c>
      <c r="T17" s="297">
        <f>+Sklop16[[#This Row],[Končna cena/enoto mere (EUR) z DDV]]*Sklop16[[#This Row],[Okvirna količina]]</f>
        <v>0</v>
      </c>
      <c r="U17" s="298"/>
    </row>
    <row r="18" spans="1:22" s="245" customFormat="1" ht="12">
      <c r="A18" s="149" t="s">
        <v>5</v>
      </c>
      <c r="B18" s="166" t="s">
        <v>474</v>
      </c>
      <c r="C18" s="149">
        <v>30</v>
      </c>
      <c r="D18" s="149" t="s">
        <v>158</v>
      </c>
      <c r="E18" s="118"/>
      <c r="F18" s="299">
        <v>1000</v>
      </c>
      <c r="G18" s="238" t="s">
        <v>0</v>
      </c>
      <c r="H18" s="1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8" s="239" t="str">
        <f>IF(Sklop16[[#This Row],[ZAHTEVANA SHEMA KAKOVOSTI]]&lt;&gt;"",Sklop16[[#This Row],[Preračunana masa/volumen/kos na enoto kg]],"")</f>
        <v/>
      </c>
      <c r="J18" s="292"/>
      <c r="K18" s="316"/>
      <c r="L18" s="316"/>
      <c r="M18" s="350"/>
      <c r="N18" s="297"/>
      <c r="O18" s="297"/>
      <c r="P18" s="349"/>
      <c r="Q18" s="297">
        <f>+Sklop16[[#This Row],[cena/enota brez DDV v EUR]]*Sklop16[[#This Row],[Stopnja DDV (%)]]</f>
        <v>0</v>
      </c>
      <c r="R18" s="297">
        <f>+Sklop16[[#This Row],[cena/enota brez DDV v EUR]]+Sklop16[[#This Row],[Davek (EUR)]]</f>
        <v>0</v>
      </c>
      <c r="S18" s="297">
        <f>+Sklop16[[#This Row],[cena/enota brez DDV v EUR]]*Sklop16[[#This Row],[Okvirna količina]]</f>
        <v>0</v>
      </c>
      <c r="T18" s="297">
        <f>+Sklop16[[#This Row],[Končna cena/enoto mere (EUR) z DDV]]*Sklop16[[#This Row],[Okvirna količina]]</f>
        <v>0</v>
      </c>
      <c r="U18" s="298"/>
    </row>
    <row r="19" spans="1:22" s="245" customFormat="1" ht="12">
      <c r="A19" s="149" t="s">
        <v>6</v>
      </c>
      <c r="B19" s="166" t="s">
        <v>988</v>
      </c>
      <c r="C19" s="149">
        <v>5</v>
      </c>
      <c r="D19" s="149" t="s">
        <v>94</v>
      </c>
      <c r="E19" s="118"/>
      <c r="F19" s="212">
        <v>1</v>
      </c>
      <c r="G19" s="238" t="s">
        <v>0</v>
      </c>
      <c r="H19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9" s="119" t="str">
        <f>IF(Sklop16[[#This Row],[ZAHTEVANA SHEMA KAKOVOSTI]]&lt;&gt;"",Sklop16[[#This Row],[Preračunana masa/volumen/kos na enoto kg]],"")</f>
        <v/>
      </c>
      <c r="J19" s="144"/>
      <c r="K19" s="209"/>
      <c r="L19" s="209"/>
      <c r="M19" s="210"/>
      <c r="N19" s="146"/>
      <c r="O19" s="146"/>
      <c r="P19" s="147"/>
      <c r="Q19" s="146">
        <f>+Sklop16[[#This Row],[cena/enota brez DDV v EUR]]*Sklop16[[#This Row],[Stopnja DDV (%)]]</f>
        <v>0</v>
      </c>
      <c r="R19" s="146">
        <f>+Sklop16[[#This Row],[cena/enota brez DDV v EUR]]+Sklop16[[#This Row],[Davek (EUR)]]</f>
        <v>0</v>
      </c>
      <c r="S19" s="146">
        <f>+Sklop16[[#This Row],[cena/enota brez DDV v EUR]]*Sklop16[[#This Row],[Okvirna količina]]</f>
        <v>0</v>
      </c>
      <c r="T19" s="259">
        <f>+Sklop16[[#This Row],[Končna cena/enoto mere (EUR) z DDV]]*Sklop16[[#This Row],[Okvirna količina]]</f>
        <v>0</v>
      </c>
      <c r="U19" s="150"/>
    </row>
    <row r="20" spans="1:22" s="245" customFormat="1" ht="24">
      <c r="A20" s="149" t="s">
        <v>7</v>
      </c>
      <c r="B20" s="166" t="s">
        <v>375</v>
      </c>
      <c r="C20" s="149">
        <v>0.2</v>
      </c>
      <c r="D20" s="149" t="s">
        <v>94</v>
      </c>
      <c r="E20" s="118"/>
      <c r="F20" s="299">
        <v>1200</v>
      </c>
      <c r="G20" s="238" t="s">
        <v>0</v>
      </c>
      <c r="H20" s="1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20" s="167" t="str">
        <f>IF(Sklop16[[#This Row],[ZAHTEVANA SHEMA KAKOVOSTI]]&lt;&gt;"",Sklop16[[#This Row],[Preračunana masa/volumen/kos na enoto kg]],"")</f>
        <v/>
      </c>
      <c r="J20" s="309"/>
      <c r="K20" s="310"/>
      <c r="L20" s="310"/>
      <c r="M20" s="311"/>
      <c r="N20" s="314"/>
      <c r="O20" s="314"/>
      <c r="P20" s="340"/>
      <c r="Q20" s="314">
        <f>+Sklop16[[#This Row],[cena/enota brez DDV v EUR]]*Sklop16[[#This Row],[Stopnja DDV (%)]]</f>
        <v>0</v>
      </c>
      <c r="R20" s="314">
        <f>+Sklop16[[#This Row],[cena/enota brez DDV v EUR]]+Sklop16[[#This Row],[Davek (EUR)]]</f>
        <v>0</v>
      </c>
      <c r="S20" s="314">
        <f>+Sklop16[[#This Row],[cena/enota brez DDV v EUR]]*Sklop16[[#This Row],[Okvirna količina]]</f>
        <v>0</v>
      </c>
      <c r="T20" s="342">
        <f>+Sklop16[[#This Row],[Končna cena/enoto mere (EUR) z DDV]]*Sklop16[[#This Row],[Okvirna količina]]</f>
        <v>0</v>
      </c>
      <c r="U20" s="343"/>
    </row>
    <row r="21" spans="1:22" s="245" customFormat="1" ht="48">
      <c r="A21" s="149" t="s">
        <v>8</v>
      </c>
      <c r="B21" s="166" t="s">
        <v>989</v>
      </c>
      <c r="C21" s="135">
        <v>0.2</v>
      </c>
      <c r="D21" s="149" t="s">
        <v>94</v>
      </c>
      <c r="E21" s="163" t="s">
        <v>562</v>
      </c>
      <c r="F21" s="520">
        <v>1000</v>
      </c>
      <c r="G21" s="238" t="s">
        <v>0</v>
      </c>
      <c r="H21" s="1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1" s="136">
        <f>IF(Sklop16[[#This Row],[ZAHTEVANA SHEMA KAKOVOSTI]]&lt;&gt;"",Sklop16[[#This Row],[Preračunana masa/volumen/kos na enoto kg]],"")</f>
        <v>200</v>
      </c>
      <c r="J21" s="137"/>
      <c r="K21" s="138"/>
      <c r="L21" s="138"/>
      <c r="M21" s="164"/>
      <c r="N21" s="139"/>
      <c r="O21" s="139"/>
      <c r="P21" s="160"/>
      <c r="Q21" s="139">
        <f>+Sklop16[[#This Row],[cena/enota brez DDV v EUR]]*Sklop16[[#This Row],[Stopnja DDV (%)]]</f>
        <v>0</v>
      </c>
      <c r="R21" s="139">
        <f>+Sklop16[[#This Row],[cena/enota brez DDV v EUR]]+Sklop16[[#This Row],[Davek (EUR)]]</f>
        <v>0</v>
      </c>
      <c r="S21" s="139">
        <f>+Sklop16[[#This Row],[cena/enota brez DDV v EUR]]*Sklop16[[#This Row],[Okvirna količina]]</f>
        <v>0</v>
      </c>
      <c r="T21" s="141">
        <f>+Sklop16[[#This Row],[Končna cena/enoto mere (EUR) z DDV]]*Sklop16[[#This Row],[Okvirna količina]]</f>
        <v>0</v>
      </c>
      <c r="U21" s="142"/>
    </row>
    <row r="22" spans="1:22" s="52" customFormat="1" ht="24">
      <c r="A22" s="149" t="s">
        <v>9</v>
      </c>
      <c r="B22" s="148" t="s">
        <v>1006</v>
      </c>
      <c r="C22" s="149">
        <v>0.2</v>
      </c>
      <c r="D22" s="149" t="s">
        <v>94</v>
      </c>
      <c r="E22" s="118" t="s">
        <v>562</v>
      </c>
      <c r="F22" s="299">
        <v>4000</v>
      </c>
      <c r="G22" s="238" t="s">
        <v>0</v>
      </c>
      <c r="H22" s="1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22" s="167">
        <f>IF(Sklop16[[#This Row],[ZAHTEVANA SHEMA KAKOVOSTI]]&lt;&gt;"",Sklop16[[#This Row],[Preračunana masa/volumen/kos na enoto kg]],"")</f>
        <v>800</v>
      </c>
      <c r="J22" s="309"/>
      <c r="K22" s="371"/>
      <c r="L22" s="371"/>
      <c r="M22" s="357"/>
      <c r="N22" s="314"/>
      <c r="O22" s="314"/>
      <c r="P22" s="340"/>
      <c r="Q22" s="314">
        <f>+Sklop16[[#This Row],[cena/enota brez DDV v EUR]]*Sklop16[[#This Row],[Stopnja DDV (%)]]</f>
        <v>0</v>
      </c>
      <c r="R22" s="314">
        <f>+Sklop16[[#This Row],[cena/enota brez DDV v EUR]]+Sklop16[[#This Row],[Davek (EUR)]]</f>
        <v>0</v>
      </c>
      <c r="S22" s="314">
        <f>+Sklop16[[#This Row],[cena/enota brez DDV v EUR]]*Sklop16[[#This Row],[Okvirna količina]]</f>
        <v>0</v>
      </c>
      <c r="T22" s="342">
        <f>+Sklop16[[#This Row],[Končna cena/enoto mere (EUR) z DDV]]*Sklop16[[#This Row],[Okvirna količina]]</f>
        <v>0</v>
      </c>
      <c r="U22" s="343"/>
    </row>
    <row r="23" spans="1:22" s="52" customFormat="1" ht="12">
      <c r="A23" s="149" t="s">
        <v>10</v>
      </c>
      <c r="B23" s="166" t="s">
        <v>854</v>
      </c>
      <c r="C23" s="135">
        <v>1</v>
      </c>
      <c r="D23" s="149" t="s">
        <v>94</v>
      </c>
      <c r="E23" s="163"/>
      <c r="F23" s="136">
        <v>10</v>
      </c>
      <c r="G23" s="238" t="s">
        <v>0</v>
      </c>
      <c r="H23" s="1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3" s="136" t="str">
        <f>IF(Sklop16[[#This Row],[ZAHTEVANA SHEMA KAKOVOSTI]]&lt;&gt;"",Sklop16[[#This Row],[Preračunana masa/volumen/kos na enoto kg]],"")</f>
        <v/>
      </c>
      <c r="J23" s="137"/>
      <c r="K23" s="138"/>
      <c r="L23" s="138"/>
      <c r="M23" s="164"/>
      <c r="N23" s="139"/>
      <c r="O23" s="139"/>
      <c r="P23" s="160"/>
      <c r="Q23" s="139">
        <f>+Sklop16[[#This Row],[cena/enota brez DDV v EUR]]*Sklop16[[#This Row],[Stopnja DDV (%)]]</f>
        <v>0</v>
      </c>
      <c r="R23" s="139">
        <f>+Sklop16[[#This Row],[cena/enota brez DDV v EUR]]+Sklop16[[#This Row],[Davek (EUR)]]</f>
        <v>0</v>
      </c>
      <c r="S23" s="139">
        <f>+Sklop16[[#This Row],[cena/enota brez DDV v EUR]]*Sklop16[[#This Row],[Okvirna količina]]</f>
        <v>0</v>
      </c>
      <c r="T23" s="141">
        <f>+Sklop16[[#This Row],[Končna cena/enoto mere (EUR) z DDV]]*Sklop16[[#This Row],[Okvirna količina]]</f>
        <v>0</v>
      </c>
      <c r="U23" s="142"/>
    </row>
    <row r="24" spans="1:22" s="52" customFormat="1" ht="48">
      <c r="A24" s="149" t="s">
        <v>11</v>
      </c>
      <c r="B24" s="177" t="s">
        <v>857</v>
      </c>
      <c r="C24" s="223">
        <v>1</v>
      </c>
      <c r="D24" s="211" t="s">
        <v>94</v>
      </c>
      <c r="E24" s="118"/>
      <c r="F24" s="167">
        <v>10</v>
      </c>
      <c r="G24" s="238" t="s">
        <v>0</v>
      </c>
      <c r="H24" s="2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4" s="300" t="str">
        <f>IF(Sklop16[[#This Row],[ZAHTEVANA SHEMA KAKOVOSTI]]&lt;&gt;"",Sklop16[[#This Row],[Preračunana masa/volumen/kos na enoto kg]],"")</f>
        <v/>
      </c>
      <c r="J24" s="301"/>
      <c r="K24" s="302"/>
      <c r="L24" s="302"/>
      <c r="M24" s="303"/>
      <c r="N24" s="306"/>
      <c r="O24" s="306"/>
      <c r="P24" s="353"/>
      <c r="Q24" s="306">
        <f>+Sklop16[[#This Row],[cena/enota brez DDV v EUR]]*Sklop16[[#This Row],[Stopnja DDV (%)]]</f>
        <v>0</v>
      </c>
      <c r="R24" s="306">
        <f>+Sklop16[[#This Row],[cena/enota brez DDV v EUR]]+Sklop16[[#This Row],[Davek (EUR)]]</f>
        <v>0</v>
      </c>
      <c r="S24" s="306">
        <f>+Sklop16[[#This Row],[cena/enota brez DDV v EUR]]*Sklop16[[#This Row],[Okvirna količina]]</f>
        <v>0</v>
      </c>
      <c r="T24" s="307">
        <f>+Sklop16[[#This Row],[Končna cena/enoto mere (EUR) z DDV]]*Sklop16[[#This Row],[Okvirna količina]]</f>
        <v>0</v>
      </c>
      <c r="U24" s="308"/>
    </row>
    <row r="25" spans="1:22" s="52" customFormat="1" ht="48">
      <c r="A25" s="149" t="s">
        <v>12</v>
      </c>
      <c r="B25" s="166" t="s">
        <v>858</v>
      </c>
      <c r="C25" s="135">
        <v>0.2</v>
      </c>
      <c r="D25" s="149" t="s">
        <v>94</v>
      </c>
      <c r="E25" s="163"/>
      <c r="F25" s="136">
        <v>1200</v>
      </c>
      <c r="G25" s="238" t="s">
        <v>0</v>
      </c>
      <c r="H25" s="1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25" s="136" t="str">
        <f>IF(Sklop16[[#This Row],[ZAHTEVANA SHEMA KAKOVOSTI]]&lt;&gt;"",Sklop16[[#This Row],[Preračunana masa/volumen/kos na enoto kg]],"")</f>
        <v/>
      </c>
      <c r="J25" s="137"/>
      <c r="K25" s="138"/>
      <c r="L25" s="138"/>
      <c r="M25" s="164"/>
      <c r="N25" s="139"/>
      <c r="O25" s="139"/>
      <c r="P25" s="160"/>
      <c r="Q25" s="139">
        <f>+Sklop16[[#This Row],[cena/enota brez DDV v EUR]]*Sklop16[[#This Row],[Stopnja DDV (%)]]</f>
        <v>0</v>
      </c>
      <c r="R25" s="139">
        <f>+Sklop16[[#This Row],[cena/enota brez DDV v EUR]]+Sklop16[[#This Row],[Davek (EUR)]]</f>
        <v>0</v>
      </c>
      <c r="S25" s="139">
        <f>+Sklop16[[#This Row],[cena/enota brez DDV v EUR]]*Sklop16[[#This Row],[Okvirna količina]]</f>
        <v>0</v>
      </c>
      <c r="T25" s="141">
        <f>+Sklop16[[#This Row],[Končna cena/enoto mere (EUR) z DDV]]*Sklop16[[#This Row],[Okvirna količina]]</f>
        <v>0</v>
      </c>
      <c r="U25" s="142"/>
    </row>
    <row r="26" spans="1:22" s="52" customFormat="1" ht="12">
      <c r="A26" s="149" t="s">
        <v>13</v>
      </c>
      <c r="B26" s="159" t="s">
        <v>458</v>
      </c>
      <c r="C26" s="135">
        <v>1.5</v>
      </c>
      <c r="D26" s="149" t="s">
        <v>94</v>
      </c>
      <c r="E26" s="163"/>
      <c r="F26" s="136">
        <v>150</v>
      </c>
      <c r="G26" s="238" t="s">
        <v>0</v>
      </c>
      <c r="H26" s="1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I26" s="136" t="str">
        <f>IF(Sklop16[[#This Row],[ZAHTEVANA SHEMA KAKOVOSTI]]&lt;&gt;"",Sklop16[[#This Row],[Preračunana masa/volumen/kos na enoto kg]],"")</f>
        <v/>
      </c>
      <c r="J26" s="137"/>
      <c r="K26" s="138"/>
      <c r="L26" s="138"/>
      <c r="M26" s="164"/>
      <c r="N26" s="139"/>
      <c r="O26" s="139"/>
      <c r="P26" s="160"/>
      <c r="Q26" s="139">
        <f>+Sklop16[[#This Row],[cena/enota brez DDV v EUR]]*Sklop16[[#This Row],[Stopnja DDV (%)]]</f>
        <v>0</v>
      </c>
      <c r="R26" s="139">
        <f>+Sklop16[[#This Row],[cena/enota brez DDV v EUR]]+Sklop16[[#This Row],[Davek (EUR)]]</f>
        <v>0</v>
      </c>
      <c r="S26" s="139">
        <f>+Sklop16[[#This Row],[cena/enota brez DDV v EUR]]*Sklop16[[#This Row],[Okvirna količina]]</f>
        <v>0</v>
      </c>
      <c r="T26" s="141">
        <f>+Sklop16[[#This Row],[Končna cena/enoto mere (EUR) z DDV]]*Sklop16[[#This Row],[Okvirna količina]]</f>
        <v>0</v>
      </c>
      <c r="U26" s="142"/>
    </row>
    <row r="27" spans="1:22">
      <c r="A27" s="178" t="s">
        <v>182</v>
      </c>
      <c r="B27" s="179"/>
      <c r="C27" s="180"/>
      <c r="D27" s="180"/>
      <c r="E27" s="181"/>
      <c r="F27" s="182"/>
      <c r="G27" s="183"/>
      <c r="H27" s="184">
        <f>SUBTOTAL(109,Sklop16[Preračunana masa/volumen/kos na enoto kg])</f>
        <v>1780</v>
      </c>
      <c r="I27" s="184">
        <f>SUBTOTAL(109,Sklop16[Živila iz shem kakovosti (kg)])</f>
        <v>1000</v>
      </c>
      <c r="J27" s="182"/>
      <c r="K27" s="185"/>
      <c r="L27" s="185"/>
      <c r="M27" s="186"/>
      <c r="N27" s="187"/>
      <c r="O27" s="187"/>
      <c r="P27" s="187"/>
      <c r="Q27" s="188"/>
      <c r="R27" s="182"/>
      <c r="S27" s="188">
        <f>SUBTOTAL(109,Sklop16[Vrednost za okvirno količino (EUR) brez DDV])</f>
        <v>0</v>
      </c>
      <c r="T27" s="188">
        <f>SUBTOTAL(109,Sklop16[Vrednost za okvirno količino (EUR) z DDV])</f>
        <v>0</v>
      </c>
      <c r="U27" s="189">
        <f>SUBTOTAL(103,Sklop16[Shema kakovosti
(nacionalne, evropske)
])</f>
        <v>0</v>
      </c>
    </row>
    <row r="28" spans="1:22" ht="15">
      <c r="A28" s="5"/>
      <c r="B28" s="3"/>
      <c r="C28" s="27"/>
      <c r="D28" s="27"/>
      <c r="E28" s="26"/>
      <c r="F28" s="6"/>
      <c r="H28" s="7"/>
      <c r="I28" s="7"/>
      <c r="J28" s="7"/>
      <c r="K28" s="7"/>
      <c r="L28" s="21"/>
      <c r="M28" s="21"/>
      <c r="N28" s="7"/>
      <c r="O28" s="7"/>
      <c r="P28" s="7"/>
      <c r="Q28" s="7"/>
      <c r="R28" s="7"/>
      <c r="S28" s="2"/>
      <c r="T28" s="2"/>
      <c r="U28" s="6"/>
    </row>
    <row r="29" spans="1:22">
      <c r="A29" s="45" t="s">
        <v>178</v>
      </c>
      <c r="B29" s="17"/>
      <c r="C29" s="29"/>
      <c r="D29" s="29"/>
      <c r="E29" s="104"/>
      <c r="Q29" s="45"/>
      <c r="R29" s="45"/>
      <c r="S29" s="45"/>
      <c r="T29" s="45"/>
    </row>
    <row r="30" spans="1:22">
      <c r="A30" s="12" t="s">
        <v>180</v>
      </c>
      <c r="B30" s="17"/>
      <c r="C30" s="29"/>
      <c r="D30" s="29"/>
      <c r="E30" s="104"/>
    </row>
    <row r="31" spans="1:22">
      <c r="A31" s="99" t="s">
        <v>250</v>
      </c>
      <c r="F31" s="65"/>
      <c r="G31" s="65"/>
      <c r="H31" s="30"/>
      <c r="I31" s="30"/>
      <c r="J31" s="30"/>
      <c r="K31" s="30"/>
      <c r="L31" s="51"/>
      <c r="M31" s="51"/>
      <c r="N31" s="30"/>
      <c r="O31" s="30"/>
      <c r="P31" s="30"/>
      <c r="Q31" s="30"/>
      <c r="R31" s="30"/>
    </row>
    <row r="32" spans="1:22">
      <c r="A32" s="113" t="s">
        <v>219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1"/>
    </row>
    <row r="33" spans="1:21">
      <c r="A33" s="586" t="s">
        <v>240</v>
      </c>
      <c r="B33" s="586"/>
      <c r="C33" s="586"/>
      <c r="D33" s="586"/>
      <c r="E33" s="586"/>
      <c r="F33" s="586"/>
      <c r="G33" s="586"/>
      <c r="H33" s="586"/>
      <c r="I33" s="586"/>
      <c r="J33" s="586"/>
      <c r="K33" s="586"/>
      <c r="L33" s="586"/>
      <c r="M33" s="51"/>
      <c r="N33" s="30"/>
      <c r="O33" s="30"/>
      <c r="P33" s="30"/>
      <c r="Q33" s="30"/>
      <c r="R33" s="30"/>
    </row>
    <row r="34" spans="1:21">
      <c r="N34" s="30"/>
      <c r="O34" s="30"/>
      <c r="P34" s="30"/>
      <c r="Q34" s="30"/>
      <c r="R34" s="30"/>
    </row>
    <row r="35" spans="1:21">
      <c r="A35" s="99" t="s">
        <v>66</v>
      </c>
      <c r="F35" s="65"/>
      <c r="G35" s="65" t="s">
        <v>67</v>
      </c>
      <c r="H35" s="30"/>
      <c r="I35" s="30"/>
      <c r="J35" s="30"/>
      <c r="K35" s="30"/>
      <c r="L35" s="51"/>
      <c r="M35" s="51"/>
      <c r="N35" s="30"/>
      <c r="O35" s="30"/>
      <c r="P35" s="30"/>
      <c r="Q35" s="30" t="s">
        <v>68</v>
      </c>
      <c r="R35" s="30"/>
    </row>
    <row r="36" spans="1:21" ht="15">
      <c r="A36" s="5"/>
      <c r="B36" s="3"/>
      <c r="C36" s="27"/>
      <c r="D36" s="27"/>
      <c r="E36" s="26"/>
      <c r="F36" s="6"/>
      <c r="H36" s="7"/>
      <c r="I36" s="7"/>
      <c r="J36" s="7"/>
      <c r="K36" s="7"/>
      <c r="L36" s="21"/>
      <c r="M36" s="21"/>
      <c r="N36" s="7"/>
      <c r="O36" s="7"/>
      <c r="P36" s="7"/>
      <c r="Q36" s="7"/>
      <c r="R36" s="7"/>
      <c r="S36" s="2"/>
      <c r="T36" s="2"/>
      <c r="U36" s="6"/>
    </row>
    <row r="37" spans="1:21">
      <c r="B37" s="17"/>
      <c r="C37" s="29"/>
      <c r="D37" s="29"/>
      <c r="E37" s="104"/>
    </row>
    <row r="38" spans="1:21">
      <c r="B38" s="17"/>
      <c r="C38" s="29"/>
      <c r="D38" s="29"/>
      <c r="E38" s="104"/>
    </row>
    <row r="39" spans="1:21">
      <c r="B39" s="17"/>
      <c r="C39" s="29"/>
      <c r="D39" s="29"/>
      <c r="E39" s="104"/>
    </row>
    <row r="40" spans="1:21">
      <c r="B40" s="17"/>
      <c r="C40" s="29"/>
      <c r="D40" s="29"/>
      <c r="E40" s="104"/>
    </row>
    <row r="41" spans="1:21">
      <c r="B41" s="17"/>
      <c r="C41" s="29"/>
      <c r="D41" s="29"/>
      <c r="E41" s="104"/>
    </row>
    <row r="42" spans="1:21">
      <c r="B42" s="17"/>
      <c r="C42" s="29"/>
      <c r="D42" s="29"/>
      <c r="E42" s="104"/>
    </row>
    <row r="43" spans="1:21">
      <c r="B43" s="17"/>
      <c r="C43" s="29"/>
      <c r="D43" s="29"/>
      <c r="E43" s="104"/>
    </row>
    <row r="44" spans="1:21">
      <c r="B44" s="17"/>
      <c r="C44" s="29"/>
      <c r="D44" s="29"/>
      <c r="E44" s="104"/>
    </row>
    <row r="45" spans="1:21">
      <c r="B45" s="17"/>
      <c r="C45" s="29"/>
      <c r="D45" s="29"/>
      <c r="E45" s="104"/>
    </row>
    <row r="46" spans="1:21">
      <c r="B46" s="17"/>
      <c r="C46" s="29"/>
      <c r="D46" s="29"/>
      <c r="E46" s="104"/>
    </row>
    <row r="47" spans="1:21">
      <c r="B47" s="17"/>
      <c r="C47" s="29"/>
      <c r="D47" s="29"/>
      <c r="E47" s="104"/>
    </row>
    <row r="48" spans="1:21">
      <c r="B48" s="17"/>
      <c r="C48" s="29"/>
      <c r="D48" s="29"/>
      <c r="E48" s="104"/>
    </row>
    <row r="49" spans="1:22">
      <c r="B49" s="17"/>
      <c r="C49" s="29"/>
      <c r="D49" s="29"/>
      <c r="E49" s="104"/>
    </row>
    <row r="50" spans="1:22">
      <c r="B50" s="17"/>
      <c r="C50" s="29"/>
      <c r="D50" s="29"/>
      <c r="E50" s="104"/>
    </row>
    <row r="51" spans="1:22" s="19" customFormat="1">
      <c r="A51" s="12"/>
      <c r="B51" s="17"/>
      <c r="C51" s="29"/>
      <c r="D51" s="29"/>
      <c r="E51" s="104"/>
      <c r="F51" s="105"/>
      <c r="G51" s="105"/>
      <c r="L51" s="12"/>
      <c r="M51" s="12"/>
      <c r="N51" s="12"/>
      <c r="O51" s="12"/>
      <c r="P51" s="12"/>
      <c r="Q51" s="12"/>
      <c r="R51" s="12"/>
      <c r="S51" s="12"/>
      <c r="T51" s="12"/>
      <c r="U51" s="65"/>
      <c r="V51" s="12"/>
    </row>
    <row r="52" spans="1:22" s="19" customFormat="1">
      <c r="A52" s="12"/>
      <c r="B52" s="17"/>
      <c r="C52" s="29"/>
      <c r="D52" s="29"/>
      <c r="E52" s="104"/>
      <c r="F52" s="105"/>
      <c r="G52" s="105"/>
      <c r="L52" s="12"/>
      <c r="M52" s="12"/>
      <c r="N52" s="12"/>
      <c r="O52" s="12"/>
      <c r="P52" s="12"/>
      <c r="Q52" s="12"/>
      <c r="R52" s="12"/>
      <c r="S52" s="12"/>
      <c r="T52" s="12"/>
      <c r="U52" s="65"/>
      <c r="V52" s="12"/>
    </row>
    <row r="53" spans="1:22" s="19" customFormat="1">
      <c r="A53" s="12"/>
      <c r="B53" s="17"/>
      <c r="C53" s="29"/>
      <c r="D53" s="29"/>
      <c r="E53" s="104"/>
      <c r="F53" s="105"/>
      <c r="G53" s="105"/>
      <c r="L53" s="12"/>
      <c r="M53" s="12"/>
      <c r="N53" s="12"/>
      <c r="O53" s="12"/>
      <c r="P53" s="12"/>
      <c r="Q53" s="12"/>
      <c r="R53" s="12"/>
      <c r="S53" s="12"/>
      <c r="T53" s="12"/>
      <c r="U53" s="65"/>
      <c r="V53" s="12"/>
    </row>
    <row r="54" spans="1:22" s="19" customFormat="1">
      <c r="A54" s="12"/>
      <c r="B54" s="17"/>
      <c r="C54" s="29"/>
      <c r="D54" s="29"/>
      <c r="E54" s="104"/>
      <c r="F54" s="105"/>
      <c r="G54" s="105"/>
      <c r="L54" s="12"/>
      <c r="M54" s="12"/>
      <c r="N54" s="12"/>
      <c r="O54" s="12"/>
      <c r="P54" s="12"/>
      <c r="Q54" s="12"/>
      <c r="R54" s="12"/>
      <c r="S54" s="12"/>
      <c r="T54" s="12"/>
      <c r="U54" s="65"/>
      <c r="V54" s="12"/>
    </row>
    <row r="55" spans="1:22" s="19" customFormat="1">
      <c r="A55" s="12"/>
      <c r="B55" s="17"/>
      <c r="C55" s="29"/>
      <c r="D55" s="29"/>
      <c r="E55" s="104"/>
      <c r="F55" s="105"/>
      <c r="G55" s="105"/>
      <c r="L55" s="12"/>
      <c r="M55" s="12"/>
      <c r="N55" s="12"/>
      <c r="O55" s="12"/>
      <c r="P55" s="12"/>
      <c r="Q55" s="12"/>
      <c r="R55" s="12"/>
      <c r="S55" s="12"/>
      <c r="T55" s="12"/>
      <c r="U55" s="65"/>
      <c r="V55" s="12"/>
    </row>
    <row r="56" spans="1:22" s="19" customFormat="1">
      <c r="A56" s="12"/>
      <c r="B56" s="17"/>
      <c r="C56" s="29"/>
      <c r="D56" s="29"/>
      <c r="E56" s="104"/>
      <c r="F56" s="105"/>
      <c r="G56" s="105"/>
      <c r="L56" s="12"/>
      <c r="M56" s="12"/>
      <c r="N56" s="12"/>
      <c r="O56" s="12"/>
      <c r="P56" s="12"/>
      <c r="Q56" s="12"/>
      <c r="R56" s="12"/>
      <c r="S56" s="12"/>
      <c r="T56" s="12"/>
      <c r="U56" s="65"/>
      <c r="V56" s="12"/>
    </row>
    <row r="57" spans="1:22" s="19" customFormat="1">
      <c r="A57" s="12"/>
      <c r="B57" s="17"/>
      <c r="C57" s="29"/>
      <c r="D57" s="29"/>
      <c r="E57" s="104"/>
      <c r="F57" s="105"/>
      <c r="G57" s="105"/>
      <c r="L57" s="12"/>
      <c r="M57" s="12"/>
      <c r="N57" s="12"/>
      <c r="O57" s="12"/>
      <c r="P57" s="12"/>
      <c r="Q57" s="12"/>
      <c r="R57" s="12"/>
      <c r="S57" s="12"/>
      <c r="T57" s="12"/>
      <c r="U57" s="65"/>
      <c r="V57" s="12"/>
    </row>
    <row r="58" spans="1:22" s="19" customFormat="1">
      <c r="A58" s="12"/>
      <c r="B58" s="17"/>
      <c r="C58" s="29"/>
      <c r="D58" s="29"/>
      <c r="E58" s="104"/>
      <c r="F58" s="105"/>
      <c r="G58" s="105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9"/>
      <c r="D59" s="29"/>
      <c r="E59" s="104"/>
      <c r="F59" s="105"/>
      <c r="G59" s="105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9"/>
      <c r="D60" s="29"/>
      <c r="E60" s="104"/>
      <c r="F60" s="105"/>
      <c r="G60" s="105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9"/>
      <c r="D61" s="29"/>
      <c r="E61" s="104"/>
      <c r="F61" s="105"/>
      <c r="G61" s="105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9"/>
      <c r="D62" s="29"/>
      <c r="E62" s="104"/>
      <c r="F62" s="105"/>
      <c r="G62" s="105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9"/>
      <c r="D63" s="29"/>
      <c r="E63" s="104"/>
      <c r="F63" s="105"/>
      <c r="G63" s="105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9"/>
      <c r="D64" s="29"/>
      <c r="E64" s="104"/>
      <c r="F64" s="105"/>
      <c r="G64" s="105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9"/>
      <c r="D65" s="29"/>
      <c r="E65" s="104"/>
      <c r="F65" s="105"/>
      <c r="G65" s="105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9"/>
      <c r="D66" s="29"/>
      <c r="E66" s="104"/>
      <c r="F66" s="105"/>
      <c r="G66" s="105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9"/>
      <c r="D67" s="29"/>
      <c r="E67" s="104"/>
      <c r="F67" s="105"/>
      <c r="G67" s="105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9"/>
      <c r="D68" s="29"/>
      <c r="E68" s="104"/>
      <c r="F68" s="105"/>
      <c r="G68" s="105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9"/>
      <c r="D69" s="29"/>
      <c r="E69" s="104"/>
      <c r="F69" s="105"/>
      <c r="G69" s="105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9"/>
      <c r="D70" s="29"/>
      <c r="E70" s="104"/>
      <c r="F70" s="105"/>
      <c r="G70" s="105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9"/>
      <c r="D71" s="29"/>
      <c r="E71" s="104"/>
      <c r="F71" s="105"/>
      <c r="G71" s="105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9"/>
      <c r="D72" s="29"/>
      <c r="E72" s="104"/>
      <c r="F72" s="105"/>
      <c r="G72" s="105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9"/>
      <c r="D73" s="29"/>
      <c r="E73" s="104"/>
      <c r="F73" s="105"/>
      <c r="G73" s="105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9"/>
      <c r="D74" s="29"/>
      <c r="E74" s="104"/>
      <c r="F74" s="105"/>
      <c r="G74" s="105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9"/>
      <c r="D75" s="29"/>
      <c r="E75" s="104"/>
      <c r="F75" s="105"/>
      <c r="G75" s="105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9"/>
      <c r="D76" s="29"/>
      <c r="E76" s="104"/>
      <c r="F76" s="105"/>
      <c r="G76" s="105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9"/>
      <c r="D77" s="29"/>
      <c r="E77" s="104"/>
      <c r="F77" s="105"/>
      <c r="G77" s="105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9"/>
      <c r="D78" s="29"/>
      <c r="E78" s="104"/>
      <c r="F78" s="105"/>
      <c r="G78" s="105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9"/>
      <c r="D79" s="29"/>
      <c r="E79" s="104"/>
      <c r="F79" s="105"/>
      <c r="G79" s="105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9"/>
      <c r="D80" s="29"/>
      <c r="E80" s="104"/>
      <c r="F80" s="105"/>
      <c r="G80" s="105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9"/>
      <c r="D81" s="29"/>
      <c r="E81" s="104"/>
      <c r="F81" s="105"/>
      <c r="G81" s="105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9"/>
      <c r="D82" s="29"/>
      <c r="E82" s="104"/>
      <c r="F82" s="105"/>
      <c r="G82" s="105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9"/>
      <c r="D83" s="29"/>
      <c r="E83" s="104"/>
      <c r="F83" s="105"/>
      <c r="G83" s="105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9"/>
      <c r="D84" s="29"/>
      <c r="E84" s="104"/>
      <c r="F84" s="105"/>
      <c r="G84" s="105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9"/>
      <c r="D85" s="29"/>
      <c r="E85" s="104"/>
      <c r="F85" s="105"/>
      <c r="G85" s="105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9"/>
      <c r="D86" s="29"/>
      <c r="E86" s="104"/>
      <c r="F86" s="105"/>
      <c r="G86" s="105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9"/>
      <c r="D87" s="29"/>
      <c r="E87" s="104"/>
      <c r="F87" s="105"/>
      <c r="G87" s="105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9"/>
      <c r="D88" s="29"/>
      <c r="E88" s="104"/>
      <c r="F88" s="105"/>
      <c r="G88" s="105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9"/>
      <c r="D89" s="29"/>
      <c r="E89" s="104"/>
      <c r="F89" s="105"/>
      <c r="G89" s="105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9"/>
      <c r="D90" s="29"/>
      <c r="E90" s="104"/>
      <c r="F90" s="105"/>
      <c r="G90" s="105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9"/>
      <c r="D91" s="29"/>
      <c r="E91" s="104"/>
      <c r="F91" s="105"/>
      <c r="G91" s="105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9"/>
      <c r="D92" s="29"/>
      <c r="E92" s="104"/>
      <c r="F92" s="105"/>
      <c r="G92" s="105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9"/>
      <c r="D93" s="29"/>
      <c r="E93" s="104"/>
      <c r="F93" s="105"/>
      <c r="G93" s="105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9"/>
      <c r="D94" s="29"/>
      <c r="E94" s="104"/>
      <c r="F94" s="105"/>
      <c r="G94" s="105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9"/>
      <c r="D95" s="29"/>
      <c r="E95" s="104"/>
      <c r="F95" s="105"/>
      <c r="G95" s="105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9"/>
      <c r="D96" s="29"/>
      <c r="E96" s="104"/>
      <c r="F96" s="105"/>
      <c r="G96" s="105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9"/>
      <c r="D97" s="29"/>
      <c r="E97" s="104"/>
      <c r="F97" s="105"/>
      <c r="G97" s="105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9"/>
      <c r="D98" s="29"/>
      <c r="E98" s="104"/>
      <c r="F98" s="105"/>
      <c r="G98" s="105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9"/>
      <c r="D99" s="29"/>
      <c r="E99" s="104"/>
      <c r="F99" s="105"/>
      <c r="G99" s="105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9"/>
      <c r="D100" s="29"/>
      <c r="E100" s="104"/>
      <c r="F100" s="105"/>
      <c r="G100" s="105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9"/>
      <c r="D101" s="29"/>
      <c r="E101" s="104"/>
      <c r="F101" s="105"/>
      <c r="G101" s="105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9"/>
      <c r="D102" s="29"/>
      <c r="E102" s="104"/>
      <c r="F102" s="105"/>
      <c r="G102" s="105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9"/>
      <c r="D103" s="29"/>
      <c r="E103" s="104"/>
      <c r="F103" s="105"/>
      <c r="G103" s="105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9"/>
      <c r="D104" s="29"/>
      <c r="E104" s="104"/>
      <c r="F104" s="105"/>
      <c r="G104" s="105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9"/>
      <c r="D105" s="29"/>
      <c r="E105" s="104"/>
      <c r="F105" s="105"/>
      <c r="G105" s="105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105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9"/>
      <c r="D253" s="29"/>
      <c r="E253" s="104"/>
      <c r="F253" s="105"/>
      <c r="G253" s="105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9"/>
      <c r="D254" s="29"/>
      <c r="E254" s="104"/>
      <c r="F254" s="105"/>
      <c r="G254" s="105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9"/>
      <c r="D255" s="29"/>
      <c r="E255" s="104"/>
      <c r="F255" s="105"/>
      <c r="G255" s="105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9"/>
      <c r="D256" s="29"/>
      <c r="E256" s="104"/>
      <c r="F256" s="105"/>
      <c r="G256" s="105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9"/>
      <c r="D257" s="29"/>
      <c r="E257" s="104"/>
      <c r="F257" s="105"/>
      <c r="G257" s="105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9"/>
      <c r="D258" s="29"/>
      <c r="E258" s="104"/>
      <c r="F258" s="105"/>
      <c r="G258" s="105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9"/>
      <c r="D259" s="29"/>
      <c r="E259" s="104"/>
      <c r="F259" s="105"/>
      <c r="G259" s="105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</sheetData>
  <sheetProtection insertRows="0" deleteRows="0"/>
  <protectedRanges>
    <protectedRange sqref="J34:P1048576 M33:P33 J1:P32 U1:U1048576" name="Obseg1"/>
    <protectedRange sqref="J33:L33" name="Obseg1_2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:B18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50"/>
  <sheetViews>
    <sheetView zoomScaleNormal="100" zoomScaleSheetLayoutView="100" workbookViewId="0">
      <selection activeCell="Z32" sqref="Z3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77" t="str">
        <f>+'prva stran'!B6</f>
        <v>OSNOVNA ŠOLA ZREČE</v>
      </c>
      <c r="D2" s="578"/>
      <c r="E2" s="578"/>
      <c r="F2" s="578"/>
      <c r="G2" s="578"/>
      <c r="H2" s="578"/>
      <c r="I2" s="578"/>
      <c r="J2" s="578"/>
    </row>
    <row r="3" spans="1:21" ht="15">
      <c r="B3" s="47" t="s">
        <v>131</v>
      </c>
      <c r="C3" s="579" t="str">
        <f>+'prva stran'!B7</f>
        <v>ŠOLSKA CESTA 3, 3214 ZREČE</v>
      </c>
      <c r="D3" s="580"/>
      <c r="E3" s="580"/>
      <c r="F3" s="580"/>
      <c r="G3" s="580"/>
      <c r="H3" s="580"/>
      <c r="I3" s="580"/>
      <c r="J3" s="580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81">
        <f>+'prva stran'!B10</f>
        <v>0</v>
      </c>
      <c r="D6" s="582"/>
      <c r="E6" s="582"/>
      <c r="F6" s="582"/>
      <c r="G6" s="582"/>
      <c r="H6" s="582"/>
      <c r="I6" s="582"/>
      <c r="J6" s="582"/>
    </row>
    <row r="7" spans="1:21" ht="17.45" customHeight="1">
      <c r="B7" s="48" t="s">
        <v>131</v>
      </c>
      <c r="C7" s="583">
        <f>+'prva stran'!B11</f>
        <v>0</v>
      </c>
      <c r="D7" s="584"/>
      <c r="E7" s="584"/>
      <c r="F7" s="584"/>
      <c r="G7" s="584"/>
      <c r="H7" s="584"/>
      <c r="I7" s="584"/>
      <c r="J7" s="584"/>
    </row>
    <row r="8" spans="1:21" ht="17.45" customHeight="1">
      <c r="B8" s="48" t="s">
        <v>132</v>
      </c>
      <c r="C8" s="583">
        <f>+'prva stran'!B12</f>
        <v>0</v>
      </c>
      <c r="D8" s="584"/>
      <c r="E8" s="584"/>
      <c r="F8" s="584"/>
      <c r="G8" s="584"/>
      <c r="H8" s="584"/>
      <c r="I8" s="584"/>
      <c r="J8" s="584"/>
    </row>
    <row r="9" spans="1:21" s="13" customFormat="1" ht="17.45" customHeight="1">
      <c r="A9" s="10"/>
      <c r="B9" s="49" t="s">
        <v>134</v>
      </c>
      <c r="C9" s="585">
        <f>+'prva stran'!B13</f>
        <v>0</v>
      </c>
      <c r="D9" s="584"/>
      <c r="E9" s="584"/>
      <c r="F9" s="584"/>
      <c r="G9" s="584"/>
      <c r="H9" s="584"/>
      <c r="I9" s="584"/>
      <c r="J9" s="58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pred_rekapitulacija'!A30</f>
        <v>17.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76" t="str">
        <f>+'Ponudbeni pred_rekapitulacija'!B30</f>
        <v>JAJCA</v>
      </c>
      <c r="C13" s="576"/>
      <c r="D13" s="576"/>
      <c r="E13" s="576"/>
      <c r="F13" s="576"/>
      <c r="G13" s="576"/>
      <c r="H13" s="576"/>
      <c r="I13" s="576"/>
      <c r="J13" s="576"/>
      <c r="K13" s="576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52" customFormat="1" ht="24">
      <c r="A16" s="80" t="s">
        <v>2</v>
      </c>
      <c r="B16" s="77" t="s">
        <v>376</v>
      </c>
      <c r="C16" s="78">
        <v>73</v>
      </c>
      <c r="D16" s="78" t="s">
        <v>158</v>
      </c>
      <c r="E16" s="103"/>
      <c r="F16" s="81">
        <v>3000</v>
      </c>
      <c r="G16" s="107" t="s">
        <v>0</v>
      </c>
      <c r="H16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219</v>
      </c>
      <c r="I16" s="81" t="str">
        <f>IF(Sklop17[[#This Row],[ZAHTEVANA SHEMA KAKOVOSTI]]&lt;&gt;"",Sklop17[[#This Row],[Preračunana masa/volumen/kos na enoto kg]],"")</f>
        <v/>
      </c>
      <c r="J16" s="90"/>
      <c r="K16" s="82"/>
      <c r="L16" s="82"/>
      <c r="M16" s="83"/>
      <c r="N16" s="84"/>
      <c r="O16" s="84"/>
      <c r="P16" s="92"/>
      <c r="Q16" s="84">
        <f>+Sklop17[[#This Row],[cena/enota brez DDV v EUR]]*Sklop17[[#This Row],[Stopnja DDV (%)]]</f>
        <v>0</v>
      </c>
      <c r="R16" s="84">
        <f>+Sklop17[[#This Row],[cena/enota brez DDV v EUR]]+Sklop17[[#This Row],[Davek (EUR)]]</f>
        <v>0</v>
      </c>
      <c r="S16" s="84">
        <f>+Sklop17[[#This Row],[cena/enota brez DDV v EUR]]*Sklop17[[#This Row],[Okvirna količina]]</f>
        <v>0</v>
      </c>
      <c r="T16" s="84">
        <f>+Sklop17[[#This Row],[Končna cena/enoto mere (EUR) z DDV]]*Sklop17[[#This Row],[Okvirna količina]]</f>
        <v>0</v>
      </c>
      <c r="U16" s="95"/>
    </row>
    <row r="17" spans="1:22" s="497" customFormat="1" ht="16.149999999999999" customHeight="1">
      <c r="A17" s="80" t="s">
        <v>4</v>
      </c>
      <c r="B17" s="166" t="s">
        <v>770</v>
      </c>
      <c r="C17" s="484">
        <v>600</v>
      </c>
      <c r="D17" s="485" t="s">
        <v>158</v>
      </c>
      <c r="E17" s="486"/>
      <c r="F17" s="489">
        <v>200</v>
      </c>
      <c r="G17" s="487" t="s">
        <v>0</v>
      </c>
      <c r="H17" s="4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17" s="489" t="str">
        <f>IF(Sklop17[[#This Row],[ZAHTEVANA SHEMA KAKOVOSTI]]&lt;&gt;"",Sklop17[[#This Row],[Preračunana masa/volumen/kos na enoto kg]],"")</f>
        <v/>
      </c>
      <c r="J17" s="490"/>
      <c r="K17" s="491"/>
      <c r="L17" s="491"/>
      <c r="M17" s="492"/>
      <c r="N17" s="493"/>
      <c r="O17" s="493"/>
      <c r="P17" s="494"/>
      <c r="Q17" s="493">
        <f>+Sklop17[[#This Row],[cena/enota brez DDV v EUR]]*Sklop17[[#This Row],[Stopnja DDV (%)]]</f>
        <v>0</v>
      </c>
      <c r="R17" s="493">
        <f>+Sklop17[[#This Row],[cena/enota brez DDV v EUR]]+Sklop17[[#This Row],[Davek (EUR)]]</f>
        <v>0</v>
      </c>
      <c r="S17" s="493">
        <f>+Sklop17[[#This Row],[cena/enota brez DDV v EUR]]*Sklop17[[#This Row],[Okvirna količina]]</f>
        <v>0</v>
      </c>
      <c r="T17" s="495">
        <f>+Sklop17[[#This Row],[Končna cena/enoto mere (EUR) z DDV]]*Sklop17[[#This Row],[Okvirna količina]]</f>
        <v>0</v>
      </c>
      <c r="U17" s="496"/>
    </row>
    <row r="18" spans="1:22">
      <c r="A18" s="178" t="s">
        <v>182</v>
      </c>
      <c r="B18" s="179"/>
      <c r="C18" s="180"/>
      <c r="D18" s="180"/>
      <c r="E18" s="181"/>
      <c r="F18" s="182"/>
      <c r="G18" s="183"/>
      <c r="H18" s="184">
        <f>SUBTOTAL(109,Sklop17[Preračunana masa/volumen/kos na enoto kg])</f>
        <v>339</v>
      </c>
      <c r="I18" s="184">
        <f>SUBTOTAL(109,Sklop17[Živila iz shem kakovosti (kg)])</f>
        <v>0</v>
      </c>
      <c r="J18" s="182"/>
      <c r="K18" s="185"/>
      <c r="L18" s="185"/>
      <c r="M18" s="186"/>
      <c r="N18" s="187"/>
      <c r="O18" s="187"/>
      <c r="P18" s="187"/>
      <c r="Q18" s="188"/>
      <c r="R18" s="182"/>
      <c r="S18" s="188">
        <f>SUBTOTAL(109,Sklop17[Vrednost za okvirno količino (EUR) brez DDV])</f>
        <v>0</v>
      </c>
      <c r="T18" s="188">
        <f>SUBTOTAL(109,Sklop17[Vrednost za okvirno količino (EUR) z DDV])</f>
        <v>0</v>
      </c>
      <c r="U18" s="189">
        <f>SUBTOTAL(103,Sklop17[Shema kakovosti
(nacionalne, evropske)
])</f>
        <v>0</v>
      </c>
    </row>
    <row r="19" spans="1:22" ht="15">
      <c r="A19" s="5"/>
      <c r="B19" s="3"/>
      <c r="C19" s="27"/>
      <c r="D19" s="27"/>
      <c r="E19" s="26"/>
      <c r="F19" s="6"/>
      <c r="H19" s="7"/>
      <c r="I19" s="7"/>
      <c r="J19" s="7"/>
      <c r="K19" s="7"/>
      <c r="L19" s="21"/>
      <c r="M19" s="21"/>
      <c r="N19" s="7"/>
      <c r="O19" s="7"/>
      <c r="P19" s="7"/>
      <c r="Q19" s="7"/>
      <c r="R19" s="7"/>
      <c r="S19" s="2"/>
      <c r="T19" s="2"/>
      <c r="U19" s="6"/>
    </row>
    <row r="20" spans="1:22">
      <c r="A20" s="45" t="s">
        <v>178</v>
      </c>
      <c r="B20" s="17"/>
      <c r="C20" s="29"/>
      <c r="D20" s="29"/>
      <c r="E20" s="104"/>
      <c r="Q20" s="45"/>
      <c r="R20" s="45"/>
      <c r="S20" s="45"/>
      <c r="T20" s="45"/>
    </row>
    <row r="21" spans="1:22">
      <c r="A21" s="12" t="s">
        <v>180</v>
      </c>
      <c r="B21" s="17"/>
      <c r="C21" s="29"/>
      <c r="D21" s="29"/>
      <c r="E21" s="104"/>
    </row>
    <row r="22" spans="1:22">
      <c r="A22" s="99" t="s">
        <v>250</v>
      </c>
      <c r="F22" s="65"/>
      <c r="G22" s="65"/>
      <c r="H22" s="30"/>
      <c r="I22" s="30"/>
      <c r="J22" s="30"/>
      <c r="K22" s="30"/>
      <c r="L22" s="51"/>
      <c r="M22" s="51"/>
      <c r="N22" s="30"/>
      <c r="O22" s="30"/>
      <c r="P22" s="30"/>
      <c r="Q22" s="30"/>
      <c r="R22" s="30"/>
    </row>
    <row r="23" spans="1:22">
      <c r="A23" s="113" t="s">
        <v>219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1"/>
    </row>
    <row r="24" spans="1:22">
      <c r="A24" s="586" t="s">
        <v>240</v>
      </c>
      <c r="B24" s="586"/>
      <c r="C24" s="586"/>
      <c r="D24" s="586"/>
      <c r="E24" s="586"/>
      <c r="F24" s="586"/>
      <c r="G24" s="586"/>
      <c r="H24" s="586"/>
      <c r="I24" s="586"/>
      <c r="J24" s="586"/>
      <c r="K24" s="586"/>
      <c r="L24" s="586"/>
      <c r="M24" s="51"/>
      <c r="N24" s="30"/>
      <c r="O24" s="30"/>
      <c r="P24" s="30"/>
      <c r="Q24" s="30"/>
      <c r="R24" s="30"/>
    </row>
    <row r="25" spans="1:22">
      <c r="N25" s="30"/>
      <c r="O25" s="30"/>
      <c r="P25" s="30"/>
      <c r="Q25" s="30"/>
      <c r="R25" s="30"/>
    </row>
    <row r="26" spans="1:22">
      <c r="A26" s="99" t="s">
        <v>66</v>
      </c>
      <c r="F26" s="65"/>
      <c r="G26" s="65" t="s">
        <v>67</v>
      </c>
      <c r="H26" s="30"/>
      <c r="I26" s="30"/>
      <c r="J26" s="30"/>
      <c r="K26" s="30"/>
      <c r="L26" s="51"/>
      <c r="M26" s="51"/>
      <c r="N26" s="30"/>
      <c r="O26" s="30"/>
      <c r="P26" s="30"/>
      <c r="Q26" s="30" t="s">
        <v>68</v>
      </c>
      <c r="R26" s="30"/>
    </row>
    <row r="27" spans="1:22" ht="15">
      <c r="A27" s="5"/>
      <c r="B27" s="3"/>
      <c r="C27" s="27"/>
      <c r="D27" s="27"/>
      <c r="E27" s="26"/>
      <c r="F27" s="6"/>
      <c r="H27" s="7"/>
      <c r="I27" s="7"/>
      <c r="J27" s="7"/>
      <c r="K27" s="7"/>
      <c r="L27" s="21"/>
      <c r="M27" s="21"/>
      <c r="N27" s="7"/>
      <c r="O27" s="7"/>
      <c r="P27" s="7"/>
      <c r="Q27" s="7"/>
      <c r="R27" s="7"/>
      <c r="S27" s="2"/>
      <c r="T27" s="2"/>
      <c r="U27" s="6"/>
    </row>
    <row r="28" spans="1:22">
      <c r="B28" s="17"/>
      <c r="C28" s="29"/>
      <c r="D28" s="29"/>
      <c r="E28" s="104"/>
    </row>
    <row r="29" spans="1:22">
      <c r="B29" s="17"/>
      <c r="C29" s="29"/>
      <c r="D29" s="29"/>
      <c r="E29" s="104"/>
    </row>
    <row r="30" spans="1:22">
      <c r="B30" s="17"/>
      <c r="C30" s="29"/>
      <c r="D30" s="29"/>
      <c r="E30" s="104"/>
    </row>
    <row r="31" spans="1:22">
      <c r="B31" s="17"/>
      <c r="C31" s="29"/>
      <c r="D31" s="29"/>
      <c r="E31" s="104"/>
    </row>
    <row r="32" spans="1:22">
      <c r="B32" s="17"/>
      <c r="C32" s="29"/>
      <c r="D32" s="29"/>
      <c r="E32" s="104"/>
    </row>
    <row r="33" spans="1:22">
      <c r="B33" s="17"/>
      <c r="C33" s="29"/>
      <c r="D33" s="29"/>
      <c r="E33" s="104"/>
    </row>
    <row r="34" spans="1:22">
      <c r="B34" s="17"/>
      <c r="C34" s="29"/>
      <c r="D34" s="29"/>
      <c r="E34" s="104"/>
    </row>
    <row r="35" spans="1:22">
      <c r="B35" s="17"/>
      <c r="C35" s="29"/>
      <c r="D35" s="29"/>
      <c r="E35" s="104"/>
    </row>
    <row r="36" spans="1:22">
      <c r="B36" s="17"/>
      <c r="C36" s="29"/>
      <c r="D36" s="29"/>
      <c r="E36" s="104"/>
    </row>
    <row r="37" spans="1:22">
      <c r="B37" s="17"/>
      <c r="C37" s="29"/>
      <c r="D37" s="29"/>
      <c r="E37" s="104"/>
    </row>
    <row r="38" spans="1:22">
      <c r="B38" s="17"/>
      <c r="C38" s="29"/>
      <c r="D38" s="29"/>
      <c r="E38" s="104"/>
    </row>
    <row r="39" spans="1:22">
      <c r="B39" s="17"/>
      <c r="C39" s="29"/>
      <c r="D39" s="29"/>
      <c r="E39" s="104"/>
    </row>
    <row r="40" spans="1:22">
      <c r="B40" s="17"/>
      <c r="C40" s="29"/>
      <c r="D40" s="29"/>
      <c r="E40" s="104"/>
    </row>
    <row r="41" spans="1:22">
      <c r="B41" s="17"/>
      <c r="C41" s="29"/>
      <c r="D41" s="29"/>
      <c r="E41" s="104"/>
    </row>
    <row r="42" spans="1:22" s="19" customFormat="1">
      <c r="A42" s="12"/>
      <c r="B42" s="17"/>
      <c r="C42" s="29"/>
      <c r="D42" s="29"/>
      <c r="E42" s="104"/>
      <c r="F42" s="105"/>
      <c r="G42" s="105"/>
      <c r="L42" s="12"/>
      <c r="M42" s="12"/>
      <c r="N42" s="12"/>
      <c r="O42" s="12"/>
      <c r="P42" s="12"/>
      <c r="Q42" s="12"/>
      <c r="R42" s="12"/>
      <c r="S42" s="12"/>
      <c r="T42" s="12"/>
      <c r="U42" s="65"/>
      <c r="V42" s="12"/>
    </row>
    <row r="43" spans="1:22" s="19" customFormat="1">
      <c r="A43" s="12"/>
      <c r="B43" s="17"/>
      <c r="C43" s="29"/>
      <c r="D43" s="29"/>
      <c r="E43" s="104"/>
      <c r="F43" s="105"/>
      <c r="G43" s="105"/>
      <c r="L43" s="12"/>
      <c r="M43" s="12"/>
      <c r="N43" s="12"/>
      <c r="O43" s="12"/>
      <c r="P43" s="12"/>
      <c r="Q43" s="12"/>
      <c r="R43" s="12"/>
      <c r="S43" s="12"/>
      <c r="T43" s="12"/>
      <c r="U43" s="65"/>
      <c r="V43" s="12"/>
    </row>
    <row r="44" spans="1:22" s="19" customFormat="1">
      <c r="A44" s="12"/>
      <c r="B44" s="17"/>
      <c r="C44" s="29"/>
      <c r="D44" s="29"/>
      <c r="E44" s="104"/>
      <c r="F44" s="105"/>
      <c r="G44" s="105"/>
      <c r="L44" s="12"/>
      <c r="M44" s="12"/>
      <c r="N44" s="12"/>
      <c r="O44" s="12"/>
      <c r="P44" s="12"/>
      <c r="Q44" s="12"/>
      <c r="R44" s="12"/>
      <c r="S44" s="12"/>
      <c r="T44" s="12"/>
      <c r="U44" s="65"/>
      <c r="V44" s="12"/>
    </row>
    <row r="45" spans="1:22" s="19" customFormat="1">
      <c r="A45" s="12"/>
      <c r="B45" s="17"/>
      <c r="C45" s="29"/>
      <c r="D45" s="29"/>
      <c r="E45" s="104"/>
      <c r="F45" s="105"/>
      <c r="G45" s="105"/>
      <c r="L45" s="12"/>
      <c r="M45" s="12"/>
      <c r="N45" s="12"/>
      <c r="O45" s="12"/>
      <c r="P45" s="12"/>
      <c r="Q45" s="12"/>
      <c r="R45" s="12"/>
      <c r="S45" s="12"/>
      <c r="T45" s="12"/>
      <c r="U45" s="65"/>
      <c r="V45" s="12"/>
    </row>
    <row r="46" spans="1:22" s="19" customFormat="1">
      <c r="A46" s="12"/>
      <c r="B46" s="17"/>
      <c r="C46" s="29"/>
      <c r="D46" s="29"/>
      <c r="E46" s="104"/>
      <c r="F46" s="105"/>
      <c r="G46" s="105"/>
      <c r="L46" s="12"/>
      <c r="M46" s="12"/>
      <c r="N46" s="12"/>
      <c r="O46" s="12"/>
      <c r="P46" s="12"/>
      <c r="Q46" s="12"/>
      <c r="R46" s="12"/>
      <c r="S46" s="12"/>
      <c r="T46" s="12"/>
      <c r="U46" s="65"/>
      <c r="V46" s="12"/>
    </row>
    <row r="47" spans="1:22" s="19" customFormat="1">
      <c r="A47" s="12"/>
      <c r="B47" s="17"/>
      <c r="C47" s="29"/>
      <c r="D47" s="29"/>
      <c r="E47" s="104"/>
      <c r="F47" s="105"/>
      <c r="G47" s="105"/>
      <c r="L47" s="12"/>
      <c r="M47" s="12"/>
      <c r="N47" s="12"/>
      <c r="O47" s="12"/>
      <c r="P47" s="12"/>
      <c r="Q47" s="12"/>
      <c r="R47" s="12"/>
      <c r="S47" s="12"/>
      <c r="T47" s="12"/>
      <c r="U47" s="65"/>
      <c r="V47" s="12"/>
    </row>
    <row r="48" spans="1:22" s="19" customFormat="1">
      <c r="A48" s="12"/>
      <c r="B48" s="17"/>
      <c r="C48" s="29"/>
      <c r="D48" s="29"/>
      <c r="E48" s="104"/>
      <c r="F48" s="105"/>
      <c r="G48" s="105"/>
      <c r="L48" s="12"/>
      <c r="M48" s="12"/>
      <c r="N48" s="12"/>
      <c r="O48" s="12"/>
      <c r="P48" s="12"/>
      <c r="Q48" s="12"/>
      <c r="R48" s="12"/>
      <c r="S48" s="12"/>
      <c r="T48" s="12"/>
      <c r="U48" s="65"/>
      <c r="V48" s="12"/>
    </row>
    <row r="49" spans="1:22" s="19" customFormat="1">
      <c r="A49" s="12"/>
      <c r="B49" s="17"/>
      <c r="C49" s="29"/>
      <c r="D49" s="29"/>
      <c r="E49" s="104"/>
      <c r="F49" s="105"/>
      <c r="G49" s="105"/>
      <c r="L49" s="12"/>
      <c r="M49" s="12"/>
      <c r="N49" s="12"/>
      <c r="O49" s="12"/>
      <c r="P49" s="12"/>
      <c r="Q49" s="12"/>
      <c r="R49" s="12"/>
      <c r="S49" s="12"/>
      <c r="T49" s="12"/>
      <c r="U49" s="65"/>
      <c r="V49" s="12"/>
    </row>
    <row r="50" spans="1:22" s="19" customFormat="1">
      <c r="A50" s="12"/>
      <c r="B50" s="17"/>
      <c r="C50" s="29"/>
      <c r="D50" s="29"/>
      <c r="E50" s="104"/>
      <c r="F50" s="105"/>
      <c r="G50" s="105"/>
      <c r="L50" s="12"/>
      <c r="M50" s="12"/>
      <c r="N50" s="12"/>
      <c r="O50" s="12"/>
      <c r="P50" s="12"/>
      <c r="Q50" s="12"/>
      <c r="R50" s="12"/>
      <c r="S50" s="12"/>
      <c r="T50" s="12"/>
      <c r="U50" s="65"/>
      <c r="V50" s="12"/>
    </row>
    <row r="51" spans="1:22" s="19" customFormat="1">
      <c r="A51" s="12"/>
      <c r="B51" s="17"/>
      <c r="C51" s="29"/>
      <c r="D51" s="29"/>
      <c r="E51" s="104"/>
      <c r="F51" s="105"/>
      <c r="G51" s="105"/>
      <c r="L51" s="12"/>
      <c r="M51" s="12"/>
      <c r="N51" s="12"/>
      <c r="O51" s="12"/>
      <c r="P51" s="12"/>
      <c r="Q51" s="12"/>
      <c r="R51" s="12"/>
      <c r="S51" s="12"/>
      <c r="T51" s="12"/>
      <c r="U51" s="65"/>
      <c r="V51" s="12"/>
    </row>
    <row r="52" spans="1:22" s="19" customFormat="1">
      <c r="A52" s="12"/>
      <c r="B52" s="17"/>
      <c r="C52" s="29"/>
      <c r="D52" s="29"/>
      <c r="E52" s="104"/>
      <c r="F52" s="105"/>
      <c r="G52" s="105"/>
      <c r="L52" s="12"/>
      <c r="M52" s="12"/>
      <c r="N52" s="12"/>
      <c r="O52" s="12"/>
      <c r="P52" s="12"/>
      <c r="Q52" s="12"/>
      <c r="R52" s="12"/>
      <c r="S52" s="12"/>
      <c r="T52" s="12"/>
      <c r="U52" s="65"/>
      <c r="V52" s="12"/>
    </row>
    <row r="53" spans="1:22" s="19" customFormat="1">
      <c r="A53" s="12"/>
      <c r="B53" s="17"/>
      <c r="C53" s="29"/>
      <c r="D53" s="29"/>
      <c r="E53" s="104"/>
      <c r="F53" s="105"/>
      <c r="G53" s="105"/>
      <c r="L53" s="12"/>
      <c r="M53" s="12"/>
      <c r="N53" s="12"/>
      <c r="O53" s="12"/>
      <c r="P53" s="12"/>
      <c r="Q53" s="12"/>
      <c r="R53" s="12"/>
      <c r="S53" s="12"/>
      <c r="T53" s="12"/>
      <c r="U53" s="65"/>
      <c r="V53" s="12"/>
    </row>
    <row r="54" spans="1:22" s="19" customFormat="1">
      <c r="A54" s="12"/>
      <c r="B54" s="17"/>
      <c r="C54" s="29"/>
      <c r="D54" s="29"/>
      <c r="E54" s="104"/>
      <c r="F54" s="105"/>
      <c r="G54" s="105"/>
      <c r="L54" s="12"/>
      <c r="M54" s="12"/>
      <c r="N54" s="12"/>
      <c r="O54" s="12"/>
      <c r="P54" s="12"/>
      <c r="Q54" s="12"/>
      <c r="R54" s="12"/>
      <c r="S54" s="12"/>
      <c r="T54" s="12"/>
      <c r="U54" s="65"/>
      <c r="V54" s="12"/>
    </row>
    <row r="55" spans="1:22" s="19" customFormat="1">
      <c r="A55" s="12"/>
      <c r="B55" s="17"/>
      <c r="C55" s="29"/>
      <c r="D55" s="29"/>
      <c r="E55" s="104"/>
      <c r="F55" s="105"/>
      <c r="G55" s="105"/>
      <c r="L55" s="12"/>
      <c r="M55" s="12"/>
      <c r="N55" s="12"/>
      <c r="O55" s="12"/>
      <c r="P55" s="12"/>
      <c r="Q55" s="12"/>
      <c r="R55" s="12"/>
      <c r="S55" s="12"/>
      <c r="T55" s="12"/>
      <c r="U55" s="65"/>
      <c r="V55" s="12"/>
    </row>
    <row r="56" spans="1:22" s="19" customFormat="1">
      <c r="A56" s="12"/>
      <c r="B56" s="17"/>
      <c r="C56" s="29"/>
      <c r="D56" s="29"/>
      <c r="E56" s="104"/>
      <c r="F56" s="105"/>
      <c r="G56" s="105"/>
      <c r="L56" s="12"/>
      <c r="M56" s="12"/>
      <c r="N56" s="12"/>
      <c r="O56" s="12"/>
      <c r="P56" s="12"/>
      <c r="Q56" s="12"/>
      <c r="R56" s="12"/>
      <c r="S56" s="12"/>
      <c r="T56" s="12"/>
      <c r="U56" s="65"/>
      <c r="V56" s="12"/>
    </row>
    <row r="57" spans="1:22" s="19" customFormat="1">
      <c r="A57" s="12"/>
      <c r="B57" s="17"/>
      <c r="C57" s="29"/>
      <c r="D57" s="29"/>
      <c r="E57" s="104"/>
      <c r="F57" s="105"/>
      <c r="G57" s="105"/>
      <c r="L57" s="12"/>
      <c r="M57" s="12"/>
      <c r="N57" s="12"/>
      <c r="O57" s="12"/>
      <c r="P57" s="12"/>
      <c r="Q57" s="12"/>
      <c r="R57" s="12"/>
      <c r="S57" s="12"/>
      <c r="T57" s="12"/>
      <c r="U57" s="65"/>
      <c r="V57" s="12"/>
    </row>
    <row r="58" spans="1:22" s="19" customFormat="1">
      <c r="A58" s="12"/>
      <c r="B58" s="17"/>
      <c r="C58" s="29"/>
      <c r="D58" s="29"/>
      <c r="E58" s="104"/>
      <c r="F58" s="105"/>
      <c r="G58" s="105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9"/>
      <c r="D59" s="29"/>
      <c r="E59" s="104"/>
      <c r="F59" s="105"/>
      <c r="G59" s="105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9"/>
      <c r="D60" s="29"/>
      <c r="E60" s="104"/>
      <c r="F60" s="105"/>
      <c r="G60" s="105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9"/>
      <c r="D61" s="29"/>
      <c r="E61" s="104"/>
      <c r="F61" s="105"/>
      <c r="G61" s="105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9"/>
      <c r="D62" s="29"/>
      <c r="E62" s="104"/>
      <c r="F62" s="105"/>
      <c r="G62" s="105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9"/>
      <c r="D63" s="29"/>
      <c r="E63" s="104"/>
      <c r="F63" s="105"/>
      <c r="G63" s="105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9"/>
      <c r="D64" s="29"/>
      <c r="E64" s="104"/>
      <c r="F64" s="105"/>
      <c r="G64" s="105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9"/>
      <c r="D65" s="29"/>
      <c r="E65" s="104"/>
      <c r="F65" s="105"/>
      <c r="G65" s="105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9"/>
      <c r="D66" s="29"/>
      <c r="E66" s="104"/>
      <c r="F66" s="105"/>
      <c r="G66" s="105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9"/>
      <c r="D67" s="29"/>
      <c r="E67" s="104"/>
      <c r="F67" s="105"/>
      <c r="G67" s="105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9"/>
      <c r="D68" s="29"/>
      <c r="E68" s="104"/>
      <c r="F68" s="105"/>
      <c r="G68" s="105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9"/>
      <c r="D69" s="29"/>
      <c r="E69" s="104"/>
      <c r="F69" s="105"/>
      <c r="G69" s="105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9"/>
      <c r="D70" s="29"/>
      <c r="E70" s="104"/>
      <c r="F70" s="105"/>
      <c r="G70" s="105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9"/>
      <c r="D71" s="29"/>
      <c r="E71" s="104"/>
      <c r="F71" s="105"/>
      <c r="G71" s="105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9"/>
      <c r="D72" s="29"/>
      <c r="E72" s="104"/>
      <c r="F72" s="105"/>
      <c r="G72" s="105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9"/>
      <c r="D73" s="29"/>
      <c r="E73" s="104"/>
      <c r="F73" s="105"/>
      <c r="G73" s="105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9"/>
      <c r="D74" s="29"/>
      <c r="E74" s="104"/>
      <c r="F74" s="105"/>
      <c r="G74" s="105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9"/>
      <c r="D75" s="29"/>
      <c r="E75" s="104"/>
      <c r="F75" s="105"/>
      <c r="G75" s="105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9"/>
      <c r="D76" s="29"/>
      <c r="E76" s="104"/>
      <c r="F76" s="105"/>
      <c r="G76" s="105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9"/>
      <c r="D77" s="29"/>
      <c r="E77" s="104"/>
      <c r="F77" s="105"/>
      <c r="G77" s="105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9"/>
      <c r="D78" s="29"/>
      <c r="E78" s="104"/>
      <c r="F78" s="105"/>
      <c r="G78" s="105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9"/>
      <c r="D79" s="29"/>
      <c r="E79" s="104"/>
      <c r="F79" s="105"/>
      <c r="G79" s="105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9"/>
      <c r="D80" s="29"/>
      <c r="E80" s="104"/>
      <c r="F80" s="105"/>
      <c r="G80" s="105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9"/>
      <c r="D81" s="29"/>
      <c r="E81" s="104"/>
      <c r="F81" s="105"/>
      <c r="G81" s="105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9"/>
      <c r="D82" s="29"/>
      <c r="E82" s="104"/>
      <c r="F82" s="105"/>
      <c r="G82" s="105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9"/>
      <c r="D83" s="29"/>
      <c r="E83" s="104"/>
      <c r="F83" s="105"/>
      <c r="G83" s="105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9"/>
      <c r="D84" s="29"/>
      <c r="E84" s="104"/>
      <c r="F84" s="105"/>
      <c r="G84" s="105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9"/>
      <c r="D85" s="29"/>
      <c r="E85" s="104"/>
      <c r="F85" s="105"/>
      <c r="G85" s="105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9"/>
      <c r="D86" s="29"/>
      <c r="E86" s="104"/>
      <c r="F86" s="105"/>
      <c r="G86" s="105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9"/>
      <c r="D87" s="29"/>
      <c r="E87" s="104"/>
      <c r="F87" s="105"/>
      <c r="G87" s="105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9"/>
      <c r="D88" s="29"/>
      <c r="E88" s="104"/>
      <c r="F88" s="105"/>
      <c r="G88" s="105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9"/>
      <c r="D89" s="29"/>
      <c r="E89" s="104"/>
      <c r="F89" s="105"/>
      <c r="G89" s="105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9"/>
      <c r="D90" s="29"/>
      <c r="E90" s="104"/>
      <c r="F90" s="105"/>
      <c r="G90" s="105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9"/>
      <c r="D91" s="29"/>
      <c r="E91" s="104"/>
      <c r="F91" s="105"/>
      <c r="G91" s="105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9"/>
      <c r="D92" s="29"/>
      <c r="E92" s="104"/>
      <c r="F92" s="105"/>
      <c r="G92" s="105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9"/>
      <c r="D93" s="29"/>
      <c r="E93" s="104"/>
      <c r="F93" s="105"/>
      <c r="G93" s="105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9"/>
      <c r="D94" s="29"/>
      <c r="E94" s="104"/>
      <c r="F94" s="105"/>
      <c r="G94" s="105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9"/>
      <c r="D95" s="29"/>
      <c r="E95" s="104"/>
      <c r="F95" s="105"/>
      <c r="G95" s="105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9"/>
      <c r="D96" s="29"/>
      <c r="E96" s="104"/>
      <c r="F96" s="105"/>
      <c r="G96" s="105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9"/>
      <c r="D97" s="29"/>
      <c r="E97" s="104"/>
      <c r="F97" s="105"/>
      <c r="G97" s="105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9"/>
      <c r="D98" s="29"/>
      <c r="E98" s="104"/>
      <c r="F98" s="105"/>
      <c r="G98" s="105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9"/>
      <c r="D99" s="29"/>
      <c r="E99" s="104"/>
      <c r="F99" s="105"/>
      <c r="G99" s="105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9"/>
      <c r="D100" s="29"/>
      <c r="E100" s="104"/>
      <c r="F100" s="105"/>
      <c r="G100" s="105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9"/>
      <c r="D101" s="29"/>
      <c r="E101" s="104"/>
      <c r="F101" s="105"/>
      <c r="G101" s="105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9"/>
      <c r="D102" s="29"/>
      <c r="E102" s="104"/>
      <c r="F102" s="105"/>
      <c r="G102" s="105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9"/>
      <c r="D103" s="29"/>
      <c r="E103" s="104"/>
      <c r="F103" s="105"/>
      <c r="G103" s="105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9"/>
      <c r="D104" s="29"/>
      <c r="E104" s="104"/>
      <c r="F104" s="105"/>
      <c r="G104" s="105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9"/>
      <c r="D105" s="29"/>
      <c r="E105" s="104"/>
      <c r="F105" s="105"/>
      <c r="G105" s="105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</sheetData>
  <sheetProtection insertRows="0" deleteRows="0"/>
  <protectedRanges>
    <protectedRange sqref="J25:P1048576 M24:P24 J1:P23 U1:U1048576" name="Obseg1"/>
    <protectedRange sqref="J24:L24" name="Obseg1_2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35</vt:i4>
      </vt:variant>
    </vt:vector>
  </HeadingPairs>
  <TitlesOfParts>
    <vt:vector size="55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'Navodila za izpolnjevanje'!Področje_tiskanja</vt:lpstr>
      <vt:lpstr>'Ponudbeni pred_rekapitulacija'!Področje_tiskanja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2025-11-14T08:53:45Z</cp:lastPrinted>
  <dcterms:created xsi:type="dcterms:W3CDTF">2012-03-26T14:52:49Z</dcterms:created>
  <dcterms:modified xsi:type="dcterms:W3CDTF">2025-12-02T11:27:38Z</dcterms:modified>
</cp:coreProperties>
</file>