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vesna\AppData\Local\Microsoft\Windows\INetCache\Content.Outlook\QJ5TZ2YQ\"/>
    </mc:Choice>
  </mc:AlternateContent>
  <xr:revisionPtr revIDLastSave="0" documentId="13_ncr:1_{0304E1B3-056F-4A2C-9C08-95DF2E243CC4}" xr6:coauthVersionLast="47" xr6:coauthVersionMax="47" xr10:uidLastSave="{00000000-0000-0000-0000-000000000000}"/>
  <bookViews>
    <workbookView xWindow="-120" yWindow="-120" windowWidth="38640" windowHeight="21120" xr2:uid="{C99058E6-DD59-454F-8DF0-DF22796CBB28}"/>
  </bookViews>
  <sheets>
    <sheet name="Ponudbena specifikacija" sheetId="1" r:id="rId1"/>
    <sheet name="rekapitulacija po SDM" sheetId="2" r:id="rId2"/>
    <sheet name="SDM 1a" sheetId="3" r:id="rId3"/>
    <sheet name="SDM 1b" sheetId="4" r:id="rId4"/>
    <sheet name="SDM 2" sheetId="5" r:id="rId5"/>
    <sheet name="SDM 3" sheetId="6" r:id="rId6"/>
    <sheet name="SDM 4" sheetId="7" r:id="rId7"/>
    <sheet name="SDM 5" sheetId="8" r:id="rId8"/>
    <sheet name="SDM 6" sheetId="9" r:id="rId9"/>
    <sheet name="SDM 7" sheetId="10" r:id="rId10"/>
    <sheet name="SDM 8" sheetId="11" r:id="rId11"/>
    <sheet name="SDM 9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6" i="3" l="1"/>
  <c r="E7" i="2" s="1"/>
  <c r="F7" i="2" s="1"/>
  <c r="C52" i="3"/>
  <c r="E6" i="2" s="1"/>
  <c r="C18" i="3"/>
  <c r="E8" i="2" s="1"/>
  <c r="F8" i="2" s="1"/>
  <c r="C41" i="12"/>
  <c r="E25" i="2" s="1"/>
  <c r="F25" i="2" s="1"/>
  <c r="C21" i="12"/>
  <c r="E26" i="2" s="1"/>
  <c r="F26" i="2" s="1"/>
  <c r="C51" i="11"/>
  <c r="E23" i="2" s="1"/>
  <c r="F23" i="2" s="1"/>
  <c r="C25" i="11"/>
  <c r="E24" i="2" s="1"/>
  <c r="F24" i="2" s="1"/>
  <c r="C49" i="10"/>
  <c r="E21" i="2" s="1"/>
  <c r="F21" i="2" s="1"/>
  <c r="C25" i="10"/>
  <c r="E22" i="2" s="1"/>
  <c r="F22" i="2" s="1"/>
  <c r="C43" i="9"/>
  <c r="E19" i="2" s="1"/>
  <c r="F19" i="2" s="1"/>
  <c r="C22" i="9"/>
  <c r="E20" i="2" s="1"/>
  <c r="F20" i="2" s="1"/>
  <c r="C37" i="8"/>
  <c r="E17" i="2" s="1"/>
  <c r="F17" i="2" s="1"/>
  <c r="C18" i="8"/>
  <c r="E18" i="2" s="1"/>
  <c r="F18" i="2" s="1"/>
  <c r="C38" i="7"/>
  <c r="E15" i="2" s="1"/>
  <c r="F15" i="2" s="1"/>
  <c r="C19" i="7"/>
  <c r="E16" i="2" s="1"/>
  <c r="F16" i="2" s="1"/>
  <c r="C47" i="6"/>
  <c r="E13" i="2" s="1"/>
  <c r="F13" i="2" s="1"/>
  <c r="C24" i="6"/>
  <c r="E14" i="2" s="1"/>
  <c r="F14" i="2" s="1"/>
  <c r="C37" i="5"/>
  <c r="E11" i="2" s="1"/>
  <c r="F11" i="2" s="1"/>
  <c r="C19" i="5"/>
  <c r="E12" i="2" s="1"/>
  <c r="F12" i="2" s="1"/>
  <c r="C39" i="4"/>
  <c r="E9" i="2" s="1"/>
  <c r="F9" i="2" s="1"/>
  <c r="C18" i="4"/>
  <c r="E10" i="2" s="1"/>
  <c r="F10" i="2" s="1"/>
  <c r="J13" i="1"/>
  <c r="J12" i="1"/>
  <c r="J11" i="1"/>
  <c r="J10" i="1"/>
  <c r="J9" i="1"/>
  <c r="J8" i="1"/>
  <c r="J7" i="1" l="1"/>
  <c r="F6" i="2"/>
  <c r="J6" i="1" s="1"/>
  <c r="J14" i="1" l="1"/>
</calcChain>
</file>

<file path=xl/sharedStrings.xml><?xml version="1.0" encoding="utf-8"?>
<sst xmlns="http://schemas.openxmlformats.org/spreadsheetml/2006/main" count="539" uniqueCount="111">
  <si>
    <t>zap.št.</t>
  </si>
  <si>
    <t>Naziv storitve</t>
  </si>
  <si>
    <t>enota mera</t>
  </si>
  <si>
    <t>količina</t>
  </si>
  <si>
    <t>cena na enoto</t>
  </si>
  <si>
    <t>skupaj v EUR brez DDV</t>
  </si>
  <si>
    <t>1.</t>
  </si>
  <si>
    <t>ZDRAVSTVENI PREGLED - OBDOBNI</t>
  </si>
  <si>
    <t>kos</t>
  </si>
  <si>
    <t>2.</t>
  </si>
  <si>
    <t>ZDRAVSTVENI PREGLED - NOVO ZAPOSLENI</t>
  </si>
  <si>
    <t>3.</t>
  </si>
  <si>
    <t>ZDRAVSTVENI PREGLED - USMERJENI</t>
  </si>
  <si>
    <t>4.</t>
  </si>
  <si>
    <t>LETNO POROČILO O ZDRAVSTVENEM STANJU</t>
  </si>
  <si>
    <t>5.</t>
  </si>
  <si>
    <t>ZDRAVSTVENA ANALIZA SKUPIN DELOVNIH MEST</t>
  </si>
  <si>
    <t>6.</t>
  </si>
  <si>
    <t>PSIHOSICIALNA POMOČ</t>
  </si>
  <si>
    <t>7.</t>
  </si>
  <si>
    <t>CEPLJENJE</t>
  </si>
  <si>
    <t>8.</t>
  </si>
  <si>
    <t>UPRAVLJANJE PRAVIC IZ POKOJ. ZAVAROVANJA</t>
  </si>
  <si>
    <t>Predvideno število posameznih storitev je zgolj informativno in se uporablja za potrebe merila. Naročnik lahko koristi večje ali manjše količine v skladu z dejanskimi potrebami.</t>
  </si>
  <si>
    <t>cena na kos</t>
  </si>
  <si>
    <t>SDM 1a - OBDOBNI PREGLED ženske</t>
  </si>
  <si>
    <t>SDM 1a - OBDOBNI PREGLED moški</t>
  </si>
  <si>
    <t>SDM 1a - NOVO ZAPOSLENI</t>
  </si>
  <si>
    <t>SDM 1b - OBDOBNI PREGLED</t>
  </si>
  <si>
    <t>SDM 1b- NOVO ZAPOSLENI</t>
  </si>
  <si>
    <t>SDM 2 - OBDOBNI PREGLED</t>
  </si>
  <si>
    <t>SDM 2 - NOVO ZAPOSLENI</t>
  </si>
  <si>
    <t>SDM 3 - OBDOBNI PREGLED</t>
  </si>
  <si>
    <t>SDM 3 - NOVO ZAPOSLENI</t>
  </si>
  <si>
    <t>SDM 4 - OBDOBNI PREGLED</t>
  </si>
  <si>
    <t>SDM 4 - NOVO ZAPOSLENI</t>
  </si>
  <si>
    <t>SDM 5 - OBDOBNI PREGLED</t>
  </si>
  <si>
    <t>SDM 5 - NOVO ZAPOSLENI</t>
  </si>
  <si>
    <t>SDM 6 - OBDOBNI PREGLED</t>
  </si>
  <si>
    <t>SDM 6 - NOVO ZAPOSLENI</t>
  </si>
  <si>
    <t>SDM 7 - OBDOBNI PREGLED</t>
  </si>
  <si>
    <t>SDM 7 - NOVO ZAPOSLENI</t>
  </si>
  <si>
    <t>SDM 8 - OBDOBNI PREGLED</t>
  </si>
  <si>
    <t>SDM 8 - NOVO ZAPOSLENI</t>
  </si>
  <si>
    <t>SDM 9 - OBDOBNI PREGLED</t>
  </si>
  <si>
    <t>SDM 9 - NOVO ZAPOSLENI</t>
  </si>
  <si>
    <t>SDM 1a. Vodstvo</t>
  </si>
  <si>
    <t xml:space="preserve">Predhodni preventivni zdravstveni pregled v naslednjem obsegu: </t>
  </si>
  <si>
    <t>Pregled pri specialistu medicine dela, prometa in športa z anamnezo (ciljana anamneza glede na dejavnike tveganja pri delu)</t>
  </si>
  <si>
    <t>Antropometrične meritve z določitvijo indeksa telesne mase</t>
  </si>
  <si>
    <t>Laboratorijske preiskave krvi in urina: K-sedimentacija eritrocitov, K-hemogram z DKS, S-glukoza, tipizacija lipidov (S-holesterol, S-HDL holesterol, S-LDL holesterol, S-trigliceridi), osnovna analiza urina, U-sediment</t>
  </si>
  <si>
    <t>Jetrni testi (S-AST, S-ALT, S-GAMA GT)</t>
  </si>
  <si>
    <t xml:space="preserve">Spirometrija - testiranje pljučne funkcije </t>
  </si>
  <si>
    <t>EKG preiskava srca</t>
  </si>
  <si>
    <t>ADG (preiskava sluha)</t>
  </si>
  <si>
    <t>Pregled pri oftalmologu</t>
  </si>
  <si>
    <t>Pregled zdravstvene dokumentacije (predhodni pregled)</t>
  </si>
  <si>
    <t>Obvestilo pregledovancu</t>
  </si>
  <si>
    <t>Zdravniško spričevalo</t>
  </si>
  <si>
    <t>V primeru indikacij</t>
  </si>
  <si>
    <t>S-CDT%</t>
  </si>
  <si>
    <t>U-PSIHOAKTIVNE SNOVI (kvalit.)</t>
  </si>
  <si>
    <t>Pregled pri psihologu – pri delu na višini, vožnja, nočno delo,..</t>
  </si>
  <si>
    <t>Perimetrija -preiskava vidnega polja</t>
  </si>
  <si>
    <t xml:space="preserve">Niktometrija – kontrastni vid </t>
  </si>
  <si>
    <t>Obdobni preventivni zdravstveni pregled delavcev - ŽENSKE</t>
  </si>
  <si>
    <t>Testi ledvične funkcije (S-sečnina, S-kreatinin)</t>
  </si>
  <si>
    <t>TSH, T3, T4</t>
  </si>
  <si>
    <t xml:space="preserve">Cikloergometrija </t>
  </si>
  <si>
    <t xml:space="preserve">Pregled pri psihologu </t>
  </si>
  <si>
    <t>UZ trebuha</t>
  </si>
  <si>
    <t>UZ srca</t>
  </si>
  <si>
    <t>UZ Doppler vratnega ožilja</t>
  </si>
  <si>
    <t xml:space="preserve">Denzitometrija (mineralna kostna gostota) - po 45. letu </t>
  </si>
  <si>
    <t>Pregled pri specialistu ortopedu</t>
  </si>
  <si>
    <t>UZ ščitnice</t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</si>
  <si>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0"/>
        <rFont val="Arial"/>
        <family val="2"/>
        <charset val="238"/>
      </rPr>
      <t>gleženjski indeks (periferne motnje)</t>
    </r>
  </si>
  <si>
    <t>Obdobni preventivni zdravstveni pregled delavcev - MOŠKI</t>
  </si>
  <si>
    <t>PSA</t>
  </si>
  <si>
    <r>
      <t>-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Pregled pri specialistu urologu + UZ prostate</t>
    </r>
  </si>
  <si>
    <t>SDM 1b: Vodenje</t>
  </si>
  <si>
    <t>Test vida</t>
  </si>
  <si>
    <t>SDM 2: Administracija</t>
  </si>
  <si>
    <t xml:space="preserve">Pregled pri specialistu medicine dela, prometa in športa z anamnezo (ciljana anamneza glede na dejavnike tveganja pri delu)  </t>
  </si>
  <si>
    <t>SDM 3: Vodenje administracija in tehnična podpora</t>
  </si>
  <si>
    <t>Borelije lymske borelioze - protitelesa (IgG, IgM)</t>
  </si>
  <si>
    <t>BFV (preiskava ravnotežnega aparata) – pri delu na višini</t>
  </si>
  <si>
    <r>
      <t>Cepljenje:</t>
    </r>
    <r>
      <rPr>
        <b/>
        <sz val="10"/>
        <rFont val="Arial"/>
        <family val="2"/>
        <charset val="238"/>
      </rPr>
      <t xml:space="preserve"> klopni meningoencefalitis (KME)</t>
    </r>
  </si>
  <si>
    <t>SDM 4: Vzdrževanje in obratovanje sekundarnih sistemov in TK</t>
  </si>
  <si>
    <t>SDM 5: Tehnični in poslovni sistemi</t>
  </si>
  <si>
    <t>SDM 6: Operater EES</t>
  </si>
  <si>
    <t>SDM 7: Vodenje in nadzor vzdrževalnih del na EEN</t>
  </si>
  <si>
    <t>Cikloergometrija – obremenitveni test srčno žilnega sistema</t>
  </si>
  <si>
    <r>
      <t xml:space="preserve">Cepljenje: </t>
    </r>
    <r>
      <rPr>
        <b/>
        <sz val="10"/>
        <rFont val="Arial"/>
        <family val="2"/>
        <charset val="238"/>
      </rPr>
      <t>klopni meningoencefalitis (KME)</t>
    </r>
  </si>
  <si>
    <t>SDM 8: Izvajanje vzdrževalnih del na EEN</t>
  </si>
  <si>
    <t>Pletizmografija</t>
  </si>
  <si>
    <t>Termodermogram</t>
  </si>
  <si>
    <t>SDM 9: Vzdrževanje in nadzor objektov PPD</t>
  </si>
  <si>
    <t>SKUPAJ v EUR brez DDV</t>
  </si>
  <si>
    <t>cena/enoto brez DDV</t>
  </si>
  <si>
    <t>Obseg pregleda</t>
  </si>
  <si>
    <t>Ponudnik vnese cene na enoto na dve decimalni mesti natančno in ne smejo biti negativne.</t>
  </si>
  <si>
    <t>Cene na enoto in vrednosti so v EUR brez DDV.</t>
  </si>
  <si>
    <t>Posamezne informativne količine so opredeljene v tabeli rekapitulacija po SDM.</t>
  </si>
  <si>
    <t>Na zavihku Ponudbena specifikacija ponudnik vnaša ceno na enoto za vrstice pod zaporedno številko od 3 do 8. Vrstica 1 in 2 se izpolni avtomatično ko ponudnik vnese posamezne cene na enoto v zavihkih od SDM 1a do SDM 9.</t>
  </si>
  <si>
    <t>Zavihek rekapitulacija po SDM se izpolni avtomatično, ko ponudnik vnese posamezne cene na enoto na zavihkih od SDM 1a do SDM 9</t>
  </si>
  <si>
    <t>Tabela se izpolni avtomatično, ko ponudnik vnese posamezne cene na enoto na zavihkih od SDM 1a do SDM 9</t>
  </si>
  <si>
    <t xml:space="preserve">Usmerjeni obdobni in razširjen preventivni zdravstveni pregled: </t>
  </si>
  <si>
    <t xml:space="preserve">Usmerjeni obdobni preventivni zdravstveni pregled: </t>
  </si>
  <si>
    <t>Usmerjeni obdobni preventivni zdravstveni pregled: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</si>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</sst>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7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1F497D"/>
      </left>
      <right/>
      <top style="medium">
        <color rgb="FF1F497D"/>
      </top>
      <bottom style="medium">
        <color indexed="64"/>
      </bottom>
      <diagonal/>
    </border>
    <border>
      <left style="medium">
        <color rgb="FF1F497D"/>
      </left>
      <right/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/>
      <top style="medium">
        <color indexed="64"/>
      </top>
      <bottom/>
      <diagonal/>
    </border>
    <border>
      <left style="medium">
        <color rgb="FF1F497D"/>
      </left>
      <right style="medium">
        <color rgb="FF1F497D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1F497D"/>
      </right>
      <top/>
      <bottom style="medium">
        <color indexed="64"/>
      </bottom>
      <diagonal/>
    </border>
    <border>
      <left style="medium">
        <color rgb="FF1F497D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1F497D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1F497D"/>
      </right>
      <top style="medium">
        <color indexed="64"/>
      </top>
      <bottom/>
      <diagonal/>
    </border>
    <border>
      <left style="medium">
        <color rgb="FF1F497D"/>
      </left>
      <right style="medium">
        <color indexed="64"/>
      </right>
      <top style="medium">
        <color rgb="FF1F497D"/>
      </top>
      <bottom style="medium">
        <color indexed="64"/>
      </bottom>
      <diagonal/>
    </border>
    <border>
      <left style="medium">
        <color indexed="64"/>
      </left>
      <right style="medium">
        <color rgb="FF1F497D"/>
      </right>
      <top style="medium">
        <color rgb="FF1F497D"/>
      </top>
      <bottom style="medium">
        <color indexed="64"/>
      </bottom>
      <diagonal/>
    </border>
    <border>
      <left style="medium">
        <color rgb="FF1F497D"/>
      </left>
      <right style="medium">
        <color indexed="64"/>
      </right>
      <top style="medium">
        <color indexed="64"/>
      </top>
      <bottom style="medium">
        <color rgb="FF1F497D"/>
      </bottom>
      <diagonal/>
    </border>
    <border>
      <left style="medium">
        <color indexed="64"/>
      </left>
      <right style="medium">
        <color rgb="FF1F497D"/>
      </right>
      <top style="medium">
        <color indexed="64"/>
      </top>
      <bottom style="medium">
        <color rgb="FF1F497D"/>
      </bottom>
      <diagonal/>
    </border>
    <border>
      <left/>
      <right style="medium">
        <color rgb="FF1F497D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2" fontId="3" fillId="0" borderId="16" xfId="0" applyNumberFormat="1" applyFont="1" applyBorder="1" applyAlignment="1" applyProtection="1">
      <alignment vertical="center" wrapText="1"/>
      <protection locked="0"/>
    </xf>
    <xf numFmtId="2" fontId="3" fillId="0" borderId="12" xfId="0" applyNumberFormat="1" applyFont="1" applyBorder="1" applyAlignment="1" applyProtection="1">
      <alignment vertical="center" wrapText="1"/>
      <protection locked="0"/>
    </xf>
    <xf numFmtId="2" fontId="3" fillId="0" borderId="18" xfId="0" applyNumberFormat="1" applyFont="1" applyBorder="1" applyAlignment="1" applyProtection="1">
      <alignment vertical="center" wrapText="1"/>
      <protection locked="0"/>
    </xf>
    <xf numFmtId="2" fontId="3" fillId="0" borderId="8" xfId="0" applyNumberFormat="1" applyFont="1" applyBorder="1" applyAlignment="1" applyProtection="1">
      <alignment vertical="center" wrapText="1"/>
      <protection locked="0"/>
    </xf>
    <xf numFmtId="2" fontId="3" fillId="0" borderId="20" xfId="0" applyNumberFormat="1" applyFont="1" applyBorder="1" applyAlignment="1" applyProtection="1">
      <alignment vertical="center" wrapText="1"/>
      <protection locked="0"/>
    </xf>
    <xf numFmtId="2" fontId="3" fillId="0" borderId="4" xfId="0" applyNumberFormat="1" applyFont="1" applyBorder="1" applyAlignment="1" applyProtection="1">
      <alignment vertical="center" wrapText="1"/>
      <protection locked="0"/>
    </xf>
    <xf numFmtId="2" fontId="3" fillId="0" borderId="10" xfId="0" applyNumberFormat="1" applyFont="1" applyBorder="1" applyAlignment="1" applyProtection="1">
      <alignment vertical="center" wrapText="1"/>
      <protection locked="0"/>
    </xf>
    <xf numFmtId="2" fontId="3" fillId="0" borderId="14" xfId="0" applyNumberFormat="1" applyFont="1" applyBorder="1" applyAlignment="1" applyProtection="1">
      <alignment vertical="center" wrapText="1"/>
      <protection locked="0"/>
    </xf>
    <xf numFmtId="2" fontId="0" fillId="0" borderId="1" xfId="0" applyNumberFormat="1" applyBorder="1" applyProtection="1">
      <protection locked="0"/>
    </xf>
    <xf numFmtId="2" fontId="0" fillId="0" borderId="1" xfId="0" applyNumberFormat="1" applyBorder="1"/>
    <xf numFmtId="2" fontId="0" fillId="3" borderId="1" xfId="0" applyNumberFormat="1" applyFill="1" applyBorder="1"/>
    <xf numFmtId="2" fontId="0" fillId="3" borderId="1" xfId="0" applyNumberFormat="1" applyFill="1" applyBorder="1" applyProtection="1">
      <protection locked="0"/>
    </xf>
    <xf numFmtId="2" fontId="4" fillId="0" borderId="18" xfId="0" applyNumberFormat="1" applyFont="1" applyBorder="1" applyAlignment="1">
      <alignment vertical="center" wrapText="1"/>
    </xf>
    <xf numFmtId="2" fontId="4" fillId="0" borderId="6" xfId="0" applyNumberFormat="1" applyFont="1" applyBorder="1" applyAlignment="1">
      <alignment vertical="center" wrapText="1"/>
    </xf>
    <xf numFmtId="0" fontId="1" fillId="4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0" fillId="0" borderId="8" xfId="0" applyBorder="1"/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2" fontId="3" fillId="0" borderId="8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2" fontId="4" fillId="0" borderId="12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19EB-971F-4A83-B36E-1499B9B9AD0C}">
  <dimension ref="E5:K24"/>
  <sheetViews>
    <sheetView tabSelected="1" workbookViewId="0">
      <selection activeCell="I8" sqref="I8:I12"/>
    </sheetView>
  </sheetViews>
  <sheetFormatPr defaultRowHeight="12.75" x14ac:dyDescent="0.2"/>
  <cols>
    <col min="2" max="2" width="8.85546875" customWidth="1"/>
    <col min="6" max="6" width="49.42578125" customWidth="1"/>
    <col min="7" max="7" width="10.5703125" customWidth="1"/>
    <col min="8" max="8" width="13.28515625" customWidth="1"/>
    <col min="9" max="9" width="11.85546875" customWidth="1"/>
    <col min="10" max="10" width="22" customWidth="1"/>
  </cols>
  <sheetData>
    <row r="5" spans="5:11" ht="25.5" x14ac:dyDescent="0.2">
      <c r="E5" s="1" t="s">
        <v>0</v>
      </c>
      <c r="F5" s="1" t="s">
        <v>1</v>
      </c>
      <c r="G5" s="1" t="s">
        <v>2</v>
      </c>
      <c r="H5" s="1" t="s">
        <v>3</v>
      </c>
      <c r="I5" s="1" t="s">
        <v>4</v>
      </c>
      <c r="J5" s="1" t="s">
        <v>5</v>
      </c>
      <c r="K5" s="2"/>
    </row>
    <row r="6" spans="5:11" x14ac:dyDescent="0.2">
      <c r="E6" s="1" t="s">
        <v>6</v>
      </c>
      <c r="F6" s="1" t="s">
        <v>7</v>
      </c>
      <c r="G6" s="1" t="s">
        <v>8</v>
      </c>
      <c r="H6" s="1">
        <v>800</v>
      </c>
      <c r="I6" s="3"/>
      <c r="J6" s="18">
        <f>'rekapitulacija po SDM'!F6+'rekapitulacija po SDM'!F7+'rekapitulacija po SDM'!F9+'rekapitulacija po SDM'!F11+'rekapitulacija po SDM'!F13+'rekapitulacija po SDM'!F15+'rekapitulacija po SDM'!F17+'rekapitulacija po SDM'!F19+'rekapitulacija po SDM'!F21+'rekapitulacija po SDM'!F23+'rekapitulacija po SDM'!F25</f>
        <v>0</v>
      </c>
      <c r="K6" s="2"/>
    </row>
    <row r="7" spans="5:11" x14ac:dyDescent="0.2">
      <c r="E7" s="4" t="s">
        <v>9</v>
      </c>
      <c r="F7" s="1" t="s">
        <v>10</v>
      </c>
      <c r="G7" s="1" t="s">
        <v>8</v>
      </c>
      <c r="H7" s="4">
        <v>158</v>
      </c>
      <c r="I7" s="5"/>
      <c r="J7" s="18">
        <f>'rekapitulacija po SDM'!F8+'rekapitulacija po SDM'!F10+'rekapitulacija po SDM'!F12+'rekapitulacija po SDM'!F14+'rekapitulacija po SDM'!F16+'rekapitulacija po SDM'!F18+'rekapitulacija po SDM'!F20+'rekapitulacija po SDM'!F22+'rekapitulacija po SDM'!F24+'rekapitulacija po SDM'!F26</f>
        <v>0</v>
      </c>
    </row>
    <row r="8" spans="5:11" x14ac:dyDescent="0.2">
      <c r="E8" s="4" t="s">
        <v>11</v>
      </c>
      <c r="F8" s="1" t="s">
        <v>12</v>
      </c>
      <c r="G8" s="1" t="s">
        <v>8</v>
      </c>
      <c r="H8" s="4">
        <v>102</v>
      </c>
      <c r="I8" s="20"/>
      <c r="J8" s="18">
        <f>H8*I8</f>
        <v>0</v>
      </c>
    </row>
    <row r="9" spans="5:11" x14ac:dyDescent="0.2">
      <c r="E9" s="4" t="s">
        <v>13</v>
      </c>
      <c r="F9" s="4" t="s">
        <v>14</v>
      </c>
      <c r="G9" s="1" t="s">
        <v>8</v>
      </c>
      <c r="H9" s="4">
        <v>5</v>
      </c>
      <c r="I9" s="17"/>
      <c r="J9" s="18">
        <f t="shared" ref="J9:J13" si="0">H9*I9</f>
        <v>0</v>
      </c>
    </row>
    <row r="10" spans="5:11" x14ac:dyDescent="0.2">
      <c r="E10" s="4" t="s">
        <v>15</v>
      </c>
      <c r="F10" s="4" t="s">
        <v>16</v>
      </c>
      <c r="G10" s="1" t="s">
        <v>8</v>
      </c>
      <c r="H10" s="4">
        <v>20</v>
      </c>
      <c r="I10" s="17"/>
      <c r="J10" s="18">
        <f t="shared" si="0"/>
        <v>0</v>
      </c>
    </row>
    <row r="11" spans="5:11" x14ac:dyDescent="0.2">
      <c r="E11" s="4" t="s">
        <v>17</v>
      </c>
      <c r="F11" s="4" t="s">
        <v>18</v>
      </c>
      <c r="G11" s="1" t="s">
        <v>8</v>
      </c>
      <c r="H11" s="4">
        <v>100</v>
      </c>
      <c r="I11" s="17"/>
      <c r="J11" s="18">
        <f t="shared" si="0"/>
        <v>0</v>
      </c>
    </row>
    <row r="12" spans="5:11" x14ac:dyDescent="0.2">
      <c r="E12" s="4" t="s">
        <v>19</v>
      </c>
      <c r="F12" s="4" t="s">
        <v>20</v>
      </c>
      <c r="G12" s="1" t="s">
        <v>8</v>
      </c>
      <c r="H12" s="4">
        <v>453</v>
      </c>
      <c r="I12" s="17"/>
      <c r="J12" s="18">
        <f t="shared" si="0"/>
        <v>0</v>
      </c>
    </row>
    <row r="13" spans="5:11" x14ac:dyDescent="0.2">
      <c r="E13" s="4" t="s">
        <v>21</v>
      </c>
      <c r="F13" s="4" t="s">
        <v>22</v>
      </c>
      <c r="G13" s="1" t="s">
        <v>8</v>
      </c>
      <c r="H13" s="4">
        <v>80</v>
      </c>
      <c r="I13" s="17"/>
      <c r="J13" s="18">
        <f t="shared" si="0"/>
        <v>0</v>
      </c>
    </row>
    <row r="14" spans="5:11" x14ac:dyDescent="0.2">
      <c r="E14" s="4"/>
      <c r="F14" s="6" t="s">
        <v>98</v>
      </c>
      <c r="G14" s="4"/>
      <c r="H14" s="4"/>
      <c r="I14" s="17"/>
      <c r="J14" s="18">
        <f>SUM(J6:J13)</f>
        <v>0</v>
      </c>
    </row>
    <row r="16" spans="5:11" x14ac:dyDescent="0.2">
      <c r="E16" t="s">
        <v>102</v>
      </c>
    </row>
    <row r="17" spans="5:6" x14ac:dyDescent="0.2">
      <c r="E17" t="s">
        <v>101</v>
      </c>
    </row>
    <row r="18" spans="5:6" x14ac:dyDescent="0.2">
      <c r="E18" t="s">
        <v>104</v>
      </c>
    </row>
    <row r="19" spans="5:6" x14ac:dyDescent="0.2">
      <c r="E19" t="s">
        <v>105</v>
      </c>
    </row>
    <row r="20" spans="5:6" x14ac:dyDescent="0.2">
      <c r="E20" t="s">
        <v>23</v>
      </c>
    </row>
    <row r="21" spans="5:6" x14ac:dyDescent="0.2">
      <c r="E21" t="s">
        <v>103</v>
      </c>
    </row>
    <row r="24" spans="5:6" x14ac:dyDescent="0.2">
      <c r="F24" s="8"/>
    </row>
  </sheetData>
  <sheetProtection algorithmName="SHA-512" hashValue="/JiJcdW78iRX2G3NQLV0U33kZyDIXbUOp0R39SdhE00+5aCbGtyq3ErEzn1mZnJRKz1o6R9bAnG1zbGV1XjGEg==" saltValue="QGqq5PbY/LzfxbiO4rkuO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D7B8A-F03C-496B-8572-212B4EBB8F88}">
  <dimension ref="C5:F29"/>
  <sheetViews>
    <sheetView workbookViewId="0">
      <selection activeCell="F16" sqref="F16"/>
    </sheetView>
  </sheetViews>
  <sheetFormatPr defaultRowHeight="12.75" x14ac:dyDescent="0.2"/>
  <cols>
    <col min="3" max="3" width="42" customWidth="1"/>
    <col min="5" max="5" width="12.28515625" customWidth="1"/>
    <col min="6" max="6" width="23.42578125" customWidth="1"/>
  </cols>
  <sheetData>
    <row r="5" spans="3:6" ht="27.75" customHeight="1" x14ac:dyDescent="0.2">
      <c r="C5" s="7" t="s">
        <v>1</v>
      </c>
      <c r="D5" s="7" t="s">
        <v>8</v>
      </c>
      <c r="E5" s="7" t="s">
        <v>24</v>
      </c>
      <c r="F5" s="7" t="s">
        <v>5</v>
      </c>
    </row>
    <row r="6" spans="3:6" x14ac:dyDescent="0.2">
      <c r="C6" s="4" t="s">
        <v>25</v>
      </c>
      <c r="D6" s="4">
        <v>15</v>
      </c>
      <c r="E6" s="18">
        <f>'SDM 1a'!C52</f>
        <v>0</v>
      </c>
      <c r="F6" s="19">
        <f>D6*E6</f>
        <v>0</v>
      </c>
    </row>
    <row r="7" spans="3:6" x14ac:dyDescent="0.2">
      <c r="C7" s="4" t="s">
        <v>26</v>
      </c>
      <c r="D7" s="4">
        <v>45</v>
      </c>
      <c r="E7" s="18">
        <f>'SDM 1a'!C76</f>
        <v>0</v>
      </c>
      <c r="F7" s="19">
        <f t="shared" ref="F7:F26" si="0">D7*E7</f>
        <v>0</v>
      </c>
    </row>
    <row r="8" spans="3:6" x14ac:dyDescent="0.2">
      <c r="C8" s="4" t="s">
        <v>27</v>
      </c>
      <c r="D8" s="4">
        <v>5</v>
      </c>
      <c r="E8" s="18">
        <f>'SDM 1a'!C18</f>
        <v>0</v>
      </c>
      <c r="F8" s="19">
        <f t="shared" si="0"/>
        <v>0</v>
      </c>
    </row>
    <row r="9" spans="3:6" x14ac:dyDescent="0.2">
      <c r="C9" s="4" t="s">
        <v>28</v>
      </c>
      <c r="D9" s="4">
        <v>30</v>
      </c>
      <c r="E9" s="18">
        <f>'SDM 1b'!C39</f>
        <v>0</v>
      </c>
      <c r="F9" s="19">
        <f t="shared" si="0"/>
        <v>0</v>
      </c>
    </row>
    <row r="10" spans="3:6" x14ac:dyDescent="0.2">
      <c r="C10" s="4" t="s">
        <v>29</v>
      </c>
      <c r="D10" s="4">
        <v>5</v>
      </c>
      <c r="E10" s="18">
        <f>'SDM 1b'!C18</f>
        <v>0</v>
      </c>
      <c r="F10" s="19">
        <f t="shared" si="0"/>
        <v>0</v>
      </c>
    </row>
    <row r="11" spans="3:6" x14ac:dyDescent="0.2">
      <c r="C11" s="4" t="s">
        <v>30</v>
      </c>
      <c r="D11" s="4">
        <v>200</v>
      </c>
      <c r="E11" s="18">
        <f>'SDM 2'!C37</f>
        <v>0</v>
      </c>
      <c r="F11" s="19">
        <f t="shared" si="0"/>
        <v>0</v>
      </c>
    </row>
    <row r="12" spans="3:6" x14ac:dyDescent="0.2">
      <c r="C12" s="4" t="s">
        <v>31</v>
      </c>
      <c r="D12" s="4">
        <v>15</v>
      </c>
      <c r="E12" s="18">
        <f>'SDM 2'!C19</f>
        <v>0</v>
      </c>
      <c r="F12" s="19">
        <f t="shared" si="0"/>
        <v>0</v>
      </c>
    </row>
    <row r="13" spans="3:6" x14ac:dyDescent="0.2">
      <c r="C13" s="4" t="s">
        <v>32</v>
      </c>
      <c r="D13" s="4">
        <v>95</v>
      </c>
      <c r="E13" s="18">
        <f>'SDM 3'!C47</f>
        <v>0</v>
      </c>
      <c r="F13" s="19">
        <f t="shared" si="0"/>
        <v>0</v>
      </c>
    </row>
    <row r="14" spans="3:6" x14ac:dyDescent="0.2">
      <c r="C14" s="4" t="s">
        <v>33</v>
      </c>
      <c r="D14" s="4">
        <v>20</v>
      </c>
      <c r="E14" s="18">
        <f>'SDM 3'!C24</f>
        <v>0</v>
      </c>
      <c r="F14" s="19">
        <f t="shared" si="0"/>
        <v>0</v>
      </c>
    </row>
    <row r="15" spans="3:6" x14ac:dyDescent="0.2">
      <c r="C15" s="4" t="s">
        <v>34</v>
      </c>
      <c r="D15" s="4">
        <v>75</v>
      </c>
      <c r="E15" s="18">
        <f>'SDM 4'!C38</f>
        <v>0</v>
      </c>
      <c r="F15" s="19">
        <f t="shared" si="0"/>
        <v>0</v>
      </c>
    </row>
    <row r="16" spans="3:6" x14ac:dyDescent="0.2">
      <c r="C16" s="4" t="s">
        <v>35</v>
      </c>
      <c r="D16" s="4">
        <v>11</v>
      </c>
      <c r="E16" s="18">
        <f>'SDM 4'!C19</f>
        <v>0</v>
      </c>
      <c r="F16" s="19">
        <f t="shared" si="0"/>
        <v>0</v>
      </c>
    </row>
    <row r="17" spans="3:6" x14ac:dyDescent="0.2">
      <c r="C17" s="4" t="s">
        <v>36</v>
      </c>
      <c r="D17" s="4">
        <v>80</v>
      </c>
      <c r="E17" s="18">
        <f>'SDM 5'!C37</f>
        <v>0</v>
      </c>
      <c r="F17" s="19">
        <f t="shared" si="0"/>
        <v>0</v>
      </c>
    </row>
    <row r="18" spans="3:6" x14ac:dyDescent="0.2">
      <c r="C18" s="4" t="s">
        <v>37</v>
      </c>
      <c r="D18" s="4">
        <v>15</v>
      </c>
      <c r="E18" s="18">
        <f>'SDM 5'!C18</f>
        <v>0</v>
      </c>
      <c r="F18" s="19">
        <f t="shared" si="0"/>
        <v>0</v>
      </c>
    </row>
    <row r="19" spans="3:6" x14ac:dyDescent="0.2">
      <c r="C19" s="4" t="s">
        <v>38</v>
      </c>
      <c r="D19" s="4">
        <v>60</v>
      </c>
      <c r="E19" s="18">
        <f>'SDM 6'!C43</f>
        <v>0</v>
      </c>
      <c r="F19" s="19">
        <f t="shared" si="0"/>
        <v>0</v>
      </c>
    </row>
    <row r="20" spans="3:6" x14ac:dyDescent="0.2">
      <c r="C20" s="4" t="s">
        <v>39</v>
      </c>
      <c r="D20" s="4">
        <v>10</v>
      </c>
      <c r="E20" s="18">
        <f>'SDM 6'!C22</f>
        <v>0</v>
      </c>
      <c r="F20" s="19">
        <f t="shared" si="0"/>
        <v>0</v>
      </c>
    </row>
    <row r="21" spans="3:6" x14ac:dyDescent="0.2">
      <c r="C21" s="4" t="s">
        <v>40</v>
      </c>
      <c r="D21" s="4">
        <v>75</v>
      </c>
      <c r="E21" s="18">
        <f>'SDM 7'!C49</f>
        <v>0</v>
      </c>
      <c r="F21" s="19">
        <f t="shared" si="0"/>
        <v>0</v>
      </c>
    </row>
    <row r="22" spans="3:6" x14ac:dyDescent="0.2">
      <c r="C22" s="4" t="s">
        <v>41</v>
      </c>
      <c r="D22" s="4">
        <v>34</v>
      </c>
      <c r="E22" s="18">
        <f>'SDM 7'!C25</f>
        <v>0</v>
      </c>
      <c r="F22" s="19">
        <f t="shared" si="0"/>
        <v>0</v>
      </c>
    </row>
    <row r="23" spans="3:6" x14ac:dyDescent="0.2">
      <c r="C23" s="4" t="s">
        <v>42</v>
      </c>
      <c r="D23" s="4">
        <v>110</v>
      </c>
      <c r="E23" s="18">
        <f>'SDM 8'!C51</f>
        <v>0</v>
      </c>
      <c r="F23" s="19">
        <f t="shared" si="0"/>
        <v>0</v>
      </c>
    </row>
    <row r="24" spans="3:6" x14ac:dyDescent="0.2">
      <c r="C24" s="4" t="s">
        <v>43</v>
      </c>
      <c r="D24" s="4">
        <v>30</v>
      </c>
      <c r="E24" s="18">
        <f>'SDM 8'!C25</f>
        <v>0</v>
      </c>
      <c r="F24" s="19">
        <f t="shared" si="0"/>
        <v>0</v>
      </c>
    </row>
    <row r="25" spans="3:6" x14ac:dyDescent="0.2">
      <c r="C25" s="4" t="s">
        <v>44</v>
      </c>
      <c r="D25" s="4">
        <v>25</v>
      </c>
      <c r="E25" s="18">
        <f>'SDM 9'!C41</f>
        <v>0</v>
      </c>
      <c r="F25" s="19">
        <f t="shared" si="0"/>
        <v>0</v>
      </c>
    </row>
    <row r="26" spans="3:6" x14ac:dyDescent="0.2">
      <c r="C26" s="4" t="s">
        <v>45</v>
      </c>
      <c r="D26" s="4">
        <v>3</v>
      </c>
      <c r="E26" s="18">
        <f>'SDM 9'!C21</f>
        <v>0</v>
      </c>
      <c r="F26" s="18">
        <f t="shared" si="0"/>
        <v>0</v>
      </c>
    </row>
    <row r="29" spans="3:6" x14ac:dyDescent="0.2">
      <c r="C29" t="s">
        <v>106</v>
      </c>
    </row>
  </sheetData>
  <sheetProtection algorithmName="SHA-512" hashValue="O7ZCvWinfkFpOsd7+yG9UdJXwCZtCcyMcGdJV+5MBfE03WkMCv/+H9aVC//YkbJw5T2byPTb6hfhvGBUaRbSyQ==" saltValue="lVALW92NoeQTeW0Ic0wnA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BA02-D13B-4098-BE2D-D929991DC423}">
  <dimension ref="B2:C76"/>
  <sheetViews>
    <sheetView topLeftCell="A6" workbookViewId="0">
      <selection activeCell="C10" sqref="C10:C12"/>
    </sheetView>
  </sheetViews>
  <sheetFormatPr defaultRowHeight="12.75" x14ac:dyDescent="0.2"/>
  <cols>
    <col min="2" max="2" width="78.5703125" customWidth="1"/>
    <col min="3" max="3" width="12.140625" customWidth="1"/>
  </cols>
  <sheetData>
    <row r="2" spans="2:3" s="8" customFormat="1" ht="16.5" customHeight="1" x14ac:dyDescent="0.2">
      <c r="B2" s="23" t="s">
        <v>46</v>
      </c>
    </row>
    <row r="4" spans="2:3" x14ac:dyDescent="0.2">
      <c r="B4" s="24" t="s">
        <v>47</v>
      </c>
    </row>
    <row r="5" spans="2:3" ht="13.5" thickBot="1" x14ac:dyDescent="0.25"/>
    <row r="6" spans="2:3" ht="39" thickBot="1" x14ac:dyDescent="0.25">
      <c r="B6" s="25" t="s">
        <v>100</v>
      </c>
      <c r="C6" s="26" t="s">
        <v>99</v>
      </c>
    </row>
    <row r="7" spans="2:3" ht="26.25" thickBot="1" x14ac:dyDescent="0.25">
      <c r="B7" s="27" t="s">
        <v>48</v>
      </c>
      <c r="C7" s="13"/>
    </row>
    <row r="8" spans="2:3" ht="13.5" thickBot="1" x14ac:dyDescent="0.25">
      <c r="B8" s="28" t="s">
        <v>49</v>
      </c>
      <c r="C8" s="14"/>
    </row>
    <row r="9" spans="2:3" ht="39" thickBot="1" x14ac:dyDescent="0.25">
      <c r="B9" s="28" t="s">
        <v>50</v>
      </c>
      <c r="C9" s="14"/>
    </row>
    <row r="10" spans="2:3" ht="13.5" thickBot="1" x14ac:dyDescent="0.25">
      <c r="B10" s="28" t="s">
        <v>51</v>
      </c>
      <c r="C10" s="14"/>
    </row>
    <row r="11" spans="2:3" ht="13.5" thickBot="1" x14ac:dyDescent="0.25">
      <c r="B11" s="28" t="s">
        <v>52</v>
      </c>
      <c r="C11" s="14"/>
    </row>
    <row r="12" spans="2:3" ht="13.5" thickBot="1" x14ac:dyDescent="0.25">
      <c r="B12" s="28" t="s">
        <v>53</v>
      </c>
      <c r="C12" s="14"/>
    </row>
    <row r="13" spans="2:3" ht="13.5" thickBot="1" x14ac:dyDescent="0.25">
      <c r="B13" s="28" t="s">
        <v>54</v>
      </c>
      <c r="C13" s="14"/>
    </row>
    <row r="14" spans="2:3" ht="13.5" thickBot="1" x14ac:dyDescent="0.25">
      <c r="B14" s="28" t="s">
        <v>55</v>
      </c>
      <c r="C14" s="14"/>
    </row>
    <row r="15" spans="2:3" ht="13.5" thickBot="1" x14ac:dyDescent="0.25">
      <c r="B15" s="28" t="s">
        <v>56</v>
      </c>
      <c r="C15" s="14"/>
    </row>
    <row r="16" spans="2:3" ht="13.5" thickBot="1" x14ac:dyDescent="0.25">
      <c r="B16" s="28" t="s">
        <v>57</v>
      </c>
      <c r="C16" s="14"/>
    </row>
    <row r="17" spans="2:3" ht="13.5" thickBot="1" x14ac:dyDescent="0.25">
      <c r="B17" s="28" t="s">
        <v>58</v>
      </c>
      <c r="C17" s="14"/>
    </row>
    <row r="18" spans="2:3" ht="13.5" thickBot="1" x14ac:dyDescent="0.25">
      <c r="B18" s="29" t="s">
        <v>98</v>
      </c>
      <c r="C18" s="22">
        <f>SUM(C6:C17)</f>
        <v>0</v>
      </c>
    </row>
    <row r="19" spans="2:3" ht="13.5" thickBot="1" x14ac:dyDescent="0.25">
      <c r="B19" s="30" t="s">
        <v>59</v>
      </c>
      <c r="C19" s="31"/>
    </row>
    <row r="20" spans="2:3" ht="13.5" thickBot="1" x14ac:dyDescent="0.25">
      <c r="B20" s="32" t="s">
        <v>60</v>
      </c>
      <c r="C20" s="15"/>
    </row>
    <row r="21" spans="2:3" ht="13.5" thickBot="1" x14ac:dyDescent="0.25">
      <c r="B21" s="33" t="s">
        <v>61</v>
      </c>
      <c r="C21" s="10"/>
    </row>
    <row r="22" spans="2:3" ht="13.5" thickBot="1" x14ac:dyDescent="0.25">
      <c r="B22" s="33" t="s">
        <v>62</v>
      </c>
      <c r="C22" s="10"/>
    </row>
    <row r="23" spans="2:3" ht="13.5" thickBot="1" x14ac:dyDescent="0.25">
      <c r="B23" s="33" t="s">
        <v>63</v>
      </c>
      <c r="C23" s="10"/>
    </row>
    <row r="24" spans="2:3" ht="13.5" thickBot="1" x14ac:dyDescent="0.25">
      <c r="B24" s="34" t="s">
        <v>64</v>
      </c>
      <c r="C24" s="16"/>
    </row>
    <row r="25" spans="2:3" ht="13.5" thickBot="1" x14ac:dyDescent="0.25">
      <c r="B25" s="35"/>
      <c r="C25" s="36"/>
    </row>
    <row r="27" spans="2:3" x14ac:dyDescent="0.2">
      <c r="B27" s="37" t="s">
        <v>107</v>
      </c>
    </row>
    <row r="29" spans="2:3" ht="13.5" thickBot="1" x14ac:dyDescent="0.25">
      <c r="B29" s="24" t="s">
        <v>65</v>
      </c>
    </row>
    <row r="30" spans="2:3" ht="26.25" thickBot="1" x14ac:dyDescent="0.25">
      <c r="B30" s="25" t="s">
        <v>100</v>
      </c>
      <c r="C30" s="38" t="s">
        <v>99</v>
      </c>
    </row>
    <row r="31" spans="2:3" ht="26.25" thickBot="1" x14ac:dyDescent="0.25">
      <c r="B31" s="32" t="s">
        <v>48</v>
      </c>
      <c r="C31" s="15"/>
    </row>
    <row r="32" spans="2:3" ht="13.5" thickBot="1" x14ac:dyDescent="0.25">
      <c r="B32" s="33" t="s">
        <v>49</v>
      </c>
      <c r="C32" s="10"/>
    </row>
    <row r="33" spans="2:3" ht="39" thickBot="1" x14ac:dyDescent="0.25">
      <c r="B33" s="33" t="s">
        <v>50</v>
      </c>
      <c r="C33" s="10"/>
    </row>
    <row r="34" spans="2:3" ht="13.5" thickBot="1" x14ac:dyDescent="0.25">
      <c r="B34" s="33" t="s">
        <v>51</v>
      </c>
      <c r="C34" s="10"/>
    </row>
    <row r="35" spans="2:3" ht="13.5" thickBot="1" x14ac:dyDescent="0.25">
      <c r="B35" s="33" t="s">
        <v>66</v>
      </c>
      <c r="C35" s="10"/>
    </row>
    <row r="36" spans="2:3" ht="13.5" thickBot="1" x14ac:dyDescent="0.25">
      <c r="B36" s="33" t="s">
        <v>67</v>
      </c>
      <c r="C36" s="10"/>
    </row>
    <row r="37" spans="2:3" ht="13.5" thickBot="1" x14ac:dyDescent="0.25">
      <c r="B37" s="33" t="s">
        <v>52</v>
      </c>
      <c r="C37" s="10"/>
    </row>
    <row r="38" spans="2:3" ht="13.5" thickBot="1" x14ac:dyDescent="0.25">
      <c r="B38" s="33" t="s">
        <v>53</v>
      </c>
      <c r="C38" s="10"/>
    </row>
    <row r="39" spans="2:3" ht="13.5" thickBot="1" x14ac:dyDescent="0.25">
      <c r="B39" s="33" t="s">
        <v>64</v>
      </c>
      <c r="C39" s="10"/>
    </row>
    <row r="40" spans="2:3" ht="13.5" thickBot="1" x14ac:dyDescent="0.25">
      <c r="B40" s="33" t="s">
        <v>68</v>
      </c>
      <c r="C40" s="10"/>
    </row>
    <row r="41" spans="2:3" ht="13.5" thickBot="1" x14ac:dyDescent="0.25">
      <c r="B41" s="33" t="s">
        <v>69</v>
      </c>
      <c r="C41" s="10"/>
    </row>
    <row r="42" spans="2:3" ht="13.5" thickBot="1" x14ac:dyDescent="0.25">
      <c r="B42" s="33" t="s">
        <v>55</v>
      </c>
      <c r="C42" s="10"/>
    </row>
    <row r="43" spans="2:3" ht="13.5" thickBot="1" x14ac:dyDescent="0.25">
      <c r="B43" s="33" t="s">
        <v>70</v>
      </c>
      <c r="C43" s="10"/>
    </row>
    <row r="44" spans="2:3" ht="13.5" thickBot="1" x14ac:dyDescent="0.25">
      <c r="B44" s="33" t="s">
        <v>71</v>
      </c>
      <c r="C44" s="10"/>
    </row>
    <row r="45" spans="2:3" ht="13.5" thickBot="1" x14ac:dyDescent="0.25">
      <c r="B45" s="33" t="s">
        <v>72</v>
      </c>
      <c r="C45" s="10"/>
    </row>
    <row r="46" spans="2:3" ht="13.5" thickBot="1" x14ac:dyDescent="0.25">
      <c r="B46" s="33" t="s">
        <v>73</v>
      </c>
      <c r="C46" s="10"/>
    </row>
    <row r="47" spans="2:3" ht="13.5" thickBot="1" x14ac:dyDescent="0.25">
      <c r="B47" s="33" t="s">
        <v>74</v>
      </c>
      <c r="C47" s="10"/>
    </row>
    <row r="48" spans="2:3" ht="13.5" thickBot="1" x14ac:dyDescent="0.25">
      <c r="B48" s="33" t="s">
        <v>75</v>
      </c>
      <c r="C48" s="10"/>
    </row>
    <row r="49" spans="2:3" ht="13.5" thickBot="1" x14ac:dyDescent="0.25">
      <c r="B49" s="39" t="s">
        <v>76</v>
      </c>
      <c r="C49" s="10"/>
    </row>
    <row r="50" spans="2:3" ht="13.5" thickBot="1" x14ac:dyDescent="0.25">
      <c r="B50" s="33" t="s">
        <v>57</v>
      </c>
      <c r="C50" s="10"/>
    </row>
    <row r="51" spans="2:3" ht="13.5" thickBot="1" x14ac:dyDescent="0.25">
      <c r="B51" s="33" t="s">
        <v>58</v>
      </c>
      <c r="C51" s="10"/>
    </row>
    <row r="52" spans="2:3" ht="13.5" thickBot="1" x14ac:dyDescent="0.25">
      <c r="B52" s="40" t="s">
        <v>98</v>
      </c>
      <c r="C52" s="21">
        <f>SUM(C31:C51)</f>
        <v>0</v>
      </c>
    </row>
    <row r="54" spans="2:3" ht="13.5" thickBot="1" x14ac:dyDescent="0.25">
      <c r="B54" s="24" t="s">
        <v>77</v>
      </c>
    </row>
    <row r="55" spans="2:3" ht="26.25" thickBot="1" x14ac:dyDescent="0.25">
      <c r="B55" s="25" t="s">
        <v>100</v>
      </c>
      <c r="C55" s="38" t="s">
        <v>99</v>
      </c>
    </row>
    <row r="56" spans="2:3" ht="26.25" thickBot="1" x14ac:dyDescent="0.25">
      <c r="B56" s="32" t="s">
        <v>48</v>
      </c>
      <c r="C56" s="15"/>
    </row>
    <row r="57" spans="2:3" ht="13.5" thickBot="1" x14ac:dyDescent="0.25">
      <c r="B57" s="33" t="s">
        <v>49</v>
      </c>
      <c r="C57" s="10"/>
    </row>
    <row r="58" spans="2:3" ht="39" thickBot="1" x14ac:dyDescent="0.25">
      <c r="B58" s="33" t="s">
        <v>50</v>
      </c>
      <c r="C58" s="10"/>
    </row>
    <row r="59" spans="2:3" ht="13.5" thickBot="1" x14ac:dyDescent="0.25">
      <c r="B59" s="33" t="s">
        <v>51</v>
      </c>
      <c r="C59" s="10"/>
    </row>
    <row r="60" spans="2:3" ht="13.5" thickBot="1" x14ac:dyDescent="0.25">
      <c r="B60" s="33" t="s">
        <v>66</v>
      </c>
      <c r="C60" s="10"/>
    </row>
    <row r="61" spans="2:3" ht="13.5" thickBot="1" x14ac:dyDescent="0.25">
      <c r="B61" s="33" t="s">
        <v>67</v>
      </c>
      <c r="C61" s="10"/>
    </row>
    <row r="62" spans="2:3" ht="13.5" thickBot="1" x14ac:dyDescent="0.25">
      <c r="B62" s="33" t="s">
        <v>78</v>
      </c>
      <c r="C62" s="10"/>
    </row>
    <row r="63" spans="2:3" ht="13.5" thickBot="1" x14ac:dyDescent="0.25">
      <c r="B63" s="33" t="s">
        <v>52</v>
      </c>
      <c r="C63" s="10"/>
    </row>
    <row r="64" spans="2:3" ht="13.5" thickBot="1" x14ac:dyDescent="0.25">
      <c r="B64" s="33" t="s">
        <v>53</v>
      </c>
      <c r="C64" s="10"/>
    </row>
    <row r="65" spans="2:3" ht="13.5" thickBot="1" x14ac:dyDescent="0.25">
      <c r="B65" s="33" t="s">
        <v>64</v>
      </c>
      <c r="C65" s="10"/>
    </row>
    <row r="66" spans="2:3" ht="13.5" thickBot="1" x14ac:dyDescent="0.25">
      <c r="B66" s="33" t="s">
        <v>68</v>
      </c>
      <c r="C66" s="10"/>
    </row>
    <row r="67" spans="2:3" ht="13.5" thickBot="1" x14ac:dyDescent="0.25">
      <c r="B67" s="33" t="s">
        <v>69</v>
      </c>
      <c r="C67" s="10"/>
    </row>
    <row r="68" spans="2:3" ht="13.5" thickBot="1" x14ac:dyDescent="0.25">
      <c r="B68" s="33" t="s">
        <v>55</v>
      </c>
      <c r="C68" s="10"/>
    </row>
    <row r="69" spans="2:3" ht="13.5" thickBot="1" x14ac:dyDescent="0.25">
      <c r="B69" s="33" t="s">
        <v>70</v>
      </c>
      <c r="C69" s="10"/>
    </row>
    <row r="70" spans="2:3" ht="13.5" thickBot="1" x14ac:dyDescent="0.25">
      <c r="B70" s="33" t="s">
        <v>71</v>
      </c>
      <c r="C70" s="10"/>
    </row>
    <row r="71" spans="2:3" ht="13.5" thickBot="1" x14ac:dyDescent="0.25">
      <c r="B71" s="33" t="s">
        <v>72</v>
      </c>
      <c r="C71" s="10"/>
    </row>
    <row r="72" spans="2:3" ht="13.5" thickBot="1" x14ac:dyDescent="0.25">
      <c r="B72" s="41" t="s">
        <v>79</v>
      </c>
      <c r="C72" s="10"/>
    </row>
    <row r="73" spans="2:3" ht="13.5" thickBot="1" x14ac:dyDescent="0.25">
      <c r="B73" s="39" t="s">
        <v>76</v>
      </c>
      <c r="C73" s="10"/>
    </row>
    <row r="74" spans="2:3" ht="13.5" thickBot="1" x14ac:dyDescent="0.25">
      <c r="B74" s="33" t="s">
        <v>57</v>
      </c>
      <c r="C74" s="10"/>
    </row>
    <row r="75" spans="2:3" ht="13.5" thickBot="1" x14ac:dyDescent="0.25">
      <c r="B75" s="33" t="s">
        <v>58</v>
      </c>
      <c r="C75" s="10"/>
    </row>
    <row r="76" spans="2:3" ht="13.5" thickBot="1" x14ac:dyDescent="0.25">
      <c r="B76" s="40" t="s">
        <v>98</v>
      </c>
      <c r="C76" s="21">
        <f>SUM(C56:C75)</f>
        <v>0</v>
      </c>
    </row>
  </sheetData>
  <sheetProtection algorithmName="SHA-512" hashValue="U7rxoMXXRYPQV6mChxnFkgnUF6FTJthiB74AoCcmN8agoRP9Yzz3geIF0W0bVTh1gHL61O8lCTbn9OFiiM24Vw==" saltValue="AhfPefJWgXGFcW6lTn5J6Q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21D2C-B7F4-4DC0-930A-6DA323E391C4}">
  <dimension ref="B2:C44"/>
  <sheetViews>
    <sheetView workbookViewId="0">
      <selection activeCell="C10" sqref="C10"/>
    </sheetView>
  </sheetViews>
  <sheetFormatPr defaultRowHeight="12.75" x14ac:dyDescent="0.2"/>
  <cols>
    <col min="2" max="2" width="77.28515625" customWidth="1"/>
    <col min="3" max="3" width="12.7109375" customWidth="1"/>
  </cols>
  <sheetData>
    <row r="2" spans="2:3" ht="15" customHeight="1" x14ac:dyDescent="0.2">
      <c r="B2" s="23" t="s">
        <v>80</v>
      </c>
    </row>
    <row r="4" spans="2:3" s="8" customFormat="1" ht="13.5" thickBot="1" x14ac:dyDescent="0.25">
      <c r="B4" s="24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61</v>
      </c>
      <c r="C10" s="10"/>
    </row>
    <row r="11" spans="2:3" ht="13.5" thickBot="1" x14ac:dyDescent="0.25">
      <c r="B11" s="33" t="s">
        <v>60</v>
      </c>
      <c r="C11" s="10"/>
    </row>
    <row r="12" spans="2:3" ht="13.5" thickBot="1" x14ac:dyDescent="0.25">
      <c r="B12" s="33" t="s">
        <v>52</v>
      </c>
      <c r="C12" s="10"/>
    </row>
    <row r="13" spans="2:3" ht="13.5" thickBot="1" x14ac:dyDescent="0.25">
      <c r="B13" s="33" t="s">
        <v>53</v>
      </c>
      <c r="C13" s="10"/>
    </row>
    <row r="14" spans="2:3" ht="13.5" thickBot="1" x14ac:dyDescent="0.25">
      <c r="B14" s="33" t="s">
        <v>81</v>
      </c>
      <c r="C14" s="10"/>
    </row>
    <row r="15" spans="2:3" ht="13.5" thickBot="1" x14ac:dyDescent="0.25">
      <c r="B15" s="33" t="s">
        <v>56</v>
      </c>
      <c r="C15" s="10"/>
    </row>
    <row r="16" spans="2:3" ht="13.5" thickBot="1" x14ac:dyDescent="0.25">
      <c r="B16" s="33" t="s">
        <v>57</v>
      </c>
      <c r="C16" s="10"/>
    </row>
    <row r="17" spans="2:3" ht="13.5" thickBot="1" x14ac:dyDescent="0.25">
      <c r="B17" s="33" t="s">
        <v>58</v>
      </c>
      <c r="C17" s="10"/>
    </row>
    <row r="18" spans="2:3" ht="13.5" thickBot="1" x14ac:dyDescent="0.25">
      <c r="B18" s="43" t="s">
        <v>98</v>
      </c>
      <c r="C18" s="44">
        <f>SUM(C6:C17)</f>
        <v>0</v>
      </c>
    </row>
    <row r="19" spans="2:3" ht="13.5" thickBot="1" x14ac:dyDescent="0.25">
      <c r="B19" s="51" t="s">
        <v>59</v>
      </c>
      <c r="C19" s="52"/>
    </row>
    <row r="20" spans="2:3" ht="13.5" thickBot="1" x14ac:dyDescent="0.25">
      <c r="B20" s="33" t="s">
        <v>60</v>
      </c>
      <c r="C20" s="10"/>
    </row>
    <row r="21" spans="2:3" ht="13.5" thickBot="1" x14ac:dyDescent="0.25">
      <c r="B21" s="33" t="s">
        <v>55</v>
      </c>
      <c r="C21" s="10"/>
    </row>
    <row r="22" spans="2:3" ht="13.5" thickBot="1" x14ac:dyDescent="0.25">
      <c r="B22" s="33" t="s">
        <v>62</v>
      </c>
      <c r="C22" s="10"/>
    </row>
    <row r="23" spans="2:3" ht="13.5" thickBot="1" x14ac:dyDescent="0.25">
      <c r="B23" s="33" t="s">
        <v>63</v>
      </c>
      <c r="C23" s="10"/>
    </row>
    <row r="24" spans="2:3" ht="13.5" thickBot="1" x14ac:dyDescent="0.25">
      <c r="B24" s="45" t="s">
        <v>64</v>
      </c>
      <c r="C24" s="12"/>
    </row>
    <row r="26" spans="2:3" s="8" customFormat="1" ht="13.5" thickBot="1" x14ac:dyDescent="0.25">
      <c r="B26" s="24" t="s">
        <v>108</v>
      </c>
    </row>
    <row r="27" spans="2:3" ht="26.25" thickBot="1" x14ac:dyDescent="0.25">
      <c r="B27" s="25" t="s">
        <v>100</v>
      </c>
      <c r="C27" s="38" t="s">
        <v>99</v>
      </c>
    </row>
    <row r="28" spans="2:3" ht="26.25" thickBot="1" x14ac:dyDescent="0.25">
      <c r="B28" s="42" t="s">
        <v>48</v>
      </c>
      <c r="C28" s="9"/>
    </row>
    <row r="29" spans="2:3" ht="13.5" thickBot="1" x14ac:dyDescent="0.25">
      <c r="B29" s="33" t="s">
        <v>49</v>
      </c>
      <c r="C29" s="10"/>
    </row>
    <row r="30" spans="2:3" ht="39" thickBot="1" x14ac:dyDescent="0.25">
      <c r="B30" s="33" t="s">
        <v>50</v>
      </c>
      <c r="C30" s="10"/>
    </row>
    <row r="31" spans="2:3" ht="13.5" thickBot="1" x14ac:dyDescent="0.25">
      <c r="B31" s="33" t="s">
        <v>51</v>
      </c>
      <c r="C31" s="10"/>
    </row>
    <row r="32" spans="2:3" ht="13.5" thickBot="1" x14ac:dyDescent="0.25">
      <c r="B32" s="33" t="s">
        <v>61</v>
      </c>
      <c r="C32" s="10"/>
    </row>
    <row r="33" spans="2:3" ht="13.5" thickBot="1" x14ac:dyDescent="0.25">
      <c r="B33" s="33" t="s">
        <v>60</v>
      </c>
      <c r="C33" s="10"/>
    </row>
    <row r="34" spans="2:3" ht="13.5" thickBot="1" x14ac:dyDescent="0.25">
      <c r="B34" s="33" t="s">
        <v>52</v>
      </c>
      <c r="C34" s="10"/>
    </row>
    <row r="35" spans="2:3" ht="13.5" thickBot="1" x14ac:dyDescent="0.25">
      <c r="B35" s="33" t="s">
        <v>53</v>
      </c>
      <c r="C35" s="10"/>
    </row>
    <row r="36" spans="2:3" ht="13.5" thickBot="1" x14ac:dyDescent="0.25">
      <c r="B36" s="33" t="s">
        <v>81</v>
      </c>
      <c r="C36" s="10"/>
    </row>
    <row r="37" spans="2:3" ht="13.5" thickBot="1" x14ac:dyDescent="0.25">
      <c r="B37" s="33" t="s">
        <v>57</v>
      </c>
      <c r="C37" s="10"/>
    </row>
    <row r="38" spans="2:3" ht="13.5" thickBot="1" x14ac:dyDescent="0.25">
      <c r="B38" s="33" t="s">
        <v>58</v>
      </c>
      <c r="C38" s="10"/>
    </row>
    <row r="39" spans="2:3" ht="13.5" thickBot="1" x14ac:dyDescent="0.25">
      <c r="B39" s="43" t="s">
        <v>98</v>
      </c>
      <c r="C39" s="44">
        <f>SUM(C28:C38)</f>
        <v>0</v>
      </c>
    </row>
    <row r="40" spans="2:3" ht="13.5" thickBot="1" x14ac:dyDescent="0.25">
      <c r="B40" s="51" t="s">
        <v>59</v>
      </c>
      <c r="C40" s="52"/>
    </row>
    <row r="41" spans="2:3" ht="13.5" thickBot="1" x14ac:dyDescent="0.25">
      <c r="B41" s="33" t="s">
        <v>55</v>
      </c>
      <c r="C41" s="10"/>
    </row>
    <row r="42" spans="2:3" ht="13.5" thickBot="1" x14ac:dyDescent="0.25">
      <c r="B42" s="33" t="s">
        <v>62</v>
      </c>
      <c r="C42" s="10"/>
    </row>
    <row r="43" spans="2:3" ht="13.5" thickBot="1" x14ac:dyDescent="0.25">
      <c r="B43" s="33" t="s">
        <v>63</v>
      </c>
      <c r="C43" s="10"/>
    </row>
    <row r="44" spans="2:3" ht="13.5" thickBot="1" x14ac:dyDescent="0.25">
      <c r="B44" s="45" t="s">
        <v>64</v>
      </c>
      <c r="C44" s="12"/>
    </row>
  </sheetData>
  <sheetProtection algorithmName="SHA-512" hashValue="Us8S7PE/tjwdJaqVyZa854wmKJQ7p2f+y1Iv8lfWODHVNp0aAkSC5ZHkA98+84oNyL0aoqH5a6Ej7jDm31vRyA==" saltValue="VQgDQoZOEMm/N9GOr64mwA==" spinCount="100000" sheet="1" objects="1" scenarios="1"/>
  <mergeCells count="2">
    <mergeCell ref="B19:C19"/>
    <mergeCell ref="B40:C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4635-3A30-40FA-B16E-23366DEBADEF}">
  <dimension ref="B2:C40"/>
  <sheetViews>
    <sheetView workbookViewId="0">
      <selection activeCell="C9" sqref="C9"/>
    </sheetView>
  </sheetViews>
  <sheetFormatPr defaultRowHeight="12.75" x14ac:dyDescent="0.2"/>
  <cols>
    <col min="2" max="2" width="70.28515625" customWidth="1"/>
    <col min="3" max="3" width="14.5703125" customWidth="1"/>
  </cols>
  <sheetData>
    <row r="2" spans="2:3" ht="15.75" customHeight="1" x14ac:dyDescent="0.2">
      <c r="B2" s="23" t="s">
        <v>82</v>
      </c>
      <c r="C2" s="8"/>
    </row>
    <row r="5" spans="2:3" s="8" customFormat="1" ht="13.5" thickBot="1" x14ac:dyDescent="0.25">
      <c r="B5" s="24" t="s">
        <v>47</v>
      </c>
    </row>
    <row r="6" spans="2:3" ht="26.25" thickBot="1" x14ac:dyDescent="0.25">
      <c r="B6" s="25" t="s">
        <v>100</v>
      </c>
      <c r="C6" s="38" t="s">
        <v>99</v>
      </c>
    </row>
    <row r="7" spans="2:3" ht="26.25" thickBot="1" x14ac:dyDescent="0.25">
      <c r="B7" s="42" t="s">
        <v>83</v>
      </c>
      <c r="C7" s="9"/>
    </row>
    <row r="8" spans="2:3" ht="13.5" thickBot="1" x14ac:dyDescent="0.25">
      <c r="B8" s="33" t="s">
        <v>49</v>
      </c>
      <c r="C8" s="10"/>
    </row>
    <row r="9" spans="2:3" ht="39" thickBot="1" x14ac:dyDescent="0.25">
      <c r="B9" s="33" t="s">
        <v>50</v>
      </c>
      <c r="C9" s="10"/>
    </row>
    <row r="10" spans="2:3" ht="13.5" thickBot="1" x14ac:dyDescent="0.25">
      <c r="B10" s="33" t="s">
        <v>51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60</v>
      </c>
      <c r="C12" s="10"/>
    </row>
    <row r="13" spans="2:3" ht="13.5" thickBot="1" x14ac:dyDescent="0.25">
      <c r="B13" s="33" t="s">
        <v>52</v>
      </c>
      <c r="C13" s="10"/>
    </row>
    <row r="14" spans="2:3" ht="13.5" thickBot="1" x14ac:dyDescent="0.25">
      <c r="B14" s="33" t="s">
        <v>53</v>
      </c>
      <c r="C14" s="10"/>
    </row>
    <row r="15" spans="2:3" ht="13.5" thickBot="1" x14ac:dyDescent="0.25">
      <c r="B15" s="33" t="s">
        <v>81</v>
      </c>
      <c r="C15" s="10"/>
    </row>
    <row r="16" spans="2:3" ht="13.5" thickBot="1" x14ac:dyDescent="0.25">
      <c r="B16" s="33" t="s">
        <v>56</v>
      </c>
      <c r="C16" s="10"/>
    </row>
    <row r="17" spans="2:3" ht="13.5" thickBot="1" x14ac:dyDescent="0.25">
      <c r="B17" s="33" t="s">
        <v>57</v>
      </c>
      <c r="C17" s="10"/>
    </row>
    <row r="18" spans="2:3" ht="13.5" thickBot="1" x14ac:dyDescent="0.25">
      <c r="B18" s="33" t="s">
        <v>58</v>
      </c>
      <c r="C18" s="10"/>
    </row>
    <row r="19" spans="2:3" ht="13.5" thickBot="1" x14ac:dyDescent="0.25">
      <c r="B19" s="43" t="s">
        <v>98</v>
      </c>
      <c r="C19" s="44">
        <f>SUM(C7:C18)</f>
        <v>0</v>
      </c>
    </row>
    <row r="20" spans="2:3" ht="13.5" thickBot="1" x14ac:dyDescent="0.25">
      <c r="B20" s="51" t="s">
        <v>59</v>
      </c>
      <c r="C20" s="52"/>
    </row>
    <row r="21" spans="2:3" ht="13.5" thickBot="1" x14ac:dyDescent="0.25">
      <c r="B21" s="33" t="s">
        <v>55</v>
      </c>
      <c r="C21" s="10"/>
    </row>
    <row r="22" spans="2:3" ht="13.5" thickBot="1" x14ac:dyDescent="0.25">
      <c r="B22" s="46" t="s">
        <v>62</v>
      </c>
      <c r="C22" s="11"/>
    </row>
    <row r="24" spans="2:3" s="8" customFormat="1" ht="13.5" thickBot="1" x14ac:dyDescent="0.25">
      <c r="B24" s="24" t="s">
        <v>108</v>
      </c>
    </row>
    <row r="25" spans="2:3" ht="26.25" thickBot="1" x14ac:dyDescent="0.25">
      <c r="B25" s="25" t="s">
        <v>100</v>
      </c>
      <c r="C25" s="38" t="s">
        <v>99</v>
      </c>
    </row>
    <row r="26" spans="2:3" ht="26.25" thickBot="1" x14ac:dyDescent="0.25">
      <c r="B26" s="42" t="s">
        <v>48</v>
      </c>
      <c r="C26" s="9"/>
    </row>
    <row r="27" spans="2:3" ht="13.5" thickBot="1" x14ac:dyDescent="0.25">
      <c r="B27" s="33" t="s">
        <v>49</v>
      </c>
      <c r="C27" s="10"/>
    </row>
    <row r="28" spans="2:3" ht="39" thickBot="1" x14ac:dyDescent="0.25">
      <c r="B28" s="33" t="s">
        <v>50</v>
      </c>
      <c r="C28" s="10"/>
    </row>
    <row r="29" spans="2:3" ht="13.5" thickBot="1" x14ac:dyDescent="0.25">
      <c r="B29" s="33" t="s">
        <v>51</v>
      </c>
      <c r="C29" s="10"/>
    </row>
    <row r="30" spans="2:3" ht="13.5" thickBot="1" x14ac:dyDescent="0.25">
      <c r="B30" s="33" t="s">
        <v>61</v>
      </c>
      <c r="C30" s="10"/>
    </row>
    <row r="31" spans="2:3" ht="13.5" thickBot="1" x14ac:dyDescent="0.25">
      <c r="B31" s="33" t="s">
        <v>60</v>
      </c>
      <c r="C31" s="10"/>
    </row>
    <row r="32" spans="2:3" ht="13.5" thickBot="1" x14ac:dyDescent="0.25">
      <c r="B32" s="33" t="s">
        <v>52</v>
      </c>
      <c r="C32" s="10"/>
    </row>
    <row r="33" spans="2:3" ht="13.5" thickBot="1" x14ac:dyDescent="0.25">
      <c r="B33" s="33" t="s">
        <v>53</v>
      </c>
      <c r="C33" s="10"/>
    </row>
    <row r="34" spans="2:3" ht="13.5" thickBot="1" x14ac:dyDescent="0.25">
      <c r="B34" s="33" t="s">
        <v>81</v>
      </c>
      <c r="C34" s="10"/>
    </row>
    <row r="35" spans="2:3" ht="13.5" thickBot="1" x14ac:dyDescent="0.25">
      <c r="B35" s="33" t="s">
        <v>57</v>
      </c>
      <c r="C35" s="10"/>
    </row>
    <row r="36" spans="2:3" ht="13.5" thickBot="1" x14ac:dyDescent="0.25">
      <c r="B36" s="33" t="s">
        <v>58</v>
      </c>
      <c r="C36" s="10"/>
    </row>
    <row r="37" spans="2:3" ht="13.5" thickBot="1" x14ac:dyDescent="0.25">
      <c r="B37" s="43" t="s">
        <v>98</v>
      </c>
      <c r="C37" s="44">
        <f>SUM(C26:C36)</f>
        <v>0</v>
      </c>
    </row>
    <row r="38" spans="2:3" ht="13.5" thickBot="1" x14ac:dyDescent="0.25">
      <c r="B38" s="51" t="s">
        <v>59</v>
      </c>
      <c r="C38" s="52"/>
    </row>
    <row r="39" spans="2:3" ht="13.5" thickBot="1" x14ac:dyDescent="0.25">
      <c r="B39" s="33" t="s">
        <v>55</v>
      </c>
      <c r="C39" s="10"/>
    </row>
    <row r="40" spans="2:3" ht="13.5" thickBot="1" x14ac:dyDescent="0.25">
      <c r="B40" s="46" t="s">
        <v>62</v>
      </c>
      <c r="C40" s="11"/>
    </row>
  </sheetData>
  <sheetProtection algorithmName="SHA-512" hashValue="Gmh+JKp00b0u007AzdjbTtvnAtYwiZB+JyOIulynjEMjXgB4vha6RTaaEWWb2HAuOdo/IKxbuqPM13I5DLFK6Q==" saltValue="Mp3qhLFNWDHnhGyhf0hzAA==" spinCount="100000" sheet="1" objects="1" scenarios="1"/>
  <mergeCells count="2">
    <mergeCell ref="B20:C20"/>
    <mergeCell ref="B38:C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8C01-24A1-4FD2-8043-9AEDBA3850DE}">
  <dimension ref="B2:E50"/>
  <sheetViews>
    <sheetView topLeftCell="A14" workbookViewId="0">
      <selection activeCell="C17" sqref="C17"/>
    </sheetView>
  </sheetViews>
  <sheetFormatPr defaultRowHeight="12.75" x14ac:dyDescent="0.2"/>
  <cols>
    <col min="2" max="2" width="72.42578125" customWidth="1"/>
    <col min="3" max="3" width="12.42578125" customWidth="1"/>
  </cols>
  <sheetData>
    <row r="2" spans="2:3" s="8" customFormat="1" ht="18" customHeight="1" x14ac:dyDescent="0.2">
      <c r="B2" s="23" t="s">
        <v>84</v>
      </c>
    </row>
    <row r="4" spans="2:3" s="8" customFormat="1" ht="13.5" thickBot="1" x14ac:dyDescent="0.25">
      <c r="B4" s="24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85</v>
      </c>
      <c r="C10" s="10"/>
    </row>
    <row r="11" spans="2:3" ht="13.5" thickBot="1" x14ac:dyDescent="0.25">
      <c r="B11" s="33" t="s">
        <v>60</v>
      </c>
      <c r="C11" s="10"/>
    </row>
    <row r="12" spans="2:3" ht="13.5" thickBot="1" x14ac:dyDescent="0.25">
      <c r="B12" s="33" t="s">
        <v>61</v>
      </c>
      <c r="C12" s="10"/>
    </row>
    <row r="13" spans="2:3" ht="13.5" thickBot="1" x14ac:dyDescent="0.25">
      <c r="B13" s="33" t="s">
        <v>52</v>
      </c>
      <c r="C13" s="10"/>
    </row>
    <row r="14" spans="2:3" ht="13.5" thickBot="1" x14ac:dyDescent="0.25">
      <c r="B14" s="33" t="s">
        <v>53</v>
      </c>
      <c r="C14" s="10"/>
    </row>
    <row r="15" spans="2:3" ht="13.5" thickBot="1" x14ac:dyDescent="0.25">
      <c r="B15" s="33" t="s">
        <v>54</v>
      </c>
      <c r="C15" s="10"/>
    </row>
    <row r="16" spans="2:3" ht="13.5" thickBot="1" x14ac:dyDescent="0.25">
      <c r="B16" s="33" t="s">
        <v>86</v>
      </c>
      <c r="C16" s="10"/>
    </row>
    <row r="17" spans="2:3" ht="13.5" thickBot="1" x14ac:dyDescent="0.25">
      <c r="B17" s="33" t="s">
        <v>62</v>
      </c>
      <c r="C17" s="10"/>
    </row>
    <row r="18" spans="2:3" ht="13.5" thickBot="1" x14ac:dyDescent="0.25">
      <c r="B18" s="33" t="s">
        <v>63</v>
      </c>
      <c r="C18" s="10"/>
    </row>
    <row r="19" spans="2:3" ht="13.5" thickBot="1" x14ac:dyDescent="0.25">
      <c r="B19" s="33" t="s">
        <v>64</v>
      </c>
      <c r="C19" s="10"/>
    </row>
    <row r="20" spans="2:3" ht="13.5" thickBot="1" x14ac:dyDescent="0.25">
      <c r="B20" s="33" t="s">
        <v>81</v>
      </c>
      <c r="C20" s="10"/>
    </row>
    <row r="21" spans="2:3" ht="13.5" thickBot="1" x14ac:dyDescent="0.25">
      <c r="B21" s="33" t="s">
        <v>56</v>
      </c>
      <c r="C21" s="10"/>
    </row>
    <row r="22" spans="2:3" ht="13.5" thickBot="1" x14ac:dyDescent="0.25">
      <c r="B22" s="33" t="s">
        <v>57</v>
      </c>
      <c r="C22" s="10"/>
    </row>
    <row r="23" spans="2:3" ht="13.5" thickBot="1" x14ac:dyDescent="0.25">
      <c r="B23" s="33" t="s">
        <v>58</v>
      </c>
      <c r="C23" s="10"/>
    </row>
    <row r="24" spans="2:3" ht="13.5" thickBot="1" x14ac:dyDescent="0.25">
      <c r="B24" s="43" t="s">
        <v>98</v>
      </c>
      <c r="C24" s="44">
        <f>SUM(C6:C23)</f>
        <v>0</v>
      </c>
    </row>
    <row r="25" spans="2:3" ht="13.5" thickBot="1" x14ac:dyDescent="0.25">
      <c r="B25" s="51" t="s">
        <v>59</v>
      </c>
      <c r="C25" s="52"/>
    </row>
    <row r="26" spans="2:3" ht="13.5" thickBot="1" x14ac:dyDescent="0.25">
      <c r="B26" s="46" t="s">
        <v>55</v>
      </c>
      <c r="C26" s="11"/>
    </row>
    <row r="28" spans="2:3" s="8" customFormat="1" ht="13.5" thickBot="1" x14ac:dyDescent="0.25">
      <c r="B28" s="47" t="s">
        <v>109</v>
      </c>
    </row>
    <row r="29" spans="2:3" ht="26.25" thickBot="1" x14ac:dyDescent="0.25">
      <c r="B29" s="25" t="s">
        <v>100</v>
      </c>
      <c r="C29" s="38" t="s">
        <v>99</v>
      </c>
    </row>
    <row r="30" spans="2:3" ht="26.25" thickBot="1" x14ac:dyDescent="0.25">
      <c r="B30" s="42" t="s">
        <v>48</v>
      </c>
      <c r="C30" s="9"/>
    </row>
    <row r="31" spans="2:3" ht="13.5" thickBot="1" x14ac:dyDescent="0.25">
      <c r="B31" s="33" t="s">
        <v>49</v>
      </c>
      <c r="C31" s="10"/>
    </row>
    <row r="32" spans="2:3" ht="39" thickBot="1" x14ac:dyDescent="0.25">
      <c r="B32" s="33" t="s">
        <v>50</v>
      </c>
      <c r="C32" s="10"/>
    </row>
    <row r="33" spans="2:3" ht="13.5" thickBot="1" x14ac:dyDescent="0.25">
      <c r="B33" s="33" t="s">
        <v>51</v>
      </c>
      <c r="C33" s="10"/>
    </row>
    <row r="34" spans="2:3" ht="13.5" thickBot="1" x14ac:dyDescent="0.25">
      <c r="B34" s="33" t="s">
        <v>85</v>
      </c>
      <c r="C34" s="10"/>
    </row>
    <row r="35" spans="2:3" ht="13.5" thickBot="1" x14ac:dyDescent="0.25">
      <c r="B35" s="33" t="s">
        <v>60</v>
      </c>
      <c r="C35" s="10"/>
    </row>
    <row r="36" spans="2:3" ht="13.5" thickBot="1" x14ac:dyDescent="0.25">
      <c r="B36" s="33" t="s">
        <v>61</v>
      </c>
      <c r="C36" s="10"/>
    </row>
    <row r="37" spans="2:3" ht="13.5" thickBot="1" x14ac:dyDescent="0.25">
      <c r="B37" s="33" t="s">
        <v>52</v>
      </c>
      <c r="C37" s="10"/>
    </row>
    <row r="38" spans="2:3" ht="13.5" thickBot="1" x14ac:dyDescent="0.25">
      <c r="B38" s="33" t="s">
        <v>53</v>
      </c>
      <c r="C38" s="10"/>
    </row>
    <row r="39" spans="2:3" ht="13.5" thickBot="1" x14ac:dyDescent="0.25">
      <c r="B39" s="33" t="s">
        <v>54</v>
      </c>
      <c r="C39" s="10"/>
    </row>
    <row r="40" spans="2:3" ht="13.5" thickBot="1" x14ac:dyDescent="0.25">
      <c r="B40" s="33" t="s">
        <v>86</v>
      </c>
      <c r="C40" s="10"/>
    </row>
    <row r="41" spans="2:3" ht="13.5" thickBot="1" x14ac:dyDescent="0.25">
      <c r="B41" s="33" t="s">
        <v>62</v>
      </c>
      <c r="C41" s="10"/>
    </row>
    <row r="42" spans="2:3" ht="13.5" thickBot="1" x14ac:dyDescent="0.25">
      <c r="B42" s="33" t="s">
        <v>63</v>
      </c>
      <c r="C42" s="10"/>
    </row>
    <row r="43" spans="2:3" ht="13.5" thickBot="1" x14ac:dyDescent="0.25">
      <c r="B43" s="33" t="s">
        <v>64</v>
      </c>
      <c r="C43" s="10"/>
    </row>
    <row r="44" spans="2:3" ht="13.5" thickBot="1" x14ac:dyDescent="0.25">
      <c r="B44" s="33" t="s">
        <v>81</v>
      </c>
      <c r="C44" s="10"/>
    </row>
    <row r="45" spans="2:3" ht="13.5" thickBot="1" x14ac:dyDescent="0.25">
      <c r="B45" s="33" t="s">
        <v>57</v>
      </c>
      <c r="C45" s="10"/>
    </row>
    <row r="46" spans="2:3" ht="13.5" thickBot="1" x14ac:dyDescent="0.25">
      <c r="B46" s="33" t="s">
        <v>58</v>
      </c>
      <c r="C46" s="10"/>
    </row>
    <row r="47" spans="2:3" ht="13.5" thickBot="1" x14ac:dyDescent="0.25">
      <c r="B47" s="43" t="s">
        <v>98</v>
      </c>
      <c r="C47" s="44">
        <f>SUM(C30:C46)</f>
        <v>0</v>
      </c>
    </row>
    <row r="48" spans="2:3" ht="13.5" thickBot="1" x14ac:dyDescent="0.25">
      <c r="B48" s="51" t="s">
        <v>59</v>
      </c>
      <c r="C48" s="52"/>
    </row>
    <row r="49" spans="2:5" ht="13.5" thickBot="1" x14ac:dyDescent="0.25">
      <c r="B49" s="33" t="s">
        <v>55</v>
      </c>
      <c r="C49" s="10"/>
      <c r="E49" t="s">
        <v>110</v>
      </c>
    </row>
    <row r="50" spans="2:5" ht="13.5" thickBot="1" x14ac:dyDescent="0.25">
      <c r="B50" s="46" t="s">
        <v>87</v>
      </c>
      <c r="C50" s="11"/>
    </row>
  </sheetData>
  <sheetProtection algorithmName="SHA-512" hashValue="5ru1L9sLkNvJRemKQMTlnXPk3DcxQhiiGWohxb3z2z7DyT+ZI2BJ8wOXb0qAPah1OWcyOsQpdwn2QLkNH7fxzg==" saltValue="No1SWEkuj3PbuIz0tfSROA==" spinCount="100000" sheet="1" objects="1" scenarios="1"/>
  <mergeCells count="2">
    <mergeCell ref="B25:C25"/>
    <mergeCell ref="B48:C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C0FB-FF40-4973-B48D-9FD3B9319459}">
  <dimension ref="B2:C41"/>
  <sheetViews>
    <sheetView workbookViewId="0">
      <selection activeCell="C12" sqref="C12"/>
    </sheetView>
  </sheetViews>
  <sheetFormatPr defaultRowHeight="12.75" x14ac:dyDescent="0.2"/>
  <cols>
    <col min="2" max="2" width="73.28515625" customWidth="1"/>
    <col min="3" max="3" width="12.85546875" customWidth="1"/>
  </cols>
  <sheetData>
    <row r="2" spans="2:3" ht="19.5" customHeight="1" x14ac:dyDescent="0.2">
      <c r="B2" s="23" t="s">
        <v>88</v>
      </c>
    </row>
    <row r="4" spans="2:3" s="8" customFormat="1" ht="13.5" thickBot="1" x14ac:dyDescent="0.25">
      <c r="B4" s="24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60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52</v>
      </c>
      <c r="C12" s="10"/>
    </row>
    <row r="13" spans="2:3" ht="13.5" thickBot="1" x14ac:dyDescent="0.25">
      <c r="B13" s="33" t="s">
        <v>53</v>
      </c>
      <c r="C13" s="10"/>
    </row>
    <row r="14" spans="2:3" ht="13.5" thickBot="1" x14ac:dyDescent="0.25">
      <c r="B14" s="33" t="s">
        <v>54</v>
      </c>
      <c r="C14" s="10"/>
    </row>
    <row r="15" spans="2:3" ht="13.5" thickBot="1" x14ac:dyDescent="0.25">
      <c r="B15" s="33" t="s">
        <v>81</v>
      </c>
      <c r="C15" s="10"/>
    </row>
    <row r="16" spans="2:3" ht="13.5" thickBot="1" x14ac:dyDescent="0.25">
      <c r="B16" s="33" t="s">
        <v>56</v>
      </c>
      <c r="C16" s="10"/>
    </row>
    <row r="17" spans="2:3" ht="13.5" thickBot="1" x14ac:dyDescent="0.25">
      <c r="B17" s="33" t="s">
        <v>57</v>
      </c>
      <c r="C17" s="10"/>
    </row>
    <row r="18" spans="2:3" ht="13.5" thickBot="1" x14ac:dyDescent="0.25">
      <c r="B18" s="33" t="s">
        <v>58</v>
      </c>
      <c r="C18" s="10"/>
    </row>
    <row r="19" spans="2:3" ht="13.5" thickBot="1" x14ac:dyDescent="0.25">
      <c r="B19" s="43" t="s">
        <v>98</v>
      </c>
      <c r="C19" s="44">
        <f>SUM(C6:C18)</f>
        <v>0</v>
      </c>
    </row>
    <row r="20" spans="2:3" ht="13.5" thickBot="1" x14ac:dyDescent="0.25">
      <c r="B20" s="51" t="s">
        <v>59</v>
      </c>
      <c r="C20" s="52"/>
    </row>
    <row r="21" spans="2:3" ht="13.5" thickBot="1" x14ac:dyDescent="0.25">
      <c r="B21" s="33" t="s">
        <v>55</v>
      </c>
      <c r="C21" s="10"/>
    </row>
    <row r="22" spans="2:3" ht="13.5" thickBot="1" x14ac:dyDescent="0.25">
      <c r="B22" s="46" t="s">
        <v>62</v>
      </c>
      <c r="C22" s="11"/>
    </row>
    <row r="24" spans="2:3" s="8" customFormat="1" ht="13.5" thickBot="1" x14ac:dyDescent="0.25">
      <c r="B24" s="24" t="s">
        <v>108</v>
      </c>
    </row>
    <row r="25" spans="2:3" ht="26.25" thickBot="1" x14ac:dyDescent="0.25">
      <c r="B25" s="25" t="s">
        <v>100</v>
      </c>
      <c r="C25" s="38" t="s">
        <v>99</v>
      </c>
    </row>
    <row r="26" spans="2:3" ht="26.25" thickBot="1" x14ac:dyDescent="0.25">
      <c r="B26" s="42" t="s">
        <v>48</v>
      </c>
      <c r="C26" s="9"/>
    </row>
    <row r="27" spans="2:3" ht="13.5" thickBot="1" x14ac:dyDescent="0.25">
      <c r="B27" s="33" t="s">
        <v>49</v>
      </c>
      <c r="C27" s="10"/>
    </row>
    <row r="28" spans="2:3" ht="39" thickBot="1" x14ac:dyDescent="0.25">
      <c r="B28" s="33" t="s">
        <v>50</v>
      </c>
      <c r="C28" s="10"/>
    </row>
    <row r="29" spans="2:3" ht="13.5" thickBot="1" x14ac:dyDescent="0.25">
      <c r="B29" s="33" t="s">
        <v>51</v>
      </c>
      <c r="C29" s="10"/>
    </row>
    <row r="30" spans="2:3" ht="13.5" thickBot="1" x14ac:dyDescent="0.25">
      <c r="B30" s="33" t="s">
        <v>60</v>
      </c>
      <c r="C30" s="10"/>
    </row>
    <row r="31" spans="2:3" ht="13.5" thickBot="1" x14ac:dyDescent="0.25">
      <c r="B31" s="33" t="s">
        <v>61</v>
      </c>
      <c r="C31" s="10"/>
    </row>
    <row r="32" spans="2:3" ht="13.5" thickBot="1" x14ac:dyDescent="0.25">
      <c r="B32" s="33" t="s">
        <v>52</v>
      </c>
      <c r="C32" s="10"/>
    </row>
    <row r="33" spans="2:3" ht="13.5" thickBot="1" x14ac:dyDescent="0.25">
      <c r="B33" s="33" t="s">
        <v>53</v>
      </c>
      <c r="C33" s="10"/>
    </row>
    <row r="34" spans="2:3" ht="13.5" thickBot="1" x14ac:dyDescent="0.25">
      <c r="B34" s="33" t="s">
        <v>54</v>
      </c>
      <c r="C34" s="10"/>
    </row>
    <row r="35" spans="2:3" ht="13.5" thickBot="1" x14ac:dyDescent="0.25">
      <c r="B35" s="33" t="s">
        <v>81</v>
      </c>
      <c r="C35" s="10"/>
    </row>
    <row r="36" spans="2:3" ht="13.5" thickBot="1" x14ac:dyDescent="0.25">
      <c r="B36" s="33" t="s">
        <v>57</v>
      </c>
      <c r="C36" s="10"/>
    </row>
    <row r="37" spans="2:3" ht="13.5" thickBot="1" x14ac:dyDescent="0.25">
      <c r="B37" s="33" t="s">
        <v>58</v>
      </c>
      <c r="C37" s="10"/>
    </row>
    <row r="38" spans="2:3" ht="13.5" thickBot="1" x14ac:dyDescent="0.25">
      <c r="B38" s="43" t="s">
        <v>98</v>
      </c>
      <c r="C38" s="44">
        <f>SUM(C26:C37)</f>
        <v>0</v>
      </c>
    </row>
    <row r="39" spans="2:3" ht="13.5" thickBot="1" x14ac:dyDescent="0.25">
      <c r="B39" s="51" t="s">
        <v>59</v>
      </c>
      <c r="C39" s="52"/>
    </row>
    <row r="40" spans="2:3" ht="13.5" thickBot="1" x14ac:dyDescent="0.25">
      <c r="B40" s="33" t="s">
        <v>55</v>
      </c>
      <c r="C40" s="10"/>
    </row>
    <row r="41" spans="2:3" ht="13.5" thickBot="1" x14ac:dyDescent="0.25">
      <c r="B41" s="46" t="s">
        <v>62</v>
      </c>
      <c r="C41" s="11"/>
    </row>
  </sheetData>
  <sheetProtection algorithmName="SHA-512" hashValue="hhAhQeUZYSoq2lBpX+dGw5jFgK6jUTgveTqvNmpxPXc4BkWdmplFh+9dQB2UUEj5nhZxm2AkiUA3/Sr4EfDffA==" saltValue="+A3nH8XnNCvAivBWyG/6sg==" spinCount="100000" sheet="1" objects="1" scenarios="1"/>
  <mergeCells count="2">
    <mergeCell ref="B20:C20"/>
    <mergeCell ref="B39:C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D116-7C28-48AB-8EA5-190DF5EA9332}">
  <dimension ref="B2:C41"/>
  <sheetViews>
    <sheetView workbookViewId="0">
      <selection activeCell="C13" sqref="C13"/>
    </sheetView>
  </sheetViews>
  <sheetFormatPr defaultRowHeight="12.75" x14ac:dyDescent="0.2"/>
  <cols>
    <col min="2" max="2" width="70.28515625" customWidth="1"/>
    <col min="3" max="3" width="12.5703125" customWidth="1"/>
  </cols>
  <sheetData>
    <row r="2" spans="2:3" s="8" customFormat="1" ht="18.75" customHeight="1" x14ac:dyDescent="0.2">
      <c r="B2" s="48" t="s">
        <v>89</v>
      </c>
      <c r="C2" s="49"/>
    </row>
    <row r="4" spans="2:3" ht="13.5" thickBot="1" x14ac:dyDescent="0.25">
      <c r="B4" s="50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60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52</v>
      </c>
      <c r="C12" s="10"/>
    </row>
    <row r="13" spans="2:3" ht="13.5" thickBot="1" x14ac:dyDescent="0.25">
      <c r="B13" s="33" t="s">
        <v>53</v>
      </c>
      <c r="C13" s="10"/>
    </row>
    <row r="14" spans="2:3" ht="13.5" thickBot="1" x14ac:dyDescent="0.25">
      <c r="B14" s="33" t="s">
        <v>81</v>
      </c>
      <c r="C14" s="10"/>
    </row>
    <row r="15" spans="2:3" ht="13.5" thickBot="1" x14ac:dyDescent="0.25">
      <c r="B15" s="33" t="s">
        <v>56</v>
      </c>
      <c r="C15" s="10"/>
    </row>
    <row r="16" spans="2:3" ht="13.5" thickBot="1" x14ac:dyDescent="0.25">
      <c r="B16" s="33" t="s">
        <v>57</v>
      </c>
      <c r="C16" s="10"/>
    </row>
    <row r="17" spans="2:3" ht="13.5" thickBot="1" x14ac:dyDescent="0.25">
      <c r="B17" s="33" t="s">
        <v>58</v>
      </c>
      <c r="C17" s="10"/>
    </row>
    <row r="18" spans="2:3" ht="13.5" thickBot="1" x14ac:dyDescent="0.25">
      <c r="B18" s="43" t="s">
        <v>98</v>
      </c>
      <c r="C18" s="44">
        <f>SUM(C6:C17)</f>
        <v>0</v>
      </c>
    </row>
    <row r="19" spans="2:3" ht="13.5" thickBot="1" x14ac:dyDescent="0.25">
      <c r="B19" s="51" t="s">
        <v>59</v>
      </c>
      <c r="C19" s="52"/>
    </row>
    <row r="20" spans="2:3" ht="13.5" thickBot="1" x14ac:dyDescent="0.25">
      <c r="B20" s="33" t="s">
        <v>55</v>
      </c>
      <c r="C20" s="10"/>
    </row>
    <row r="21" spans="2:3" ht="13.5" thickBot="1" x14ac:dyDescent="0.25">
      <c r="B21" s="33" t="s">
        <v>54</v>
      </c>
      <c r="C21" s="10"/>
    </row>
    <row r="22" spans="2:3" ht="13.5" thickBot="1" x14ac:dyDescent="0.25">
      <c r="B22" s="46" t="s">
        <v>62</v>
      </c>
      <c r="C22" s="11"/>
    </row>
    <row r="24" spans="2:3" ht="13.5" thickBot="1" x14ac:dyDescent="0.25">
      <c r="B24" s="50" t="s">
        <v>109</v>
      </c>
    </row>
    <row r="25" spans="2:3" ht="26.25" thickBot="1" x14ac:dyDescent="0.25">
      <c r="B25" s="25" t="s">
        <v>100</v>
      </c>
      <c r="C25" s="38" t="s">
        <v>99</v>
      </c>
    </row>
    <row r="26" spans="2:3" ht="26.25" thickBot="1" x14ac:dyDescent="0.25">
      <c r="B26" s="42" t="s">
        <v>48</v>
      </c>
      <c r="C26" s="9"/>
    </row>
    <row r="27" spans="2:3" ht="13.5" thickBot="1" x14ac:dyDescent="0.25">
      <c r="B27" s="33" t="s">
        <v>49</v>
      </c>
      <c r="C27" s="10"/>
    </row>
    <row r="28" spans="2:3" ht="39" thickBot="1" x14ac:dyDescent="0.25">
      <c r="B28" s="33" t="s">
        <v>50</v>
      </c>
      <c r="C28" s="10"/>
    </row>
    <row r="29" spans="2:3" ht="13.5" thickBot="1" x14ac:dyDescent="0.25">
      <c r="B29" s="33" t="s">
        <v>51</v>
      </c>
      <c r="C29" s="10"/>
    </row>
    <row r="30" spans="2:3" ht="13.5" thickBot="1" x14ac:dyDescent="0.25">
      <c r="B30" s="33" t="s">
        <v>60</v>
      </c>
      <c r="C30" s="10"/>
    </row>
    <row r="31" spans="2:3" ht="13.5" thickBot="1" x14ac:dyDescent="0.25">
      <c r="B31" s="33" t="s">
        <v>61</v>
      </c>
      <c r="C31" s="10"/>
    </row>
    <row r="32" spans="2:3" ht="13.5" thickBot="1" x14ac:dyDescent="0.25">
      <c r="B32" s="33" t="s">
        <v>52</v>
      </c>
      <c r="C32" s="10"/>
    </row>
    <row r="33" spans="2:3" ht="13.5" thickBot="1" x14ac:dyDescent="0.25">
      <c r="B33" s="33" t="s">
        <v>53</v>
      </c>
      <c r="C33" s="10"/>
    </row>
    <row r="34" spans="2:3" ht="13.5" thickBot="1" x14ac:dyDescent="0.25">
      <c r="B34" s="33" t="s">
        <v>81</v>
      </c>
      <c r="C34" s="10"/>
    </row>
    <row r="35" spans="2:3" ht="13.5" thickBot="1" x14ac:dyDescent="0.25">
      <c r="B35" s="33" t="s">
        <v>57</v>
      </c>
      <c r="C35" s="10"/>
    </row>
    <row r="36" spans="2:3" ht="13.5" thickBot="1" x14ac:dyDescent="0.25">
      <c r="B36" s="33" t="s">
        <v>58</v>
      </c>
      <c r="C36" s="10"/>
    </row>
    <row r="37" spans="2:3" ht="13.5" thickBot="1" x14ac:dyDescent="0.25">
      <c r="B37" s="43" t="s">
        <v>98</v>
      </c>
      <c r="C37" s="44">
        <f>SUM(C26:C36)</f>
        <v>0</v>
      </c>
    </row>
    <row r="38" spans="2:3" ht="13.5" thickBot="1" x14ac:dyDescent="0.25">
      <c r="B38" s="51" t="s">
        <v>59</v>
      </c>
      <c r="C38" s="52"/>
    </row>
    <row r="39" spans="2:3" ht="13.5" thickBot="1" x14ac:dyDescent="0.25">
      <c r="B39" s="33" t="s">
        <v>55</v>
      </c>
      <c r="C39" s="10"/>
    </row>
    <row r="40" spans="2:3" ht="13.5" thickBot="1" x14ac:dyDescent="0.25">
      <c r="B40" s="33" t="s">
        <v>54</v>
      </c>
      <c r="C40" s="10"/>
    </row>
    <row r="41" spans="2:3" ht="13.5" thickBot="1" x14ac:dyDescent="0.25">
      <c r="B41" s="46" t="s">
        <v>62</v>
      </c>
      <c r="C41" s="11"/>
    </row>
  </sheetData>
  <sheetProtection algorithmName="SHA-512" hashValue="z8P/Byly1K51nExp7ayKssgmA4lSdCqPmJz8P6JzHBKH4Mr1ScScey+a4iJmsSoPWUda5GCS4FaUwLYzVKvpKA==" saltValue="1f6Az9pjjX2Ydjsn8kjCsA==" spinCount="100000" sheet="1" objects="1" scenarios="1"/>
  <mergeCells count="2">
    <mergeCell ref="B19:C19"/>
    <mergeCell ref="B38:C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9634-4A20-40FD-B5F4-E09F68A86BCF}">
  <dimension ref="B2:C45"/>
  <sheetViews>
    <sheetView workbookViewId="0">
      <selection activeCell="C33" sqref="C33"/>
    </sheetView>
  </sheetViews>
  <sheetFormatPr defaultRowHeight="12.75" x14ac:dyDescent="0.2"/>
  <cols>
    <col min="2" max="2" width="71" customWidth="1"/>
    <col min="3" max="3" width="11.85546875" customWidth="1"/>
  </cols>
  <sheetData>
    <row r="2" spans="2:3" x14ac:dyDescent="0.2">
      <c r="B2" s="23" t="s">
        <v>90</v>
      </c>
    </row>
    <row r="4" spans="2:3" ht="13.5" thickBot="1" x14ac:dyDescent="0.25">
      <c r="B4" s="24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60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52</v>
      </c>
      <c r="C12" s="10"/>
    </row>
    <row r="13" spans="2:3" ht="13.5" thickBot="1" x14ac:dyDescent="0.25">
      <c r="B13" s="33" t="s">
        <v>53</v>
      </c>
      <c r="C13" s="10"/>
    </row>
    <row r="14" spans="2:3" ht="13.5" thickBot="1" x14ac:dyDescent="0.25">
      <c r="B14" s="33" t="s">
        <v>54</v>
      </c>
      <c r="C14" s="10"/>
    </row>
    <row r="15" spans="2:3" ht="13.5" thickBot="1" x14ac:dyDescent="0.25">
      <c r="B15" s="33" t="s">
        <v>62</v>
      </c>
      <c r="C15" s="10"/>
    </row>
    <row r="16" spans="2:3" ht="13.5" thickBot="1" x14ac:dyDescent="0.25">
      <c r="B16" s="33" t="s">
        <v>63</v>
      </c>
      <c r="C16" s="10"/>
    </row>
    <row r="17" spans="2:3" ht="13.5" thickBot="1" x14ac:dyDescent="0.25">
      <c r="B17" s="33" t="s">
        <v>64</v>
      </c>
      <c r="C17" s="10"/>
    </row>
    <row r="18" spans="2:3" ht="13.5" thickBot="1" x14ac:dyDescent="0.25">
      <c r="B18" s="33" t="s">
        <v>81</v>
      </c>
      <c r="C18" s="10"/>
    </row>
    <row r="19" spans="2:3" ht="13.5" thickBot="1" x14ac:dyDescent="0.25">
      <c r="B19" s="33" t="s">
        <v>56</v>
      </c>
      <c r="C19" s="10"/>
    </row>
    <row r="20" spans="2:3" ht="13.5" thickBot="1" x14ac:dyDescent="0.25">
      <c r="B20" s="33" t="s">
        <v>57</v>
      </c>
      <c r="C20" s="10"/>
    </row>
    <row r="21" spans="2:3" ht="13.5" thickBot="1" x14ac:dyDescent="0.25">
      <c r="B21" s="33" t="s">
        <v>58</v>
      </c>
      <c r="C21" s="10"/>
    </row>
    <row r="22" spans="2:3" ht="13.5" thickBot="1" x14ac:dyDescent="0.25">
      <c r="B22" s="43" t="s">
        <v>98</v>
      </c>
      <c r="C22" s="44">
        <f>SUM(C6:C21)</f>
        <v>0</v>
      </c>
    </row>
    <row r="23" spans="2:3" ht="13.5" thickBot="1" x14ac:dyDescent="0.25">
      <c r="B23" s="51" t="s">
        <v>59</v>
      </c>
      <c r="C23" s="52"/>
    </row>
    <row r="24" spans="2:3" ht="13.5" thickBot="1" x14ac:dyDescent="0.25">
      <c r="B24" s="46" t="s">
        <v>55</v>
      </c>
      <c r="C24" s="11"/>
    </row>
    <row r="26" spans="2:3" ht="13.5" thickBot="1" x14ac:dyDescent="0.25">
      <c r="B26" s="50" t="s">
        <v>108</v>
      </c>
    </row>
    <row r="27" spans="2:3" ht="26.25" thickBot="1" x14ac:dyDescent="0.25">
      <c r="B27" s="25" t="s">
        <v>100</v>
      </c>
      <c r="C27" s="38" t="s">
        <v>99</v>
      </c>
    </row>
    <row r="28" spans="2:3" ht="26.25" thickBot="1" x14ac:dyDescent="0.25">
      <c r="B28" s="42" t="s">
        <v>48</v>
      </c>
      <c r="C28" s="9"/>
    </row>
    <row r="29" spans="2:3" ht="13.5" thickBot="1" x14ac:dyDescent="0.25">
      <c r="B29" s="33" t="s">
        <v>49</v>
      </c>
      <c r="C29" s="10"/>
    </row>
    <row r="30" spans="2:3" ht="39" thickBot="1" x14ac:dyDescent="0.25">
      <c r="B30" s="33" t="s">
        <v>50</v>
      </c>
      <c r="C30" s="10"/>
    </row>
    <row r="31" spans="2:3" ht="13.5" thickBot="1" x14ac:dyDescent="0.25">
      <c r="B31" s="33" t="s">
        <v>51</v>
      </c>
      <c r="C31" s="10"/>
    </row>
    <row r="32" spans="2:3" ht="13.5" thickBot="1" x14ac:dyDescent="0.25">
      <c r="B32" s="33" t="s">
        <v>60</v>
      </c>
      <c r="C32" s="10"/>
    </row>
    <row r="33" spans="2:3" ht="13.5" thickBot="1" x14ac:dyDescent="0.25">
      <c r="B33" s="33" t="s">
        <v>61</v>
      </c>
      <c r="C33" s="10"/>
    </row>
    <row r="34" spans="2:3" ht="13.5" thickBot="1" x14ac:dyDescent="0.25">
      <c r="B34" s="33" t="s">
        <v>52</v>
      </c>
      <c r="C34" s="10"/>
    </row>
    <row r="35" spans="2:3" ht="13.5" thickBot="1" x14ac:dyDescent="0.25">
      <c r="B35" s="33" t="s">
        <v>53</v>
      </c>
      <c r="C35" s="10"/>
    </row>
    <row r="36" spans="2:3" ht="13.5" thickBot="1" x14ac:dyDescent="0.25">
      <c r="B36" s="33" t="s">
        <v>54</v>
      </c>
      <c r="C36" s="10"/>
    </row>
    <row r="37" spans="2:3" ht="13.5" thickBot="1" x14ac:dyDescent="0.25">
      <c r="B37" s="33" t="s">
        <v>62</v>
      </c>
      <c r="C37" s="10"/>
    </row>
    <row r="38" spans="2:3" ht="13.5" thickBot="1" x14ac:dyDescent="0.25">
      <c r="B38" s="33" t="s">
        <v>63</v>
      </c>
      <c r="C38" s="10"/>
    </row>
    <row r="39" spans="2:3" ht="13.5" thickBot="1" x14ac:dyDescent="0.25">
      <c r="B39" s="33" t="s">
        <v>64</v>
      </c>
      <c r="C39" s="10"/>
    </row>
    <row r="40" spans="2:3" ht="13.5" thickBot="1" x14ac:dyDescent="0.25">
      <c r="B40" s="33" t="s">
        <v>81</v>
      </c>
      <c r="C40" s="10"/>
    </row>
    <row r="41" spans="2:3" ht="13.5" thickBot="1" x14ac:dyDescent="0.25">
      <c r="B41" s="33" t="s">
        <v>57</v>
      </c>
      <c r="C41" s="10"/>
    </row>
    <row r="42" spans="2:3" ht="13.5" thickBot="1" x14ac:dyDescent="0.25">
      <c r="B42" s="33" t="s">
        <v>58</v>
      </c>
      <c r="C42" s="10"/>
    </row>
    <row r="43" spans="2:3" ht="13.5" thickBot="1" x14ac:dyDescent="0.25">
      <c r="B43" s="43" t="s">
        <v>98</v>
      </c>
      <c r="C43" s="44">
        <f>SUM(C28:C42)</f>
        <v>0</v>
      </c>
    </row>
    <row r="44" spans="2:3" ht="13.5" thickBot="1" x14ac:dyDescent="0.25">
      <c r="B44" s="51" t="s">
        <v>59</v>
      </c>
      <c r="C44" s="52"/>
    </row>
    <row r="45" spans="2:3" ht="13.5" thickBot="1" x14ac:dyDescent="0.25">
      <c r="B45" s="46" t="s">
        <v>55</v>
      </c>
      <c r="C45" s="11"/>
    </row>
  </sheetData>
  <sheetProtection algorithmName="SHA-512" hashValue="ISS77KR0NxdNUUOe6E4oZYBbeWY9QqrU8Kd6OUJX1IOSAcoflLuRfROC3vH+/XHUjqwoyBC/EWu5P+WH665awQ==" saltValue="7vIsh1cROGWQBUM+rcAMZg==" spinCount="100000" sheet="1" objects="1" scenarios="1"/>
  <mergeCells count="2">
    <mergeCell ref="B23:C23"/>
    <mergeCell ref="B44:C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8C6F-392D-492D-838A-6D06C1B969A1}">
  <dimension ref="B2:C52"/>
  <sheetViews>
    <sheetView topLeftCell="A8" workbookViewId="0">
      <selection activeCell="C17" sqref="C17"/>
    </sheetView>
  </sheetViews>
  <sheetFormatPr defaultRowHeight="12.75" x14ac:dyDescent="0.2"/>
  <cols>
    <col min="2" max="2" width="70.85546875" customWidth="1"/>
    <col min="3" max="3" width="12.140625" customWidth="1"/>
  </cols>
  <sheetData>
    <row r="2" spans="2:3" x14ac:dyDescent="0.2">
      <c r="B2" s="23" t="s">
        <v>91</v>
      </c>
    </row>
    <row r="4" spans="2:3" s="8" customFormat="1" ht="13.5" thickBot="1" x14ac:dyDescent="0.25">
      <c r="B4" s="24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60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85</v>
      </c>
      <c r="C12" s="10"/>
    </row>
    <row r="13" spans="2:3" ht="13.5" thickBot="1" x14ac:dyDescent="0.25">
      <c r="B13" s="33" t="s">
        <v>52</v>
      </c>
      <c r="C13" s="10"/>
    </row>
    <row r="14" spans="2:3" ht="13.5" thickBot="1" x14ac:dyDescent="0.25">
      <c r="B14" s="33" t="s">
        <v>53</v>
      </c>
      <c r="C14" s="10"/>
    </row>
    <row r="15" spans="2:3" ht="13.5" thickBot="1" x14ac:dyDescent="0.25">
      <c r="B15" s="33" t="s">
        <v>92</v>
      </c>
      <c r="C15" s="10"/>
    </row>
    <row r="16" spans="2:3" ht="13.5" thickBot="1" x14ac:dyDescent="0.25">
      <c r="B16" s="33" t="s">
        <v>54</v>
      </c>
      <c r="C16" s="10"/>
    </row>
    <row r="17" spans="2:3" ht="13.5" thickBot="1" x14ac:dyDescent="0.25">
      <c r="B17" s="33" t="s">
        <v>86</v>
      </c>
      <c r="C17" s="10"/>
    </row>
    <row r="18" spans="2:3" ht="13.5" thickBot="1" x14ac:dyDescent="0.25">
      <c r="B18" s="33" t="s">
        <v>62</v>
      </c>
      <c r="C18" s="10"/>
    </row>
    <row r="19" spans="2:3" ht="13.5" thickBot="1" x14ac:dyDescent="0.25">
      <c r="B19" s="33" t="s">
        <v>63</v>
      </c>
      <c r="C19" s="10"/>
    </row>
    <row r="20" spans="2:3" ht="13.5" thickBot="1" x14ac:dyDescent="0.25">
      <c r="B20" s="33" t="s">
        <v>64</v>
      </c>
      <c r="C20" s="10"/>
    </row>
    <row r="21" spans="2:3" ht="13.5" thickBot="1" x14ac:dyDescent="0.25">
      <c r="B21" s="33" t="s">
        <v>81</v>
      </c>
      <c r="C21" s="10"/>
    </row>
    <row r="22" spans="2:3" ht="13.5" thickBot="1" x14ac:dyDescent="0.25">
      <c r="B22" s="33" t="s">
        <v>56</v>
      </c>
      <c r="C22" s="10"/>
    </row>
    <row r="23" spans="2:3" ht="13.5" thickBot="1" x14ac:dyDescent="0.25">
      <c r="B23" s="33" t="s">
        <v>57</v>
      </c>
      <c r="C23" s="10"/>
    </row>
    <row r="24" spans="2:3" ht="13.5" thickBot="1" x14ac:dyDescent="0.25">
      <c r="B24" s="33" t="s">
        <v>58</v>
      </c>
      <c r="C24" s="10"/>
    </row>
    <row r="25" spans="2:3" ht="13.5" thickBot="1" x14ac:dyDescent="0.25">
      <c r="B25" s="43" t="s">
        <v>98</v>
      </c>
      <c r="C25" s="44">
        <f>SUM(C6:C24)</f>
        <v>0</v>
      </c>
    </row>
    <row r="26" spans="2:3" ht="13.5" thickBot="1" x14ac:dyDescent="0.25">
      <c r="B26" s="51" t="s">
        <v>59</v>
      </c>
      <c r="C26" s="52"/>
    </row>
    <row r="27" spans="2:3" ht="13.5" thickBot="1" x14ac:dyDescent="0.25">
      <c r="B27" s="46" t="s">
        <v>55</v>
      </c>
      <c r="C27" s="11"/>
    </row>
    <row r="29" spans="2:3" ht="13.5" thickBot="1" x14ac:dyDescent="0.25">
      <c r="B29" s="50" t="s">
        <v>109</v>
      </c>
    </row>
    <row r="30" spans="2:3" ht="26.25" thickBot="1" x14ac:dyDescent="0.25">
      <c r="B30" s="25" t="s">
        <v>100</v>
      </c>
      <c r="C30" s="38" t="s">
        <v>99</v>
      </c>
    </row>
    <row r="31" spans="2:3" ht="26.25" thickBot="1" x14ac:dyDescent="0.25">
      <c r="B31" s="42" t="s">
        <v>48</v>
      </c>
      <c r="C31" s="9"/>
    </row>
    <row r="32" spans="2:3" ht="13.5" thickBot="1" x14ac:dyDescent="0.25">
      <c r="B32" s="33" t="s">
        <v>49</v>
      </c>
      <c r="C32" s="10"/>
    </row>
    <row r="33" spans="2:3" ht="39" thickBot="1" x14ac:dyDescent="0.25">
      <c r="B33" s="33" t="s">
        <v>50</v>
      </c>
      <c r="C33" s="10"/>
    </row>
    <row r="34" spans="2:3" ht="13.5" thickBot="1" x14ac:dyDescent="0.25">
      <c r="B34" s="33" t="s">
        <v>51</v>
      </c>
      <c r="C34" s="10"/>
    </row>
    <row r="35" spans="2:3" ht="13.5" thickBot="1" x14ac:dyDescent="0.25">
      <c r="B35" s="33" t="s">
        <v>60</v>
      </c>
      <c r="C35" s="10"/>
    </row>
    <row r="36" spans="2:3" ht="13.5" thickBot="1" x14ac:dyDescent="0.25">
      <c r="B36" s="33" t="s">
        <v>61</v>
      </c>
      <c r="C36" s="10"/>
    </row>
    <row r="37" spans="2:3" ht="13.5" thickBot="1" x14ac:dyDescent="0.25">
      <c r="B37" s="33" t="s">
        <v>85</v>
      </c>
      <c r="C37" s="10"/>
    </row>
    <row r="38" spans="2:3" ht="13.5" thickBot="1" x14ac:dyDescent="0.25">
      <c r="B38" s="33" t="s">
        <v>52</v>
      </c>
      <c r="C38" s="10"/>
    </row>
    <row r="39" spans="2:3" ht="13.5" thickBot="1" x14ac:dyDescent="0.25">
      <c r="B39" s="33" t="s">
        <v>53</v>
      </c>
      <c r="C39" s="10"/>
    </row>
    <row r="40" spans="2:3" ht="13.5" thickBot="1" x14ac:dyDescent="0.25">
      <c r="B40" s="33" t="s">
        <v>92</v>
      </c>
      <c r="C40" s="10"/>
    </row>
    <row r="41" spans="2:3" ht="13.5" thickBot="1" x14ac:dyDescent="0.25">
      <c r="B41" s="33" t="s">
        <v>54</v>
      </c>
      <c r="C41" s="10"/>
    </row>
    <row r="42" spans="2:3" ht="13.5" thickBot="1" x14ac:dyDescent="0.25">
      <c r="B42" s="33" t="s">
        <v>86</v>
      </c>
      <c r="C42" s="10"/>
    </row>
    <row r="43" spans="2:3" ht="13.5" thickBot="1" x14ac:dyDescent="0.25">
      <c r="B43" s="33" t="s">
        <v>62</v>
      </c>
      <c r="C43" s="10"/>
    </row>
    <row r="44" spans="2:3" ht="13.5" thickBot="1" x14ac:dyDescent="0.25">
      <c r="B44" s="33" t="s">
        <v>63</v>
      </c>
      <c r="C44" s="10"/>
    </row>
    <row r="45" spans="2:3" ht="13.5" thickBot="1" x14ac:dyDescent="0.25">
      <c r="B45" s="33" t="s">
        <v>64</v>
      </c>
      <c r="C45" s="10"/>
    </row>
    <row r="46" spans="2:3" ht="13.5" thickBot="1" x14ac:dyDescent="0.25">
      <c r="B46" s="33" t="s">
        <v>81</v>
      </c>
      <c r="C46" s="10"/>
    </row>
    <row r="47" spans="2:3" ht="13.5" thickBot="1" x14ac:dyDescent="0.25">
      <c r="B47" s="33" t="s">
        <v>57</v>
      </c>
      <c r="C47" s="10"/>
    </row>
    <row r="48" spans="2:3" ht="13.5" thickBot="1" x14ac:dyDescent="0.25">
      <c r="B48" s="33" t="s">
        <v>58</v>
      </c>
      <c r="C48" s="10"/>
    </row>
    <row r="49" spans="2:3" ht="13.5" thickBot="1" x14ac:dyDescent="0.25">
      <c r="B49" s="43" t="s">
        <v>98</v>
      </c>
      <c r="C49" s="44">
        <f>SUM(C31:C48)</f>
        <v>0</v>
      </c>
    </row>
    <row r="50" spans="2:3" ht="13.5" thickBot="1" x14ac:dyDescent="0.25">
      <c r="B50" s="51" t="s">
        <v>59</v>
      </c>
      <c r="C50" s="52"/>
    </row>
    <row r="51" spans="2:3" ht="13.5" thickBot="1" x14ac:dyDescent="0.25">
      <c r="B51" s="33" t="s">
        <v>55</v>
      </c>
      <c r="C51" s="10"/>
    </row>
    <row r="52" spans="2:3" ht="13.5" thickBot="1" x14ac:dyDescent="0.25">
      <c r="B52" s="46" t="s">
        <v>93</v>
      </c>
      <c r="C52" s="11"/>
    </row>
  </sheetData>
  <sheetProtection algorithmName="SHA-512" hashValue="YZEOL6xncPkZtEuiXL9CLJsqvWAUVw3kkaaARvysgLjvzteOk5skILN8NcRVMcxudkrohUK/2CYE3KMCurCUvA==" saltValue="4fP0UKeo1dWOWquyGK/4rg==" spinCount="100000" sheet="1" objects="1" scenarios="1"/>
  <mergeCells count="2">
    <mergeCell ref="B26:C26"/>
    <mergeCell ref="B50:C5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B24A-9BEB-405D-8646-3B457A05103C}">
  <dimension ref="B2:C56"/>
  <sheetViews>
    <sheetView topLeftCell="A17" workbookViewId="0">
      <selection activeCell="C18" sqref="C18"/>
    </sheetView>
  </sheetViews>
  <sheetFormatPr defaultRowHeight="12.75" x14ac:dyDescent="0.2"/>
  <cols>
    <col min="2" max="2" width="78" customWidth="1"/>
    <col min="3" max="3" width="11.7109375" customWidth="1"/>
  </cols>
  <sheetData>
    <row r="2" spans="2:3" x14ac:dyDescent="0.2">
      <c r="B2" s="23" t="s">
        <v>94</v>
      </c>
    </row>
    <row r="4" spans="2:3" ht="13.5" thickBot="1" x14ac:dyDescent="0.25">
      <c r="B4" s="50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60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85</v>
      </c>
      <c r="C12" s="10"/>
    </row>
    <row r="13" spans="2:3" ht="13.5" thickBot="1" x14ac:dyDescent="0.25">
      <c r="B13" s="33" t="s">
        <v>52</v>
      </c>
      <c r="C13" s="10"/>
    </row>
    <row r="14" spans="2:3" ht="13.5" thickBot="1" x14ac:dyDescent="0.25">
      <c r="B14" s="33" t="s">
        <v>53</v>
      </c>
      <c r="C14" s="10"/>
    </row>
    <row r="15" spans="2:3" ht="13.5" thickBot="1" x14ac:dyDescent="0.25">
      <c r="B15" s="33" t="s">
        <v>92</v>
      </c>
      <c r="C15" s="10"/>
    </row>
    <row r="16" spans="2:3" ht="13.5" thickBot="1" x14ac:dyDescent="0.25">
      <c r="B16" s="33" t="s">
        <v>54</v>
      </c>
      <c r="C16" s="10"/>
    </row>
    <row r="17" spans="2:3" ht="13.5" thickBot="1" x14ac:dyDescent="0.25">
      <c r="B17" s="33" t="s">
        <v>86</v>
      </c>
      <c r="C17" s="10"/>
    </row>
    <row r="18" spans="2:3" ht="13.5" thickBot="1" x14ac:dyDescent="0.25">
      <c r="B18" s="33" t="s">
        <v>62</v>
      </c>
      <c r="C18" s="10"/>
    </row>
    <row r="19" spans="2:3" ht="13.5" thickBot="1" x14ac:dyDescent="0.25">
      <c r="B19" s="33" t="s">
        <v>63</v>
      </c>
      <c r="C19" s="10"/>
    </row>
    <row r="20" spans="2:3" ht="13.5" thickBot="1" x14ac:dyDescent="0.25">
      <c r="B20" s="33" t="s">
        <v>64</v>
      </c>
      <c r="C20" s="10"/>
    </row>
    <row r="21" spans="2:3" ht="13.5" thickBot="1" x14ac:dyDescent="0.25">
      <c r="B21" s="33" t="s">
        <v>81</v>
      </c>
      <c r="C21" s="10"/>
    </row>
    <row r="22" spans="2:3" ht="13.5" thickBot="1" x14ac:dyDescent="0.25">
      <c r="B22" s="33" t="s">
        <v>56</v>
      </c>
      <c r="C22" s="10"/>
    </row>
    <row r="23" spans="2:3" ht="13.5" thickBot="1" x14ac:dyDescent="0.25">
      <c r="B23" s="33" t="s">
        <v>57</v>
      </c>
      <c r="C23" s="10"/>
    </row>
    <row r="24" spans="2:3" ht="13.5" thickBot="1" x14ac:dyDescent="0.25">
      <c r="B24" s="33" t="s">
        <v>58</v>
      </c>
      <c r="C24" s="10"/>
    </row>
    <row r="25" spans="2:3" ht="13.5" thickBot="1" x14ac:dyDescent="0.25">
      <c r="B25" s="43" t="s">
        <v>98</v>
      </c>
      <c r="C25" s="44">
        <f>SUM(C6:C24)</f>
        <v>0</v>
      </c>
    </row>
    <row r="26" spans="2:3" ht="13.5" thickBot="1" x14ac:dyDescent="0.25">
      <c r="B26" s="51" t="s">
        <v>59</v>
      </c>
      <c r="C26" s="52"/>
    </row>
    <row r="27" spans="2:3" ht="13.5" thickBot="1" x14ac:dyDescent="0.25">
      <c r="B27" s="33" t="s">
        <v>55</v>
      </c>
      <c r="C27" s="10"/>
    </row>
    <row r="28" spans="2:3" ht="13.5" thickBot="1" x14ac:dyDescent="0.25">
      <c r="B28" s="33" t="s">
        <v>95</v>
      </c>
      <c r="C28" s="10"/>
    </row>
    <row r="29" spans="2:3" ht="13.5" thickBot="1" x14ac:dyDescent="0.25">
      <c r="B29" s="46" t="s">
        <v>96</v>
      </c>
      <c r="C29" s="11"/>
    </row>
    <row r="31" spans="2:3" ht="13.5" thickBot="1" x14ac:dyDescent="0.25">
      <c r="B31" s="50" t="s">
        <v>109</v>
      </c>
    </row>
    <row r="32" spans="2:3" ht="26.25" thickBot="1" x14ac:dyDescent="0.25">
      <c r="B32" s="25" t="s">
        <v>100</v>
      </c>
      <c r="C32" s="38" t="s">
        <v>99</v>
      </c>
    </row>
    <row r="33" spans="2:3" ht="26.25" thickBot="1" x14ac:dyDescent="0.25">
      <c r="B33" s="42" t="s">
        <v>48</v>
      </c>
      <c r="C33" s="9"/>
    </row>
    <row r="34" spans="2:3" ht="13.5" thickBot="1" x14ac:dyDescent="0.25">
      <c r="B34" s="33" t="s">
        <v>49</v>
      </c>
      <c r="C34" s="10"/>
    </row>
    <row r="35" spans="2:3" ht="39" thickBot="1" x14ac:dyDescent="0.25">
      <c r="B35" s="33" t="s">
        <v>50</v>
      </c>
      <c r="C35" s="10"/>
    </row>
    <row r="36" spans="2:3" ht="13.5" thickBot="1" x14ac:dyDescent="0.25">
      <c r="B36" s="33" t="s">
        <v>51</v>
      </c>
      <c r="C36" s="10"/>
    </row>
    <row r="37" spans="2:3" ht="13.5" thickBot="1" x14ac:dyDescent="0.25">
      <c r="B37" s="33" t="s">
        <v>60</v>
      </c>
      <c r="C37" s="10"/>
    </row>
    <row r="38" spans="2:3" ht="13.5" thickBot="1" x14ac:dyDescent="0.25">
      <c r="B38" s="33" t="s">
        <v>61</v>
      </c>
      <c r="C38" s="10"/>
    </row>
    <row r="39" spans="2:3" ht="13.5" thickBot="1" x14ac:dyDescent="0.25">
      <c r="B39" s="33" t="s">
        <v>85</v>
      </c>
      <c r="C39" s="10"/>
    </row>
    <row r="40" spans="2:3" ht="13.5" thickBot="1" x14ac:dyDescent="0.25">
      <c r="B40" s="33" t="s">
        <v>52</v>
      </c>
      <c r="C40" s="10"/>
    </row>
    <row r="41" spans="2:3" ht="13.5" thickBot="1" x14ac:dyDescent="0.25">
      <c r="B41" s="33" t="s">
        <v>53</v>
      </c>
      <c r="C41" s="10"/>
    </row>
    <row r="42" spans="2:3" ht="13.5" thickBot="1" x14ac:dyDescent="0.25">
      <c r="B42" s="33" t="s">
        <v>92</v>
      </c>
      <c r="C42" s="10"/>
    </row>
    <row r="43" spans="2:3" ht="13.5" thickBot="1" x14ac:dyDescent="0.25">
      <c r="B43" s="33" t="s">
        <v>54</v>
      </c>
      <c r="C43" s="10"/>
    </row>
    <row r="44" spans="2:3" ht="13.5" thickBot="1" x14ac:dyDescent="0.25">
      <c r="B44" s="33" t="s">
        <v>86</v>
      </c>
      <c r="C44" s="10"/>
    </row>
    <row r="45" spans="2:3" ht="13.5" thickBot="1" x14ac:dyDescent="0.25">
      <c r="B45" s="33" t="s">
        <v>62</v>
      </c>
      <c r="C45" s="10"/>
    </row>
    <row r="46" spans="2:3" ht="13.5" thickBot="1" x14ac:dyDescent="0.25">
      <c r="B46" s="33" t="s">
        <v>63</v>
      </c>
      <c r="C46" s="10"/>
    </row>
    <row r="47" spans="2:3" ht="13.5" thickBot="1" x14ac:dyDescent="0.25">
      <c r="B47" s="33" t="s">
        <v>64</v>
      </c>
      <c r="C47" s="10"/>
    </row>
    <row r="48" spans="2:3" ht="13.5" thickBot="1" x14ac:dyDescent="0.25">
      <c r="B48" s="33" t="s">
        <v>81</v>
      </c>
      <c r="C48" s="10"/>
    </row>
    <row r="49" spans="2:3" ht="13.5" thickBot="1" x14ac:dyDescent="0.25">
      <c r="B49" s="33" t="s">
        <v>57</v>
      </c>
      <c r="C49" s="10"/>
    </row>
    <row r="50" spans="2:3" ht="13.5" thickBot="1" x14ac:dyDescent="0.25">
      <c r="B50" s="33" t="s">
        <v>58</v>
      </c>
      <c r="C50" s="10"/>
    </row>
    <row r="51" spans="2:3" ht="13.5" thickBot="1" x14ac:dyDescent="0.25">
      <c r="B51" s="43" t="s">
        <v>98</v>
      </c>
      <c r="C51" s="44">
        <f>SUM(C33:C50)</f>
        <v>0</v>
      </c>
    </row>
    <row r="52" spans="2:3" ht="13.5" thickBot="1" x14ac:dyDescent="0.25">
      <c r="B52" s="51" t="s">
        <v>59</v>
      </c>
      <c r="C52" s="52"/>
    </row>
    <row r="53" spans="2:3" ht="13.5" thickBot="1" x14ac:dyDescent="0.25">
      <c r="B53" s="33" t="s">
        <v>55</v>
      </c>
      <c r="C53" s="10"/>
    </row>
    <row r="54" spans="2:3" ht="13.5" thickBot="1" x14ac:dyDescent="0.25">
      <c r="B54" s="33" t="s">
        <v>95</v>
      </c>
      <c r="C54" s="10"/>
    </row>
    <row r="55" spans="2:3" ht="13.5" thickBot="1" x14ac:dyDescent="0.25">
      <c r="B55" s="33" t="s">
        <v>96</v>
      </c>
      <c r="C55" s="10"/>
    </row>
    <row r="56" spans="2:3" ht="13.5" thickBot="1" x14ac:dyDescent="0.25">
      <c r="B56" s="46" t="s">
        <v>93</v>
      </c>
      <c r="C56" s="11"/>
    </row>
  </sheetData>
  <sheetProtection algorithmName="SHA-512" hashValue="6BdcZ5fBzabwU+EDPTF2vdYNI7vygUmL0o9fbrsNG9C42uk1jQi/6xbuFJ898724gMO5ICqe5cH0TIaFy5aCQg==" saltValue="8QXeDrVOvn3rqw/hNp8/lQ==" spinCount="100000" sheet="1" objects="1" scenarios="1"/>
  <mergeCells count="2">
    <mergeCell ref="B26:C26"/>
    <mergeCell ref="B52:C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64A79-DD42-4A99-82AF-97E9A0BD8C4F}">
  <dimension ref="B2:C44"/>
  <sheetViews>
    <sheetView topLeftCell="A3" workbookViewId="0">
      <selection activeCell="C43" sqref="C43"/>
    </sheetView>
  </sheetViews>
  <sheetFormatPr defaultRowHeight="12.75" x14ac:dyDescent="0.2"/>
  <cols>
    <col min="2" max="2" width="75.42578125" customWidth="1"/>
    <col min="3" max="3" width="12" customWidth="1"/>
  </cols>
  <sheetData>
    <row r="2" spans="2:3" x14ac:dyDescent="0.2">
      <c r="B2" s="23" t="s">
        <v>97</v>
      </c>
    </row>
    <row r="4" spans="2:3" s="8" customFormat="1" ht="13.5" thickBot="1" x14ac:dyDescent="0.25">
      <c r="B4" s="24" t="s">
        <v>47</v>
      </c>
    </row>
    <row r="5" spans="2:3" ht="26.25" thickBot="1" x14ac:dyDescent="0.25">
      <c r="B5" s="25" t="s">
        <v>100</v>
      </c>
      <c r="C5" s="38" t="s">
        <v>99</v>
      </c>
    </row>
    <row r="6" spans="2:3" ht="26.25" thickBot="1" x14ac:dyDescent="0.25">
      <c r="B6" s="42" t="s">
        <v>48</v>
      </c>
      <c r="C6" s="9"/>
    </row>
    <row r="7" spans="2:3" ht="13.5" thickBot="1" x14ac:dyDescent="0.25">
      <c r="B7" s="33" t="s">
        <v>49</v>
      </c>
      <c r="C7" s="10"/>
    </row>
    <row r="8" spans="2:3" ht="39" thickBot="1" x14ac:dyDescent="0.25">
      <c r="B8" s="33" t="s">
        <v>50</v>
      </c>
      <c r="C8" s="10"/>
    </row>
    <row r="9" spans="2:3" ht="13.5" thickBot="1" x14ac:dyDescent="0.25">
      <c r="B9" s="33" t="s">
        <v>51</v>
      </c>
      <c r="C9" s="10"/>
    </row>
    <row r="10" spans="2:3" ht="13.5" thickBot="1" x14ac:dyDescent="0.25">
      <c r="B10" s="33" t="s">
        <v>60</v>
      </c>
      <c r="C10" s="10"/>
    </row>
    <row r="11" spans="2:3" ht="13.5" thickBot="1" x14ac:dyDescent="0.25">
      <c r="B11" s="33" t="s">
        <v>61</v>
      </c>
      <c r="C11" s="10"/>
    </row>
    <row r="12" spans="2:3" ht="13.5" thickBot="1" x14ac:dyDescent="0.25">
      <c r="B12" s="33" t="s">
        <v>52</v>
      </c>
      <c r="C12" s="10"/>
    </row>
    <row r="13" spans="2:3" ht="13.5" thickBot="1" x14ac:dyDescent="0.25">
      <c r="B13" s="33" t="s">
        <v>53</v>
      </c>
      <c r="C13" s="10"/>
    </row>
    <row r="14" spans="2:3" ht="13.5" thickBot="1" x14ac:dyDescent="0.25">
      <c r="B14" s="33" t="s">
        <v>54</v>
      </c>
      <c r="C14" s="10"/>
    </row>
    <row r="15" spans="2:3" ht="13.5" thickBot="1" x14ac:dyDescent="0.25">
      <c r="B15" s="33" t="s">
        <v>62</v>
      </c>
      <c r="C15" s="10"/>
    </row>
    <row r="16" spans="2:3" ht="13.5" thickBot="1" x14ac:dyDescent="0.25">
      <c r="B16" s="33" t="s">
        <v>64</v>
      </c>
      <c r="C16" s="10"/>
    </row>
    <row r="17" spans="2:3" ht="13.5" thickBot="1" x14ac:dyDescent="0.25">
      <c r="B17" s="33" t="s">
        <v>81</v>
      </c>
      <c r="C17" s="10"/>
    </row>
    <row r="18" spans="2:3" ht="13.5" thickBot="1" x14ac:dyDescent="0.25">
      <c r="B18" s="33" t="s">
        <v>56</v>
      </c>
      <c r="C18" s="10"/>
    </row>
    <row r="19" spans="2:3" ht="13.5" thickBot="1" x14ac:dyDescent="0.25">
      <c r="B19" s="33" t="s">
        <v>57</v>
      </c>
      <c r="C19" s="10"/>
    </row>
    <row r="20" spans="2:3" ht="13.5" thickBot="1" x14ac:dyDescent="0.25">
      <c r="B20" s="33" t="s">
        <v>58</v>
      </c>
      <c r="C20" s="10"/>
    </row>
    <row r="21" spans="2:3" ht="13.5" thickBot="1" x14ac:dyDescent="0.25">
      <c r="B21" s="43" t="s">
        <v>98</v>
      </c>
      <c r="C21" s="44">
        <f>SUM(C6:C20)</f>
        <v>0</v>
      </c>
    </row>
    <row r="22" spans="2:3" ht="13.5" thickBot="1" x14ac:dyDescent="0.25">
      <c r="B22" s="51" t="s">
        <v>59</v>
      </c>
      <c r="C22" s="52"/>
    </row>
    <row r="23" spans="2:3" ht="13.5" thickBot="1" x14ac:dyDescent="0.25">
      <c r="B23" s="33" t="s">
        <v>55</v>
      </c>
      <c r="C23" s="10"/>
    </row>
    <row r="24" spans="2:3" ht="13.5" thickBot="1" x14ac:dyDescent="0.25">
      <c r="B24" s="46" t="s">
        <v>93</v>
      </c>
      <c r="C24" s="11"/>
    </row>
    <row r="26" spans="2:3" ht="13.5" thickBot="1" x14ac:dyDescent="0.25">
      <c r="B26" s="50" t="s">
        <v>109</v>
      </c>
    </row>
    <row r="27" spans="2:3" ht="26.25" thickBot="1" x14ac:dyDescent="0.25">
      <c r="B27" s="25" t="s">
        <v>100</v>
      </c>
      <c r="C27" s="38" t="s">
        <v>99</v>
      </c>
    </row>
    <row r="28" spans="2:3" ht="26.25" thickBot="1" x14ac:dyDescent="0.25">
      <c r="B28" s="42" t="s">
        <v>48</v>
      </c>
      <c r="C28" s="9"/>
    </row>
    <row r="29" spans="2:3" ht="13.5" thickBot="1" x14ac:dyDescent="0.25">
      <c r="B29" s="33" t="s">
        <v>49</v>
      </c>
      <c r="C29" s="10"/>
    </row>
    <row r="30" spans="2:3" ht="39" thickBot="1" x14ac:dyDescent="0.25">
      <c r="B30" s="33" t="s">
        <v>50</v>
      </c>
      <c r="C30" s="10"/>
    </row>
    <row r="31" spans="2:3" ht="13.5" thickBot="1" x14ac:dyDescent="0.25">
      <c r="B31" s="33" t="s">
        <v>51</v>
      </c>
      <c r="C31" s="10"/>
    </row>
    <row r="32" spans="2:3" ht="13.5" thickBot="1" x14ac:dyDescent="0.25">
      <c r="B32" s="33" t="s">
        <v>60</v>
      </c>
      <c r="C32" s="10"/>
    </row>
    <row r="33" spans="2:3" ht="13.5" thickBot="1" x14ac:dyDescent="0.25">
      <c r="B33" s="33" t="s">
        <v>61</v>
      </c>
      <c r="C33" s="10"/>
    </row>
    <row r="34" spans="2:3" ht="13.5" thickBot="1" x14ac:dyDescent="0.25">
      <c r="B34" s="33" t="s">
        <v>52</v>
      </c>
      <c r="C34" s="10"/>
    </row>
    <row r="35" spans="2:3" ht="13.5" thickBot="1" x14ac:dyDescent="0.25">
      <c r="B35" s="33" t="s">
        <v>53</v>
      </c>
      <c r="C35" s="10"/>
    </row>
    <row r="36" spans="2:3" ht="13.5" thickBot="1" x14ac:dyDescent="0.25">
      <c r="B36" s="33" t="s">
        <v>54</v>
      </c>
      <c r="C36" s="10"/>
    </row>
    <row r="37" spans="2:3" ht="13.5" thickBot="1" x14ac:dyDescent="0.25">
      <c r="B37" s="33" t="s">
        <v>64</v>
      </c>
      <c r="C37" s="10"/>
    </row>
    <row r="38" spans="2:3" ht="13.5" thickBot="1" x14ac:dyDescent="0.25">
      <c r="B38" s="33" t="s">
        <v>81</v>
      </c>
      <c r="C38" s="10"/>
    </row>
    <row r="39" spans="2:3" ht="13.5" thickBot="1" x14ac:dyDescent="0.25">
      <c r="B39" s="33" t="s">
        <v>57</v>
      </c>
      <c r="C39" s="10"/>
    </row>
    <row r="40" spans="2:3" ht="13.5" thickBot="1" x14ac:dyDescent="0.25">
      <c r="B40" s="33" t="s">
        <v>58</v>
      </c>
      <c r="C40" s="10"/>
    </row>
    <row r="41" spans="2:3" ht="13.5" thickBot="1" x14ac:dyDescent="0.25">
      <c r="B41" s="43" t="s">
        <v>98</v>
      </c>
      <c r="C41" s="44">
        <f>SUM(C28:C40)</f>
        <v>0</v>
      </c>
    </row>
    <row r="42" spans="2:3" ht="13.5" thickBot="1" x14ac:dyDescent="0.25">
      <c r="B42" s="51" t="s">
        <v>59</v>
      </c>
      <c r="C42" s="52"/>
    </row>
    <row r="43" spans="2:3" ht="13.5" thickBot="1" x14ac:dyDescent="0.25">
      <c r="B43" s="33" t="s">
        <v>55</v>
      </c>
      <c r="C43" s="10"/>
    </row>
    <row r="44" spans="2:3" ht="13.5" thickBot="1" x14ac:dyDescent="0.25">
      <c r="B44" s="46" t="s">
        <v>62</v>
      </c>
      <c r="C44" s="11"/>
    </row>
  </sheetData>
  <sheetProtection algorithmName="SHA-512" hashValue="DHeoCjAYFxQDy7dm2zbSYJoNoF1KmB3RFirz4n7hYnKO1PKaRxJ3RFYPG8KO3yzFRuPXZR8g4FIUaFUeHhPLmg==" saltValue="6r91J5DPVM3p5I12C/ktGQ==" spinCount="100000" sheet="1" objects="1" scenarios="1"/>
  <mergeCells count="2">
    <mergeCell ref="B22:C22"/>
    <mergeCell ref="B42:C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Ponudbena specifikacija</vt:lpstr>
      <vt:lpstr>rekapitulacija po SDM</vt:lpstr>
      <vt:lpstr>SDM 1a</vt:lpstr>
      <vt:lpstr>SDM 1b</vt:lpstr>
      <vt:lpstr>SDM 2</vt:lpstr>
      <vt:lpstr>SDM 3</vt:lpstr>
      <vt:lpstr>SDM 4</vt:lpstr>
      <vt:lpstr>SDM 5</vt:lpstr>
      <vt:lpstr>SDM 6</vt:lpstr>
      <vt:lpstr>SDM 7</vt:lpstr>
      <vt:lpstr>SDM 8</vt:lpstr>
      <vt:lpstr>SDM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Oman</dc:creator>
  <cp:lastModifiedBy>Vesna Oman</cp:lastModifiedBy>
  <dcterms:created xsi:type="dcterms:W3CDTF">2025-11-05T11:53:52Z</dcterms:created>
  <dcterms:modified xsi:type="dcterms:W3CDTF">2025-11-06T08:23:48Z</dcterms:modified>
</cp:coreProperties>
</file>