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stankovic\Documents\PROJEKT JUG\RAZPISI\Litija\Obvoznica Zgornji Hotič - Spodnji Hotič\RD za razpis\"/>
    </mc:Choice>
  </mc:AlternateContent>
  <xr:revisionPtr revIDLastSave="0" documentId="8_{AB2ABD61-D503-4B34-9B85-4BC6C1F8042E}" xr6:coauthVersionLast="36" xr6:coauthVersionMax="36" xr10:uidLastSave="{00000000-0000-0000-0000-000000000000}"/>
  <bookViews>
    <workbookView xWindow="-120" yWindow="-120" windowWidth="29040" windowHeight="15720" tabRatio="725" activeTab="1" xr2:uid="{00000000-000D-0000-FFFF-FFFF00000000}"/>
  </bookViews>
  <sheets>
    <sheet name="Uvod" sheetId="29" r:id="rId1"/>
    <sheet name="Atributna Tabela Projekt" sheetId="1" r:id="rId2"/>
    <sheet name="Atributna Tabela Objekt" sheetId="30" r:id="rId3"/>
    <sheet name="Atributna Tabela Element" sheetId="20" r:id="rId4"/>
    <sheet name="Atributna Tabela Material" sheetId="31" r:id="rId5"/>
    <sheet name="Vrednosti_Objekt" sheetId="32" r:id="rId6"/>
  </sheets>
  <definedNames>
    <definedName name="_xlnm._FilterDatabase" localSheetId="3" hidden="1">'Atributna Tabela Element'!$B$2:$NU$57</definedName>
    <definedName name="_xlnm._FilterDatabase" localSheetId="4" hidden="1">'Atributna Tabela Material'!$D$2:$AL$21</definedName>
    <definedName name="_xlnm._FilterDatabase" localSheetId="2" hidden="1">'Atributna Tabela Objekt'!$L$2:$AD$13</definedName>
    <definedName name="dc">#REF!</definedName>
    <definedName name="Ele.naprav" localSheetId="4">#REF!</definedName>
    <definedName name="Ele.naprav" localSheetId="2">#REF!</definedName>
    <definedName name="Ele.naprav" localSheetId="0">#REF!</definedName>
    <definedName name="Ele.naprav" localSheetId="5">#REF!</definedName>
    <definedName name="Ele.naprav">#REF!</definedName>
    <definedName name="EleInstalacija" localSheetId="2">#REF!</definedName>
    <definedName name="EleInstalacija" localSheetId="0">#REF!</definedName>
    <definedName name="EleInstalacija">#REF!</definedName>
    <definedName name="GEO" localSheetId="2">#REF!</definedName>
    <definedName name="GEO" localSheetId="0">#REF!</definedName>
    <definedName name="GEO">#REF!</definedName>
    <definedName name="MostNosilnaKonst." localSheetId="2">#REF!</definedName>
    <definedName name="MostNosilnaKonst." localSheetId="0">#REF!</definedName>
    <definedName name="MostNosilnaKonst.">#REF!</definedName>
    <definedName name="nadzorInvodenje" localSheetId="2">#REF!</definedName>
    <definedName name="nadzorInvodenje" localSheetId="0">#REF!</definedName>
    <definedName name="nadzorInvodenje">#REF!</definedName>
    <definedName name="NKOpornihInPodpornihK" localSheetId="2">#REF!</definedName>
    <definedName name="NKOpornihInPodpornihK" localSheetId="0">#REF!</definedName>
    <definedName name="NKOpornihInPodpornihK">#REF!</definedName>
    <definedName name="Ozemljitev" localSheetId="2">#REF!</definedName>
    <definedName name="Ozemljitev" localSheetId="0">#REF!</definedName>
    <definedName name="Ozemljitev">#REF!</definedName>
    <definedName name="_xlnm.Print_Area" localSheetId="4">'Atributna Tabela Material'!$A$1:$AO$21</definedName>
    <definedName name="Pogozitev" localSheetId="2">#REF!</definedName>
    <definedName name="Pogozitev" localSheetId="0">#REF!</definedName>
    <definedName name="Pogozitev">#REF!</definedName>
    <definedName name="PremostitveniObjektiPrepust" localSheetId="2">#REF!</definedName>
    <definedName name="PremostitveniObjektiPrepust" localSheetId="0">#REF!</definedName>
    <definedName name="PremostitveniObjektiPrepust">#REF!</definedName>
    <definedName name="PrometnaOpremaCeste" localSheetId="4">#REF!</definedName>
    <definedName name="PrometnaOpremaCeste" localSheetId="2">#REF!</definedName>
    <definedName name="PrometnaOpremaCeste" localSheetId="0">#REF!</definedName>
    <definedName name="PrometnaOpremaCeste" localSheetId="5">#REF!</definedName>
    <definedName name="PrometnaOpremaCeste">#REF!</definedName>
    <definedName name="Razsvetljava" localSheetId="2">#REF!</definedName>
    <definedName name="Razsvetljava" localSheetId="0">#REF!</definedName>
    <definedName name="Razsvetljava">#REF!</definedName>
    <definedName name="TE" localSheetId="2">#REF!</definedName>
    <definedName name="TE" localSheetId="0">#REF!</definedName>
    <definedName name="TE">#REF!</definedName>
    <definedName name="VGU" localSheetId="2">#REF!</definedName>
    <definedName name="VGU" localSheetId="0">#REF!</definedName>
    <definedName name="VGU">#REF!</definedName>
    <definedName name="vodovod" localSheetId="2">#REF!</definedName>
    <definedName name="vodovod" localSheetId="0">#REF!</definedName>
    <definedName name="vodovod">#REF!</definedName>
    <definedName name="voznereze" localSheetId="2">#REF!</definedName>
    <definedName name="voznereze" localSheetId="0">#REF!</definedName>
    <definedName name="voznereze">#REF!</definedName>
    <definedName name="ZemeljskaDela" localSheetId="2">#REF!</definedName>
    <definedName name="ZemeljskaDela" localSheetId="0">#REF!</definedName>
    <definedName name="ZemeljskaDel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30" l="1"/>
  <c r="L5" i="30"/>
  <c r="L6" i="30"/>
  <c r="L7" i="30"/>
  <c r="L8" i="30"/>
  <c r="L9" i="30"/>
  <c r="L10" i="30"/>
  <c r="L11" i="30"/>
  <c r="L12" i="30"/>
  <c r="L13" i="30"/>
  <c r="L3" i="30"/>
  <c r="AA13" i="30"/>
  <c r="AA12" i="30"/>
  <c r="AA11" i="30"/>
  <c r="AA10" i="30"/>
  <c r="AA9" i="30"/>
  <c r="AA8" i="30"/>
  <c r="AA7" i="30"/>
  <c r="AA6" i="30"/>
  <c r="AA5" i="30"/>
  <c r="AA4" i="30"/>
  <c r="AA3" i="30"/>
  <c r="U13" i="30"/>
  <c r="U12" i="30"/>
  <c r="U11" i="30"/>
  <c r="U10" i="30"/>
  <c r="U9" i="30"/>
  <c r="U8" i="30"/>
  <c r="U7" i="30"/>
  <c r="U6" i="30"/>
  <c r="U5" i="30"/>
  <c r="U4" i="30"/>
  <c r="U3" i="30"/>
  <c r="NZ4" i="20"/>
  <c r="NZ5" i="20"/>
  <c r="NZ6" i="20"/>
  <c r="NZ7" i="20"/>
  <c r="NZ8" i="20"/>
  <c r="NZ9" i="20"/>
  <c r="NZ10" i="20"/>
  <c r="NZ11" i="20"/>
  <c r="NZ12" i="20"/>
  <c r="NZ13" i="20"/>
  <c r="NZ14" i="20"/>
  <c r="NZ15" i="20"/>
  <c r="NZ16" i="20"/>
  <c r="NZ17" i="20"/>
  <c r="NZ18" i="20"/>
  <c r="NZ19" i="20"/>
  <c r="NZ20" i="20"/>
  <c r="NZ21" i="20"/>
  <c r="NZ22" i="20"/>
  <c r="NZ23" i="20"/>
  <c r="NZ24" i="20"/>
  <c r="NZ25" i="20"/>
  <c r="NZ26" i="20"/>
  <c r="NZ27" i="20"/>
  <c r="NZ28" i="20"/>
  <c r="NZ29" i="20"/>
  <c r="NZ30" i="20"/>
  <c r="NZ31" i="20"/>
  <c r="NZ32" i="20"/>
  <c r="NZ33" i="20"/>
  <c r="NZ34" i="20"/>
  <c r="NZ35" i="20"/>
  <c r="NZ36" i="20"/>
  <c r="NZ37" i="20"/>
  <c r="NZ38" i="20"/>
  <c r="NZ39" i="20"/>
  <c r="NZ40" i="20"/>
  <c r="NZ41" i="20"/>
  <c r="NZ42" i="20"/>
  <c r="NZ43" i="20"/>
  <c r="NZ44" i="20"/>
  <c r="NZ45" i="20"/>
  <c r="NZ46" i="20"/>
  <c r="NZ47" i="20"/>
  <c r="NZ48" i="20"/>
  <c r="NZ49" i="20"/>
  <c r="NZ50" i="20"/>
  <c r="NZ51" i="20"/>
  <c r="NZ52" i="20"/>
  <c r="NZ53" i="20"/>
  <c r="NZ54" i="20"/>
  <c r="NZ55" i="20"/>
  <c r="NZ56" i="20"/>
  <c r="NZ57" i="20"/>
  <c r="NT4" i="20"/>
  <c r="NT5" i="20"/>
  <c r="NT6" i="20"/>
  <c r="NT7" i="20"/>
  <c r="NT8" i="20"/>
  <c r="NT9" i="20"/>
  <c r="NT10" i="20"/>
  <c r="NT11" i="20"/>
  <c r="NT12" i="20"/>
  <c r="NT13" i="20"/>
  <c r="NT14" i="20"/>
  <c r="NT15" i="20"/>
  <c r="NT16" i="20"/>
  <c r="NT17" i="20"/>
  <c r="NT18" i="20"/>
  <c r="NT19" i="20"/>
  <c r="NT20" i="20"/>
  <c r="NT21" i="20"/>
  <c r="NT22" i="20"/>
  <c r="NT23" i="20"/>
  <c r="NT24" i="20"/>
  <c r="NT25" i="20"/>
  <c r="NT26" i="20"/>
  <c r="NT27" i="20"/>
  <c r="NT28" i="20"/>
  <c r="NT29" i="20"/>
  <c r="NT30" i="20"/>
  <c r="NT31" i="20"/>
  <c r="NT32" i="20"/>
  <c r="NT33" i="20"/>
  <c r="NT34" i="20"/>
  <c r="NT35" i="20"/>
  <c r="NT36" i="20"/>
  <c r="NT37" i="20"/>
  <c r="NT38" i="20"/>
  <c r="NT39" i="20"/>
  <c r="NT40" i="20"/>
  <c r="NT41" i="20"/>
  <c r="NT42" i="20"/>
  <c r="NT43" i="20"/>
  <c r="NT44" i="20"/>
  <c r="NT45" i="20"/>
  <c r="NT46" i="20"/>
  <c r="NT47" i="20"/>
  <c r="NT48" i="20"/>
  <c r="NT49" i="20"/>
  <c r="NT50" i="20"/>
  <c r="NT51" i="20"/>
  <c r="NT52" i="20"/>
  <c r="NT53" i="20"/>
  <c r="NT54" i="20"/>
  <c r="NT55" i="20"/>
  <c r="NT56" i="20"/>
  <c r="NT57" i="20"/>
  <c r="NN4" i="20"/>
  <c r="NN5" i="20"/>
  <c r="NN6" i="20"/>
  <c r="NN7" i="20"/>
  <c r="NN8" i="20"/>
  <c r="NN9" i="20"/>
  <c r="NN10" i="20"/>
  <c r="NN11" i="20"/>
  <c r="NN12" i="20"/>
  <c r="NN13" i="20"/>
  <c r="NN14" i="20"/>
  <c r="NN15" i="20"/>
  <c r="NN16" i="20"/>
  <c r="NN17" i="20"/>
  <c r="NN18" i="20"/>
  <c r="NN19" i="20"/>
  <c r="NN20" i="20"/>
  <c r="NN21" i="20"/>
  <c r="NN22" i="20"/>
  <c r="NN23" i="20"/>
  <c r="NN24" i="20"/>
  <c r="NN25" i="20"/>
  <c r="NN26" i="20"/>
  <c r="NN27" i="20"/>
  <c r="NN28" i="20"/>
  <c r="NN29" i="20"/>
  <c r="NN30" i="20"/>
  <c r="NN31" i="20"/>
  <c r="NN32" i="20"/>
  <c r="NN33" i="20"/>
  <c r="NN34" i="20"/>
  <c r="NN35" i="20"/>
  <c r="NN36" i="20"/>
  <c r="NN37" i="20"/>
  <c r="NN38" i="20"/>
  <c r="NN39" i="20"/>
  <c r="NN40" i="20"/>
  <c r="NN41" i="20"/>
  <c r="NN42" i="20"/>
  <c r="NN43" i="20"/>
  <c r="NN44" i="20"/>
  <c r="NN45" i="20"/>
  <c r="NN46" i="20"/>
  <c r="NN47" i="20"/>
  <c r="NN48" i="20"/>
  <c r="NN49" i="20"/>
  <c r="NN50" i="20"/>
  <c r="NN51" i="20"/>
  <c r="NN52" i="20"/>
  <c r="NN53" i="20"/>
  <c r="NN54" i="20"/>
  <c r="NN55" i="20"/>
  <c r="NN56" i="20"/>
  <c r="NN57" i="20"/>
  <c r="NG4" i="20"/>
  <c r="NG5" i="20"/>
  <c r="NG6" i="20"/>
  <c r="NG7" i="20"/>
  <c r="NG8" i="20"/>
  <c r="NG9" i="20"/>
  <c r="NG10" i="20"/>
  <c r="NG11" i="20"/>
  <c r="NG12" i="20"/>
  <c r="NG13" i="20"/>
  <c r="NG14" i="20"/>
  <c r="NG15" i="20"/>
  <c r="NG16" i="20"/>
  <c r="NG17" i="20"/>
  <c r="NG18" i="20"/>
  <c r="NG19" i="20"/>
  <c r="NG20" i="20"/>
  <c r="NG21" i="20"/>
  <c r="NG22" i="20"/>
  <c r="NG23" i="20"/>
  <c r="NG24" i="20"/>
  <c r="NG25" i="20"/>
  <c r="NG26" i="20"/>
  <c r="NG27" i="20"/>
  <c r="NG28" i="20"/>
  <c r="NG29" i="20"/>
  <c r="NG30" i="20"/>
  <c r="NG31" i="20"/>
  <c r="NG32" i="20"/>
  <c r="NG33" i="20"/>
  <c r="NG34" i="20"/>
  <c r="NG35" i="20"/>
  <c r="NG36" i="20"/>
  <c r="NG37" i="20"/>
  <c r="NG38" i="20"/>
  <c r="NG39" i="20"/>
  <c r="NG40" i="20"/>
  <c r="NG41" i="20"/>
  <c r="NG42" i="20"/>
  <c r="NG43" i="20"/>
  <c r="NG44" i="20"/>
  <c r="NG45" i="20"/>
  <c r="NG46" i="20"/>
  <c r="NG47" i="20"/>
  <c r="NG48" i="20"/>
  <c r="NG49" i="20"/>
  <c r="NG50" i="20"/>
  <c r="NG51" i="20"/>
  <c r="NG52" i="20"/>
  <c r="NG53" i="20"/>
  <c r="NG54" i="20"/>
  <c r="NG55" i="20"/>
  <c r="NG56" i="20"/>
  <c r="NG57" i="20"/>
  <c r="NC4" i="20"/>
  <c r="NC5" i="20"/>
  <c r="NC6" i="20"/>
  <c r="NC7" i="20"/>
  <c r="NC8" i="20"/>
  <c r="NC9" i="20"/>
  <c r="NC10" i="20"/>
  <c r="NC11" i="20"/>
  <c r="NC12" i="20"/>
  <c r="NC13" i="20"/>
  <c r="NC14" i="20"/>
  <c r="NC15" i="20"/>
  <c r="NC16" i="20"/>
  <c r="NC17" i="20"/>
  <c r="NC18" i="20"/>
  <c r="NC19" i="20"/>
  <c r="NC20" i="20"/>
  <c r="NC21" i="20"/>
  <c r="NC22" i="20"/>
  <c r="NC23" i="20"/>
  <c r="NC24" i="20"/>
  <c r="NC25" i="20"/>
  <c r="NC26" i="20"/>
  <c r="NC27" i="20"/>
  <c r="NC28" i="20"/>
  <c r="NC29" i="20"/>
  <c r="NC30" i="20"/>
  <c r="NC31" i="20"/>
  <c r="NC32" i="20"/>
  <c r="NC33" i="20"/>
  <c r="NC34" i="20"/>
  <c r="NC35" i="20"/>
  <c r="NC36" i="20"/>
  <c r="NC37" i="20"/>
  <c r="NC38" i="20"/>
  <c r="NC39" i="20"/>
  <c r="NC40" i="20"/>
  <c r="NC41" i="20"/>
  <c r="NC42" i="20"/>
  <c r="NC43" i="20"/>
  <c r="NC44" i="20"/>
  <c r="NC45" i="20"/>
  <c r="NC46" i="20"/>
  <c r="NC47" i="20"/>
  <c r="NC48" i="20"/>
  <c r="NC49" i="20"/>
  <c r="NC50" i="20"/>
  <c r="NC51" i="20"/>
  <c r="NC52" i="20"/>
  <c r="NC53" i="20"/>
  <c r="NC54" i="20"/>
  <c r="NC55" i="20"/>
  <c r="NC56" i="20"/>
  <c r="NC57" i="20"/>
  <c r="MX4" i="20"/>
  <c r="MX5" i="20"/>
  <c r="MX6" i="20"/>
  <c r="MX7" i="20"/>
  <c r="MX8" i="20"/>
  <c r="MX9" i="20"/>
  <c r="MX10" i="20"/>
  <c r="MX11" i="20"/>
  <c r="MX12" i="20"/>
  <c r="MX13" i="20"/>
  <c r="MX14" i="20"/>
  <c r="MX15" i="20"/>
  <c r="MX16" i="20"/>
  <c r="MX17" i="20"/>
  <c r="MX18" i="20"/>
  <c r="MX19" i="20"/>
  <c r="MX20" i="20"/>
  <c r="MX21" i="20"/>
  <c r="MX22" i="20"/>
  <c r="MX23" i="20"/>
  <c r="MX24" i="20"/>
  <c r="MX25" i="20"/>
  <c r="MX26" i="20"/>
  <c r="MX27" i="20"/>
  <c r="MX28" i="20"/>
  <c r="MX29" i="20"/>
  <c r="MX30" i="20"/>
  <c r="MX31" i="20"/>
  <c r="MX32" i="20"/>
  <c r="MX33" i="20"/>
  <c r="MX34" i="20"/>
  <c r="MX35" i="20"/>
  <c r="MX36" i="20"/>
  <c r="MX37" i="20"/>
  <c r="MX38" i="20"/>
  <c r="MX39" i="20"/>
  <c r="MX40" i="20"/>
  <c r="MX41" i="20"/>
  <c r="MX42" i="20"/>
  <c r="MX43" i="20"/>
  <c r="MX44" i="20"/>
  <c r="MX45" i="20"/>
  <c r="MX46" i="20"/>
  <c r="MX47" i="20"/>
  <c r="MX48" i="20"/>
  <c r="MX49" i="20"/>
  <c r="MX50" i="20"/>
  <c r="MX51" i="20"/>
  <c r="MX52" i="20"/>
  <c r="MX53" i="20"/>
  <c r="MX54" i="20"/>
  <c r="MX55" i="20"/>
  <c r="MX56" i="20"/>
  <c r="MX57" i="20"/>
  <c r="MQ4" i="20"/>
  <c r="MQ5" i="20"/>
  <c r="MQ6" i="20"/>
  <c r="MQ7" i="20"/>
  <c r="MQ8" i="20"/>
  <c r="MQ9" i="20"/>
  <c r="MQ10" i="20"/>
  <c r="MQ11" i="20"/>
  <c r="MQ12" i="20"/>
  <c r="MQ13" i="20"/>
  <c r="MQ14" i="20"/>
  <c r="MQ15" i="20"/>
  <c r="MQ16" i="20"/>
  <c r="MQ17" i="20"/>
  <c r="MQ18" i="20"/>
  <c r="MQ19" i="20"/>
  <c r="MQ20" i="20"/>
  <c r="MQ21" i="20"/>
  <c r="MQ22" i="20"/>
  <c r="MQ23" i="20"/>
  <c r="MQ24" i="20"/>
  <c r="MQ25" i="20"/>
  <c r="MQ26" i="20"/>
  <c r="MQ27" i="20"/>
  <c r="MQ28" i="20"/>
  <c r="MQ29" i="20"/>
  <c r="MQ30" i="20"/>
  <c r="MQ31" i="20"/>
  <c r="MQ32" i="20"/>
  <c r="MQ33" i="20"/>
  <c r="MQ34" i="20"/>
  <c r="MQ35" i="20"/>
  <c r="MQ36" i="20"/>
  <c r="MQ37" i="20"/>
  <c r="MQ38" i="20"/>
  <c r="MQ39" i="20"/>
  <c r="MQ40" i="20"/>
  <c r="MQ41" i="20"/>
  <c r="MQ42" i="20"/>
  <c r="MQ43" i="20"/>
  <c r="MQ44" i="20"/>
  <c r="MQ45" i="20"/>
  <c r="MQ46" i="20"/>
  <c r="MQ47" i="20"/>
  <c r="MQ48" i="20"/>
  <c r="MQ49" i="20"/>
  <c r="MQ50" i="20"/>
  <c r="MQ51" i="20"/>
  <c r="MQ52" i="20"/>
  <c r="MQ53" i="20"/>
  <c r="MQ54" i="20"/>
  <c r="MQ55" i="20"/>
  <c r="MQ56" i="20"/>
  <c r="MQ57" i="20"/>
  <c r="MN4" i="20"/>
  <c r="MN5" i="20"/>
  <c r="MN6" i="20"/>
  <c r="MN7" i="20"/>
  <c r="MN8" i="20"/>
  <c r="MN9" i="20"/>
  <c r="MN10" i="20"/>
  <c r="MN11" i="20"/>
  <c r="MN12" i="20"/>
  <c r="MN13" i="20"/>
  <c r="MN14" i="20"/>
  <c r="MN15" i="20"/>
  <c r="MN16" i="20"/>
  <c r="MN17" i="20"/>
  <c r="MN18" i="20"/>
  <c r="MN19" i="20"/>
  <c r="MN20" i="20"/>
  <c r="MN21" i="20"/>
  <c r="MN22" i="20"/>
  <c r="MN23" i="20"/>
  <c r="MN24" i="20"/>
  <c r="MN25" i="20"/>
  <c r="MN26" i="20"/>
  <c r="MN27" i="20"/>
  <c r="MN28" i="20"/>
  <c r="MN29" i="20"/>
  <c r="MN30" i="20"/>
  <c r="MN31" i="20"/>
  <c r="MN32" i="20"/>
  <c r="MN33" i="20"/>
  <c r="MN34" i="20"/>
  <c r="MN35" i="20"/>
  <c r="MN36" i="20"/>
  <c r="MN37" i="20"/>
  <c r="MN38" i="20"/>
  <c r="MN39" i="20"/>
  <c r="MN40" i="20"/>
  <c r="MN41" i="20"/>
  <c r="MN42" i="20"/>
  <c r="MN43" i="20"/>
  <c r="MN44" i="20"/>
  <c r="MN45" i="20"/>
  <c r="MN46" i="20"/>
  <c r="MN47" i="20"/>
  <c r="MN48" i="20"/>
  <c r="MN49" i="20"/>
  <c r="MN50" i="20"/>
  <c r="MN51" i="20"/>
  <c r="MN52" i="20"/>
  <c r="MN53" i="20"/>
  <c r="MN54" i="20"/>
  <c r="MN55" i="20"/>
  <c r="MN56" i="20"/>
  <c r="MN57" i="20"/>
  <c r="MI4" i="20"/>
  <c r="MI5" i="20"/>
  <c r="MI6" i="20"/>
  <c r="MI7" i="20"/>
  <c r="MI8" i="20"/>
  <c r="MI9" i="20"/>
  <c r="MI10" i="20"/>
  <c r="MI11" i="20"/>
  <c r="MI12" i="20"/>
  <c r="MI13" i="20"/>
  <c r="MI14" i="20"/>
  <c r="MI15" i="20"/>
  <c r="MI16" i="20"/>
  <c r="MI17" i="20"/>
  <c r="MI18" i="20"/>
  <c r="MI19" i="20"/>
  <c r="MI20" i="20"/>
  <c r="MI21" i="20"/>
  <c r="MI22" i="20"/>
  <c r="MI23" i="20"/>
  <c r="MI24" i="20"/>
  <c r="MI25" i="20"/>
  <c r="MI26" i="20"/>
  <c r="MI27" i="20"/>
  <c r="MI28" i="20"/>
  <c r="MI29" i="20"/>
  <c r="MI30" i="20"/>
  <c r="MI31" i="20"/>
  <c r="MI32" i="20"/>
  <c r="MI33" i="20"/>
  <c r="MI34" i="20"/>
  <c r="MI35" i="20"/>
  <c r="MI36" i="20"/>
  <c r="MI37" i="20"/>
  <c r="MI38" i="20"/>
  <c r="MI39" i="20"/>
  <c r="MI40" i="20"/>
  <c r="MI41" i="20"/>
  <c r="MI42" i="20"/>
  <c r="MI43" i="20"/>
  <c r="MI44" i="20"/>
  <c r="MI45" i="20"/>
  <c r="MI46" i="20"/>
  <c r="MI47" i="20"/>
  <c r="MI48" i="20"/>
  <c r="MI49" i="20"/>
  <c r="MI50" i="20"/>
  <c r="MI51" i="20"/>
  <c r="MI52" i="20"/>
  <c r="MI53" i="20"/>
  <c r="MI54" i="20"/>
  <c r="MI55" i="20"/>
  <c r="MI56" i="20"/>
  <c r="MI57" i="20"/>
  <c r="MD4" i="20"/>
  <c r="MD5" i="20"/>
  <c r="MD6" i="20"/>
  <c r="MD7" i="20"/>
  <c r="MD8" i="20"/>
  <c r="MD9" i="20"/>
  <c r="MD10" i="20"/>
  <c r="MD11" i="20"/>
  <c r="MD12" i="20"/>
  <c r="MD13" i="20"/>
  <c r="MD14" i="20"/>
  <c r="MD15" i="20"/>
  <c r="MD16" i="20"/>
  <c r="MD17" i="20"/>
  <c r="MD18" i="20"/>
  <c r="MD19" i="20"/>
  <c r="MD20" i="20"/>
  <c r="MD21" i="20"/>
  <c r="MD22" i="20"/>
  <c r="MD23" i="20"/>
  <c r="MD24" i="20"/>
  <c r="MD25" i="20"/>
  <c r="MD26" i="20"/>
  <c r="MD27" i="20"/>
  <c r="MD28" i="20"/>
  <c r="MD29" i="20"/>
  <c r="MD30" i="20"/>
  <c r="MD31" i="20"/>
  <c r="MD32" i="20"/>
  <c r="MD33" i="20"/>
  <c r="MD34" i="20"/>
  <c r="MD35" i="20"/>
  <c r="MD36" i="20"/>
  <c r="MD37" i="20"/>
  <c r="MD38" i="20"/>
  <c r="MD39" i="20"/>
  <c r="MD40" i="20"/>
  <c r="MD41" i="20"/>
  <c r="MD42" i="20"/>
  <c r="MD43" i="20"/>
  <c r="MD44" i="20"/>
  <c r="MD45" i="20"/>
  <c r="MD46" i="20"/>
  <c r="MD47" i="20"/>
  <c r="MD48" i="20"/>
  <c r="MD49" i="20"/>
  <c r="MD50" i="20"/>
  <c r="MD51" i="20"/>
  <c r="MD52" i="20"/>
  <c r="MD53" i="20"/>
  <c r="MD54" i="20"/>
  <c r="MD55" i="20"/>
  <c r="MD56" i="20"/>
  <c r="MD57" i="20"/>
  <c r="LY4" i="20"/>
  <c r="LY5" i="20"/>
  <c r="LY6" i="20"/>
  <c r="LY7" i="20"/>
  <c r="LY8" i="20"/>
  <c r="LY9" i="20"/>
  <c r="LY10" i="20"/>
  <c r="LY11" i="20"/>
  <c r="LY12" i="20"/>
  <c r="LY13" i="20"/>
  <c r="LY14" i="20"/>
  <c r="LY15" i="20"/>
  <c r="LY16" i="20"/>
  <c r="LY17" i="20"/>
  <c r="LY18" i="20"/>
  <c r="LY19" i="20"/>
  <c r="LY20" i="20"/>
  <c r="LY21" i="20"/>
  <c r="LY22" i="20"/>
  <c r="LY23" i="20"/>
  <c r="LY24" i="20"/>
  <c r="LY25" i="20"/>
  <c r="LY26" i="20"/>
  <c r="LY27" i="20"/>
  <c r="LY28" i="20"/>
  <c r="LY29" i="20"/>
  <c r="LY30" i="20"/>
  <c r="LY31" i="20"/>
  <c r="LY32" i="20"/>
  <c r="LY33" i="20"/>
  <c r="LY34" i="20"/>
  <c r="LY35" i="20"/>
  <c r="LY36" i="20"/>
  <c r="LY37" i="20"/>
  <c r="LY38" i="20"/>
  <c r="LY39" i="20"/>
  <c r="LY40" i="20"/>
  <c r="LY41" i="20"/>
  <c r="LY42" i="20"/>
  <c r="LY43" i="20"/>
  <c r="LY44" i="20"/>
  <c r="LY45" i="20"/>
  <c r="LY46" i="20"/>
  <c r="LY47" i="20"/>
  <c r="LY48" i="20"/>
  <c r="LY49" i="20"/>
  <c r="LY50" i="20"/>
  <c r="LY51" i="20"/>
  <c r="LY52" i="20"/>
  <c r="LY53" i="20"/>
  <c r="LY54" i="20"/>
  <c r="LY55" i="20"/>
  <c r="LY56" i="20"/>
  <c r="LY57" i="20"/>
  <c r="LQ4" i="20"/>
  <c r="LQ5" i="20"/>
  <c r="LQ6" i="20"/>
  <c r="LQ7" i="20"/>
  <c r="LQ8" i="20"/>
  <c r="LQ9" i="20"/>
  <c r="LQ10" i="20"/>
  <c r="LQ11" i="20"/>
  <c r="LQ12" i="20"/>
  <c r="LQ13" i="20"/>
  <c r="LQ14" i="20"/>
  <c r="LQ15" i="20"/>
  <c r="LQ16" i="20"/>
  <c r="LQ17" i="20"/>
  <c r="LQ18" i="20"/>
  <c r="LQ19" i="20"/>
  <c r="LQ20" i="20"/>
  <c r="LQ21" i="20"/>
  <c r="LQ22" i="20"/>
  <c r="LQ23" i="20"/>
  <c r="LQ24" i="20"/>
  <c r="LQ25" i="20"/>
  <c r="LQ26" i="20"/>
  <c r="LQ27" i="20"/>
  <c r="LQ28" i="20"/>
  <c r="LQ29" i="20"/>
  <c r="LQ30" i="20"/>
  <c r="LQ31" i="20"/>
  <c r="LQ32" i="20"/>
  <c r="LQ33" i="20"/>
  <c r="LQ34" i="20"/>
  <c r="LQ35" i="20"/>
  <c r="LQ36" i="20"/>
  <c r="LQ37" i="20"/>
  <c r="LQ38" i="20"/>
  <c r="LQ39" i="20"/>
  <c r="LQ40" i="20"/>
  <c r="LQ41" i="20"/>
  <c r="LQ42" i="20"/>
  <c r="LQ43" i="20"/>
  <c r="LQ44" i="20"/>
  <c r="LQ45" i="20"/>
  <c r="LQ46" i="20"/>
  <c r="LQ47" i="20"/>
  <c r="LQ48" i="20"/>
  <c r="LQ49" i="20"/>
  <c r="LQ50" i="20"/>
  <c r="LQ51" i="20"/>
  <c r="LQ52" i="20"/>
  <c r="LQ53" i="20"/>
  <c r="LQ54" i="20"/>
  <c r="LQ55" i="20"/>
  <c r="LQ56" i="20"/>
  <c r="LQ57" i="20"/>
  <c r="LC4" i="20"/>
  <c r="LC5" i="20"/>
  <c r="LC6" i="20"/>
  <c r="LC7" i="20"/>
  <c r="LC8" i="20"/>
  <c r="LC9" i="20"/>
  <c r="LC10" i="20"/>
  <c r="LC11" i="20"/>
  <c r="LC12" i="20"/>
  <c r="LC13" i="20"/>
  <c r="LC14" i="20"/>
  <c r="LC15" i="20"/>
  <c r="LC16" i="20"/>
  <c r="LC17" i="20"/>
  <c r="LC18" i="20"/>
  <c r="LC19" i="20"/>
  <c r="LC20" i="20"/>
  <c r="LC21" i="20"/>
  <c r="LC22" i="20"/>
  <c r="LC23" i="20"/>
  <c r="LC24" i="20"/>
  <c r="LC25" i="20"/>
  <c r="LC26" i="20"/>
  <c r="LC27" i="20"/>
  <c r="LC28" i="20"/>
  <c r="LC29" i="20"/>
  <c r="LC30" i="20"/>
  <c r="LC31" i="20"/>
  <c r="LC32" i="20"/>
  <c r="LC33" i="20"/>
  <c r="LC34" i="20"/>
  <c r="LC35" i="20"/>
  <c r="LC36" i="20"/>
  <c r="LC37" i="20"/>
  <c r="LC38" i="20"/>
  <c r="LC39" i="20"/>
  <c r="LC40" i="20"/>
  <c r="LC41" i="20"/>
  <c r="LC42" i="20"/>
  <c r="LC43" i="20"/>
  <c r="LC44" i="20"/>
  <c r="LC45" i="20"/>
  <c r="LC46" i="20"/>
  <c r="LC47" i="20"/>
  <c r="LC48" i="20"/>
  <c r="LC49" i="20"/>
  <c r="LC50" i="20"/>
  <c r="LC51" i="20"/>
  <c r="LC52" i="20"/>
  <c r="LC53" i="20"/>
  <c r="LC54" i="20"/>
  <c r="LC55" i="20"/>
  <c r="LC56" i="20"/>
  <c r="LC57" i="20"/>
  <c r="KR4" i="20"/>
  <c r="KR5" i="20"/>
  <c r="KR6" i="20"/>
  <c r="KR7" i="20"/>
  <c r="KR8" i="20"/>
  <c r="KR9" i="20"/>
  <c r="KR10" i="20"/>
  <c r="KR11" i="20"/>
  <c r="KR12" i="20"/>
  <c r="KR13" i="20"/>
  <c r="KR14" i="20"/>
  <c r="KR15" i="20"/>
  <c r="KR16" i="20"/>
  <c r="KR17" i="20"/>
  <c r="KR18" i="20"/>
  <c r="KR19" i="20"/>
  <c r="KR20" i="20"/>
  <c r="KR21" i="20"/>
  <c r="KR22" i="20"/>
  <c r="KR23" i="20"/>
  <c r="KR24" i="20"/>
  <c r="KR25" i="20"/>
  <c r="KR26" i="20"/>
  <c r="KR27" i="20"/>
  <c r="KR28" i="20"/>
  <c r="KR29" i="20"/>
  <c r="KR30" i="20"/>
  <c r="KR31" i="20"/>
  <c r="KR32" i="20"/>
  <c r="KR33" i="20"/>
  <c r="KR34" i="20"/>
  <c r="KR35" i="20"/>
  <c r="KR36" i="20"/>
  <c r="KR37" i="20"/>
  <c r="KR38" i="20"/>
  <c r="KR39" i="20"/>
  <c r="KR40" i="20"/>
  <c r="KR41" i="20"/>
  <c r="KR42" i="20"/>
  <c r="KR43" i="20"/>
  <c r="KR44" i="20"/>
  <c r="KR45" i="20"/>
  <c r="KR46" i="20"/>
  <c r="KR47" i="20"/>
  <c r="KR48" i="20"/>
  <c r="KR49" i="20"/>
  <c r="KR50" i="20"/>
  <c r="KR51" i="20"/>
  <c r="KR52" i="20"/>
  <c r="KR53" i="20"/>
  <c r="KR54" i="20"/>
  <c r="KR55" i="20"/>
  <c r="KR56" i="20"/>
  <c r="KR57" i="20"/>
  <c r="KP4" i="20"/>
  <c r="KP5" i="20"/>
  <c r="KP6" i="20"/>
  <c r="KP7" i="20"/>
  <c r="KP8" i="20"/>
  <c r="KP9" i="20"/>
  <c r="KP10" i="20"/>
  <c r="KP11" i="20"/>
  <c r="KP12" i="20"/>
  <c r="KP13" i="20"/>
  <c r="KP14" i="20"/>
  <c r="KP15" i="20"/>
  <c r="KP16" i="20"/>
  <c r="KP17" i="20"/>
  <c r="KP18" i="20"/>
  <c r="KP19" i="20"/>
  <c r="KP20" i="20"/>
  <c r="KP21" i="20"/>
  <c r="KP22" i="20"/>
  <c r="KP23" i="20"/>
  <c r="KP24" i="20"/>
  <c r="KP25" i="20"/>
  <c r="KP26" i="20"/>
  <c r="KP27" i="20"/>
  <c r="KP28" i="20"/>
  <c r="KP29" i="20"/>
  <c r="KP30" i="20"/>
  <c r="KP31" i="20"/>
  <c r="KP32" i="20"/>
  <c r="KP33" i="20"/>
  <c r="KP34" i="20"/>
  <c r="KP35" i="20"/>
  <c r="KP36" i="20"/>
  <c r="KP37" i="20"/>
  <c r="KP38" i="20"/>
  <c r="KP39" i="20"/>
  <c r="KP40" i="20"/>
  <c r="KP41" i="20"/>
  <c r="KP42" i="20"/>
  <c r="KP43" i="20"/>
  <c r="KP44" i="20"/>
  <c r="KP45" i="20"/>
  <c r="KP46" i="20"/>
  <c r="KP47" i="20"/>
  <c r="KP48" i="20"/>
  <c r="KP49" i="20"/>
  <c r="KP50" i="20"/>
  <c r="KP51" i="20"/>
  <c r="KP52" i="20"/>
  <c r="KP53" i="20"/>
  <c r="KP54" i="20"/>
  <c r="KP55" i="20"/>
  <c r="KP56" i="20"/>
  <c r="KP57" i="20"/>
  <c r="KK4" i="20"/>
  <c r="KK5" i="20"/>
  <c r="KK6" i="20"/>
  <c r="KK7" i="20"/>
  <c r="KK8" i="20"/>
  <c r="KK9" i="20"/>
  <c r="KK10" i="20"/>
  <c r="KK11" i="20"/>
  <c r="KK12" i="20"/>
  <c r="KK13" i="20"/>
  <c r="KK14" i="20"/>
  <c r="KK15" i="20"/>
  <c r="KK16" i="20"/>
  <c r="KK17" i="20"/>
  <c r="KK18" i="20"/>
  <c r="KK19" i="20"/>
  <c r="KK20" i="20"/>
  <c r="KK21" i="20"/>
  <c r="KK22" i="20"/>
  <c r="KK23" i="20"/>
  <c r="KK24" i="20"/>
  <c r="KK25" i="20"/>
  <c r="KK26" i="20"/>
  <c r="KK27" i="20"/>
  <c r="KK28" i="20"/>
  <c r="KK29" i="20"/>
  <c r="KK30" i="20"/>
  <c r="KK31" i="20"/>
  <c r="KK32" i="20"/>
  <c r="KK33" i="20"/>
  <c r="KK34" i="20"/>
  <c r="KK35" i="20"/>
  <c r="KK36" i="20"/>
  <c r="KK37" i="20"/>
  <c r="KK38" i="20"/>
  <c r="KK39" i="20"/>
  <c r="KK40" i="20"/>
  <c r="KK41" i="20"/>
  <c r="KK42" i="20"/>
  <c r="KK43" i="20"/>
  <c r="KK44" i="20"/>
  <c r="KK45" i="20"/>
  <c r="KK46" i="20"/>
  <c r="KK47" i="20"/>
  <c r="KK48" i="20"/>
  <c r="KK49" i="20"/>
  <c r="KK50" i="20"/>
  <c r="KK51" i="20"/>
  <c r="KK52" i="20"/>
  <c r="KK53" i="20"/>
  <c r="KK54" i="20"/>
  <c r="KK55" i="20"/>
  <c r="KK56" i="20"/>
  <c r="KK57" i="20"/>
  <c r="KD4" i="20"/>
  <c r="KD5" i="20"/>
  <c r="KD6" i="20"/>
  <c r="KD7" i="20"/>
  <c r="KD8" i="20"/>
  <c r="KD9" i="20"/>
  <c r="KD10" i="20"/>
  <c r="KD11" i="20"/>
  <c r="KD12" i="20"/>
  <c r="KD13" i="20"/>
  <c r="KD14" i="20"/>
  <c r="KD15" i="20"/>
  <c r="KD16" i="20"/>
  <c r="KD17" i="20"/>
  <c r="KD18" i="20"/>
  <c r="KD19" i="20"/>
  <c r="KD20" i="20"/>
  <c r="KD21" i="20"/>
  <c r="KD22" i="20"/>
  <c r="KD23" i="20"/>
  <c r="KD24" i="20"/>
  <c r="KD25" i="20"/>
  <c r="KD26" i="20"/>
  <c r="KD27" i="20"/>
  <c r="KD28" i="20"/>
  <c r="KD29" i="20"/>
  <c r="KD30" i="20"/>
  <c r="KD31" i="20"/>
  <c r="KD32" i="20"/>
  <c r="KD33" i="20"/>
  <c r="KD34" i="20"/>
  <c r="KD35" i="20"/>
  <c r="KD36" i="20"/>
  <c r="KD37" i="20"/>
  <c r="KD38" i="20"/>
  <c r="KD39" i="20"/>
  <c r="KD40" i="20"/>
  <c r="KD41" i="20"/>
  <c r="KD42" i="20"/>
  <c r="KD43" i="20"/>
  <c r="KD44" i="20"/>
  <c r="KD45" i="20"/>
  <c r="KD46" i="20"/>
  <c r="KD47" i="20"/>
  <c r="KD48" i="20"/>
  <c r="KD49" i="20"/>
  <c r="KD50" i="20"/>
  <c r="KD51" i="20"/>
  <c r="KD52" i="20"/>
  <c r="KD53" i="20"/>
  <c r="KD54" i="20"/>
  <c r="KD55" i="20"/>
  <c r="KD56" i="20"/>
  <c r="KD57" i="20"/>
  <c r="JX4" i="20"/>
  <c r="JX5" i="20"/>
  <c r="JX6" i="20"/>
  <c r="JX7" i="20"/>
  <c r="JX8" i="20"/>
  <c r="JX9" i="20"/>
  <c r="JX10" i="20"/>
  <c r="JX11" i="20"/>
  <c r="JX12" i="20"/>
  <c r="JX13" i="20"/>
  <c r="JX14" i="20"/>
  <c r="JX15" i="20"/>
  <c r="JX16" i="20"/>
  <c r="JX17" i="20"/>
  <c r="JX18" i="20"/>
  <c r="JX19" i="20"/>
  <c r="JX20" i="20"/>
  <c r="JX21" i="20"/>
  <c r="JX22" i="20"/>
  <c r="JX23" i="20"/>
  <c r="JX24" i="20"/>
  <c r="JX25" i="20"/>
  <c r="JX26" i="20"/>
  <c r="JX27" i="20"/>
  <c r="JX28" i="20"/>
  <c r="JX29" i="20"/>
  <c r="JX30" i="20"/>
  <c r="JX31" i="20"/>
  <c r="JX32" i="20"/>
  <c r="JX33" i="20"/>
  <c r="JX34" i="20"/>
  <c r="JX35" i="20"/>
  <c r="JX36" i="20"/>
  <c r="JX37" i="20"/>
  <c r="JX38" i="20"/>
  <c r="JX39" i="20"/>
  <c r="JX40" i="20"/>
  <c r="JX41" i="20"/>
  <c r="JX42" i="20"/>
  <c r="JX43" i="20"/>
  <c r="JX44" i="20"/>
  <c r="JX45" i="20"/>
  <c r="JX46" i="20"/>
  <c r="JX47" i="20"/>
  <c r="JX48" i="20"/>
  <c r="JX49" i="20"/>
  <c r="JX50" i="20"/>
  <c r="JX51" i="20"/>
  <c r="JX52" i="20"/>
  <c r="JX53" i="20"/>
  <c r="JX54" i="20"/>
  <c r="JX55" i="20"/>
  <c r="JX56" i="20"/>
  <c r="JX57" i="20"/>
  <c r="JT4" i="20"/>
  <c r="JT5" i="20"/>
  <c r="JT6" i="20"/>
  <c r="JT7" i="20"/>
  <c r="JT8" i="20"/>
  <c r="JT9" i="20"/>
  <c r="JT10" i="20"/>
  <c r="JT11" i="20"/>
  <c r="JT12" i="20"/>
  <c r="JT13" i="20"/>
  <c r="JT14" i="20"/>
  <c r="JT15" i="20"/>
  <c r="JT16" i="20"/>
  <c r="JT17" i="20"/>
  <c r="JT18" i="20"/>
  <c r="JT19" i="20"/>
  <c r="JT20" i="20"/>
  <c r="JT21" i="20"/>
  <c r="JT22" i="20"/>
  <c r="JT23" i="20"/>
  <c r="JT24" i="20"/>
  <c r="JT25" i="20"/>
  <c r="JT26" i="20"/>
  <c r="JT27" i="20"/>
  <c r="JT28" i="20"/>
  <c r="JT29" i="20"/>
  <c r="JT30" i="20"/>
  <c r="JT31" i="20"/>
  <c r="JT32" i="20"/>
  <c r="JT33" i="20"/>
  <c r="JT34" i="20"/>
  <c r="JT35" i="20"/>
  <c r="JT36" i="20"/>
  <c r="JT37" i="20"/>
  <c r="JT38" i="20"/>
  <c r="JT39" i="20"/>
  <c r="JT40" i="20"/>
  <c r="JT41" i="20"/>
  <c r="JT42" i="20"/>
  <c r="JT43" i="20"/>
  <c r="JT44" i="20"/>
  <c r="JT45" i="20"/>
  <c r="JT46" i="20"/>
  <c r="JT47" i="20"/>
  <c r="JT48" i="20"/>
  <c r="JT49" i="20"/>
  <c r="JT50" i="20"/>
  <c r="JT51" i="20"/>
  <c r="JT52" i="20"/>
  <c r="JT53" i="20"/>
  <c r="JT54" i="20"/>
  <c r="JT55" i="20"/>
  <c r="JT56" i="20"/>
  <c r="JT57" i="20"/>
  <c r="JG4" i="20"/>
  <c r="JG5" i="20"/>
  <c r="JG6" i="20"/>
  <c r="JG7" i="20"/>
  <c r="JG8" i="20"/>
  <c r="JG9" i="20"/>
  <c r="JG10" i="20"/>
  <c r="JG11" i="20"/>
  <c r="JG12" i="20"/>
  <c r="JG13" i="20"/>
  <c r="JG14" i="20"/>
  <c r="JG15" i="20"/>
  <c r="JG16" i="20"/>
  <c r="JG17" i="20"/>
  <c r="JG18" i="20"/>
  <c r="JG19" i="20"/>
  <c r="JG20" i="20"/>
  <c r="JG21" i="20"/>
  <c r="JG22" i="20"/>
  <c r="JG23" i="20"/>
  <c r="JG24" i="20"/>
  <c r="JG25" i="20"/>
  <c r="JG26" i="20"/>
  <c r="JG27" i="20"/>
  <c r="JG28" i="20"/>
  <c r="JG29" i="20"/>
  <c r="JG30" i="20"/>
  <c r="JG31" i="20"/>
  <c r="JG32" i="20"/>
  <c r="JG33" i="20"/>
  <c r="JG34" i="20"/>
  <c r="JG35" i="20"/>
  <c r="JG36" i="20"/>
  <c r="JG37" i="20"/>
  <c r="JG38" i="20"/>
  <c r="JG39" i="20"/>
  <c r="JG40" i="20"/>
  <c r="JG41" i="20"/>
  <c r="JG42" i="20"/>
  <c r="JG43" i="20"/>
  <c r="JG44" i="20"/>
  <c r="JG45" i="20"/>
  <c r="JG46" i="20"/>
  <c r="JG47" i="20"/>
  <c r="JG48" i="20"/>
  <c r="JG49" i="20"/>
  <c r="JG50" i="20"/>
  <c r="JG51" i="20"/>
  <c r="JG52" i="20"/>
  <c r="JG53" i="20"/>
  <c r="JG54" i="20"/>
  <c r="JG55" i="20"/>
  <c r="JG56" i="20"/>
  <c r="JG57" i="20"/>
  <c r="JD4" i="20"/>
  <c r="JD5" i="20"/>
  <c r="JD6" i="20"/>
  <c r="JD7" i="20"/>
  <c r="JD8" i="20"/>
  <c r="JD9" i="20"/>
  <c r="JD10" i="20"/>
  <c r="JD11" i="20"/>
  <c r="JD12" i="20"/>
  <c r="JD13" i="20"/>
  <c r="JD14" i="20"/>
  <c r="JD15" i="20"/>
  <c r="JD16" i="20"/>
  <c r="JD17" i="20"/>
  <c r="JD18" i="20"/>
  <c r="JD19" i="20"/>
  <c r="JD20" i="20"/>
  <c r="JD21" i="20"/>
  <c r="JD22" i="20"/>
  <c r="JD23" i="20"/>
  <c r="JD24" i="20"/>
  <c r="JD25" i="20"/>
  <c r="JD26" i="20"/>
  <c r="JD27" i="20"/>
  <c r="JD28" i="20"/>
  <c r="JD29" i="20"/>
  <c r="JD30" i="20"/>
  <c r="JD31" i="20"/>
  <c r="JD32" i="20"/>
  <c r="JD33" i="20"/>
  <c r="JD34" i="20"/>
  <c r="JD35" i="20"/>
  <c r="JD36" i="20"/>
  <c r="JD37" i="20"/>
  <c r="JD38" i="20"/>
  <c r="JD39" i="20"/>
  <c r="JD40" i="20"/>
  <c r="JD41" i="20"/>
  <c r="JD42" i="20"/>
  <c r="JD43" i="20"/>
  <c r="JD44" i="20"/>
  <c r="JD45" i="20"/>
  <c r="JD46" i="20"/>
  <c r="JD47" i="20"/>
  <c r="JD48" i="20"/>
  <c r="JD49" i="20"/>
  <c r="JD50" i="20"/>
  <c r="JD51" i="20"/>
  <c r="JD52" i="20"/>
  <c r="JD53" i="20"/>
  <c r="JD54" i="20"/>
  <c r="JD55" i="20"/>
  <c r="JD56" i="20"/>
  <c r="JD57" i="20"/>
  <c r="IQ4" i="20"/>
  <c r="IQ5" i="20"/>
  <c r="IQ6" i="20"/>
  <c r="IQ7" i="20"/>
  <c r="IQ8" i="20"/>
  <c r="IQ9" i="20"/>
  <c r="IQ10" i="20"/>
  <c r="IQ11" i="20"/>
  <c r="IQ12" i="20"/>
  <c r="IQ13" i="20"/>
  <c r="IQ14" i="20"/>
  <c r="IQ15" i="20"/>
  <c r="IQ16" i="20"/>
  <c r="IQ17" i="20"/>
  <c r="IQ18" i="20"/>
  <c r="IQ19" i="20"/>
  <c r="IQ20" i="20"/>
  <c r="IQ21" i="20"/>
  <c r="IQ22" i="20"/>
  <c r="IQ23" i="20"/>
  <c r="IQ24" i="20"/>
  <c r="IQ25" i="20"/>
  <c r="IQ26" i="20"/>
  <c r="IQ27" i="20"/>
  <c r="IQ28" i="20"/>
  <c r="IQ29" i="20"/>
  <c r="IQ30" i="20"/>
  <c r="IQ31" i="20"/>
  <c r="IQ32" i="20"/>
  <c r="IQ33" i="20"/>
  <c r="IQ34" i="20"/>
  <c r="IQ35" i="20"/>
  <c r="IQ36" i="20"/>
  <c r="IQ37" i="20"/>
  <c r="IQ38" i="20"/>
  <c r="IQ39" i="20"/>
  <c r="IQ40" i="20"/>
  <c r="IQ41" i="20"/>
  <c r="IQ42" i="20"/>
  <c r="IQ43" i="20"/>
  <c r="IQ44" i="20"/>
  <c r="IQ45" i="20"/>
  <c r="IQ46" i="20"/>
  <c r="IQ47" i="20"/>
  <c r="IQ48" i="20"/>
  <c r="IQ49" i="20"/>
  <c r="IQ50" i="20"/>
  <c r="IQ51" i="20"/>
  <c r="IQ52" i="20"/>
  <c r="IQ53" i="20"/>
  <c r="IQ54" i="20"/>
  <c r="IQ55" i="20"/>
  <c r="IQ56" i="20"/>
  <c r="IQ57" i="20"/>
  <c r="IN4" i="20"/>
  <c r="IN5" i="20"/>
  <c r="IN6" i="20"/>
  <c r="IN7" i="20"/>
  <c r="IN8" i="20"/>
  <c r="IN9" i="20"/>
  <c r="IN10" i="20"/>
  <c r="IN11" i="20"/>
  <c r="IN12" i="20"/>
  <c r="IN13" i="20"/>
  <c r="IN14" i="20"/>
  <c r="IN15" i="20"/>
  <c r="IN16" i="20"/>
  <c r="IN17" i="20"/>
  <c r="IN18" i="20"/>
  <c r="IN19" i="20"/>
  <c r="IN20" i="20"/>
  <c r="IN21" i="20"/>
  <c r="IN22" i="20"/>
  <c r="IN23" i="20"/>
  <c r="IN24" i="20"/>
  <c r="IN25" i="20"/>
  <c r="IN26" i="20"/>
  <c r="IN27" i="20"/>
  <c r="IN28" i="20"/>
  <c r="IN29" i="20"/>
  <c r="IN30" i="20"/>
  <c r="IN31" i="20"/>
  <c r="IN32" i="20"/>
  <c r="IN33" i="20"/>
  <c r="IN34" i="20"/>
  <c r="IN35" i="20"/>
  <c r="IN36" i="20"/>
  <c r="IN37" i="20"/>
  <c r="IN38" i="20"/>
  <c r="IN39" i="20"/>
  <c r="IN40" i="20"/>
  <c r="IN41" i="20"/>
  <c r="IN42" i="20"/>
  <c r="IN43" i="20"/>
  <c r="IN44" i="20"/>
  <c r="IN45" i="20"/>
  <c r="IN46" i="20"/>
  <c r="IN47" i="20"/>
  <c r="IN48" i="20"/>
  <c r="IN49" i="20"/>
  <c r="IN50" i="20"/>
  <c r="IN51" i="20"/>
  <c r="IN52" i="20"/>
  <c r="IN53" i="20"/>
  <c r="IN54" i="20"/>
  <c r="IN55" i="20"/>
  <c r="IN56" i="20"/>
  <c r="IN57" i="20"/>
  <c r="II4" i="20"/>
  <c r="II5" i="20"/>
  <c r="II6" i="20"/>
  <c r="II7" i="20"/>
  <c r="II8" i="20"/>
  <c r="II9" i="20"/>
  <c r="II10" i="20"/>
  <c r="II11" i="20"/>
  <c r="II12" i="20"/>
  <c r="II13" i="20"/>
  <c r="II14" i="20"/>
  <c r="II15" i="20"/>
  <c r="II16" i="20"/>
  <c r="II17" i="20"/>
  <c r="II18" i="20"/>
  <c r="II19" i="20"/>
  <c r="II20" i="20"/>
  <c r="II21" i="20"/>
  <c r="II22" i="20"/>
  <c r="II23" i="20"/>
  <c r="II24" i="20"/>
  <c r="II25" i="20"/>
  <c r="II26" i="20"/>
  <c r="II27" i="20"/>
  <c r="II28" i="20"/>
  <c r="II29" i="20"/>
  <c r="II30" i="20"/>
  <c r="II31" i="20"/>
  <c r="II32" i="20"/>
  <c r="II33" i="20"/>
  <c r="II34" i="20"/>
  <c r="II35" i="20"/>
  <c r="II36" i="20"/>
  <c r="II37" i="20"/>
  <c r="II38" i="20"/>
  <c r="II39" i="20"/>
  <c r="II40" i="20"/>
  <c r="II41" i="20"/>
  <c r="II42" i="20"/>
  <c r="II43" i="20"/>
  <c r="II44" i="20"/>
  <c r="II45" i="20"/>
  <c r="II46" i="20"/>
  <c r="II47" i="20"/>
  <c r="II48" i="20"/>
  <c r="II49" i="20"/>
  <c r="II50" i="20"/>
  <c r="II51" i="20"/>
  <c r="II52" i="20"/>
  <c r="II53" i="20"/>
  <c r="II54" i="20"/>
  <c r="II55" i="20"/>
  <c r="II56" i="20"/>
  <c r="II57" i="20"/>
  <c r="IE4" i="20"/>
  <c r="IE5" i="20"/>
  <c r="IE6" i="20"/>
  <c r="IE7" i="20"/>
  <c r="IE8" i="20"/>
  <c r="IE9" i="20"/>
  <c r="IE10" i="20"/>
  <c r="IE11" i="20"/>
  <c r="IE12" i="20"/>
  <c r="IE13" i="20"/>
  <c r="IE14" i="20"/>
  <c r="IE15" i="20"/>
  <c r="IE16" i="20"/>
  <c r="IE17" i="20"/>
  <c r="IE18" i="20"/>
  <c r="IE19" i="20"/>
  <c r="IE20" i="20"/>
  <c r="IE21" i="20"/>
  <c r="IE22" i="20"/>
  <c r="IE23" i="20"/>
  <c r="IE24" i="20"/>
  <c r="IE25" i="20"/>
  <c r="IE26" i="20"/>
  <c r="IE27" i="20"/>
  <c r="IE28" i="20"/>
  <c r="IE29" i="20"/>
  <c r="IE30" i="20"/>
  <c r="IE31" i="20"/>
  <c r="IE32" i="20"/>
  <c r="IE33" i="20"/>
  <c r="IE34" i="20"/>
  <c r="IE35" i="20"/>
  <c r="IE36" i="20"/>
  <c r="IE37" i="20"/>
  <c r="IE38" i="20"/>
  <c r="IE39" i="20"/>
  <c r="IE40" i="20"/>
  <c r="IE41" i="20"/>
  <c r="IE42" i="20"/>
  <c r="IE43" i="20"/>
  <c r="IE44" i="20"/>
  <c r="IE45" i="20"/>
  <c r="IE46" i="20"/>
  <c r="IE47" i="20"/>
  <c r="IE48" i="20"/>
  <c r="IE49" i="20"/>
  <c r="IE50" i="20"/>
  <c r="IE51" i="20"/>
  <c r="IE52" i="20"/>
  <c r="IE53" i="20"/>
  <c r="IE54" i="20"/>
  <c r="IE55" i="20"/>
  <c r="IE56" i="20"/>
  <c r="IE57" i="20"/>
  <c r="GO4" i="20"/>
  <c r="GO5" i="20"/>
  <c r="GO6" i="20"/>
  <c r="GO7" i="20"/>
  <c r="GO8" i="20"/>
  <c r="GO9" i="20"/>
  <c r="GO10" i="20"/>
  <c r="GO11" i="20"/>
  <c r="GO12" i="20"/>
  <c r="GO13" i="20"/>
  <c r="GO14" i="20"/>
  <c r="GO15" i="20"/>
  <c r="GO16" i="20"/>
  <c r="GO17" i="20"/>
  <c r="GO18" i="20"/>
  <c r="GO19" i="20"/>
  <c r="GO20" i="20"/>
  <c r="GO21" i="20"/>
  <c r="GO22" i="20"/>
  <c r="GO23" i="20"/>
  <c r="GO24" i="20"/>
  <c r="GO25" i="20"/>
  <c r="GO26" i="20"/>
  <c r="GO27" i="20"/>
  <c r="GO28" i="20"/>
  <c r="GO29" i="20"/>
  <c r="GO30" i="20"/>
  <c r="GO31" i="20"/>
  <c r="GO32" i="20"/>
  <c r="GO33" i="20"/>
  <c r="GO34" i="20"/>
  <c r="GO35" i="20"/>
  <c r="GO36" i="20"/>
  <c r="GO37" i="20"/>
  <c r="GO38" i="20"/>
  <c r="GO39" i="20"/>
  <c r="GO40" i="20"/>
  <c r="GO41" i="20"/>
  <c r="GO42" i="20"/>
  <c r="GO43" i="20"/>
  <c r="GO44" i="20"/>
  <c r="GO45" i="20"/>
  <c r="GO46" i="20"/>
  <c r="GO47" i="20"/>
  <c r="GO48" i="20"/>
  <c r="GO49" i="20"/>
  <c r="GO50" i="20"/>
  <c r="GO51" i="20"/>
  <c r="GO52" i="20"/>
  <c r="GO53" i="20"/>
  <c r="GO54" i="20"/>
  <c r="GO55" i="20"/>
  <c r="GO56" i="20"/>
  <c r="GO57" i="20"/>
  <c r="FX4" i="20"/>
  <c r="FX5" i="20"/>
  <c r="FX6" i="20"/>
  <c r="FX7" i="20"/>
  <c r="FX8" i="20"/>
  <c r="FX9" i="20"/>
  <c r="FX10" i="20"/>
  <c r="FX11" i="20"/>
  <c r="FX12" i="20"/>
  <c r="FX13" i="20"/>
  <c r="FX14" i="20"/>
  <c r="FX15" i="20"/>
  <c r="FX16" i="20"/>
  <c r="FX17" i="20"/>
  <c r="FX18" i="20"/>
  <c r="FX19" i="20"/>
  <c r="FX20" i="20"/>
  <c r="FX21" i="20"/>
  <c r="FX22" i="20"/>
  <c r="FX23" i="20"/>
  <c r="FX24" i="20"/>
  <c r="FX25" i="20"/>
  <c r="FX26" i="20"/>
  <c r="FX27" i="20"/>
  <c r="FX28" i="20"/>
  <c r="FX29" i="20"/>
  <c r="FX30" i="20"/>
  <c r="FX31" i="20"/>
  <c r="FX32" i="20"/>
  <c r="FX33" i="20"/>
  <c r="FX34" i="20"/>
  <c r="FX35" i="20"/>
  <c r="FX36" i="20"/>
  <c r="FX37" i="20"/>
  <c r="FX38" i="20"/>
  <c r="FX39" i="20"/>
  <c r="FX40" i="20"/>
  <c r="FX41" i="20"/>
  <c r="FX42" i="20"/>
  <c r="FX43" i="20"/>
  <c r="FX44" i="20"/>
  <c r="FX45" i="20"/>
  <c r="FX46" i="20"/>
  <c r="FX47" i="20"/>
  <c r="FX48" i="20"/>
  <c r="FX49" i="20"/>
  <c r="FX50" i="20"/>
  <c r="FX51" i="20"/>
  <c r="FX52" i="20"/>
  <c r="FX53" i="20"/>
  <c r="FX54" i="20"/>
  <c r="FX55" i="20"/>
  <c r="FX56" i="20"/>
  <c r="FX57" i="20"/>
  <c r="EJ4" i="20"/>
  <c r="EJ5" i="20"/>
  <c r="EJ6" i="20"/>
  <c r="EJ7" i="20"/>
  <c r="EJ8" i="20"/>
  <c r="EJ9" i="20"/>
  <c r="EJ10" i="20"/>
  <c r="EJ11" i="20"/>
  <c r="EJ12" i="20"/>
  <c r="EJ13" i="20"/>
  <c r="EJ14" i="20"/>
  <c r="EJ15" i="20"/>
  <c r="EJ16" i="20"/>
  <c r="EJ17" i="20"/>
  <c r="EJ18" i="20"/>
  <c r="EJ19" i="20"/>
  <c r="EJ20" i="20"/>
  <c r="EJ21" i="20"/>
  <c r="EJ22" i="20"/>
  <c r="EJ23" i="20"/>
  <c r="EJ24" i="20"/>
  <c r="EJ25" i="20"/>
  <c r="EJ26" i="20"/>
  <c r="EJ27" i="20"/>
  <c r="EJ28" i="20"/>
  <c r="EJ29" i="20"/>
  <c r="EJ30" i="20"/>
  <c r="EJ31" i="20"/>
  <c r="EJ32" i="20"/>
  <c r="EJ33" i="20"/>
  <c r="EJ34" i="20"/>
  <c r="EJ35" i="20"/>
  <c r="EJ36" i="20"/>
  <c r="EJ37" i="20"/>
  <c r="EJ38" i="20"/>
  <c r="EJ39" i="20"/>
  <c r="EJ40" i="20"/>
  <c r="EJ41" i="20"/>
  <c r="EJ42" i="20"/>
  <c r="EJ43" i="20"/>
  <c r="EJ44" i="20"/>
  <c r="EJ45" i="20"/>
  <c r="EJ46" i="20"/>
  <c r="EJ47" i="20"/>
  <c r="EJ48" i="20"/>
  <c r="EJ49" i="20"/>
  <c r="EJ50" i="20"/>
  <c r="EJ51" i="20"/>
  <c r="EJ52" i="20"/>
  <c r="EJ53" i="20"/>
  <c r="EJ54" i="20"/>
  <c r="EJ55" i="20"/>
  <c r="EJ56" i="20"/>
  <c r="EJ57" i="20"/>
  <c r="DS4" i="20"/>
  <c r="DS5" i="20"/>
  <c r="DS6" i="20"/>
  <c r="DS7" i="20"/>
  <c r="DS8" i="20"/>
  <c r="DS9" i="20"/>
  <c r="DS10" i="20"/>
  <c r="DS11" i="20"/>
  <c r="DS12" i="20"/>
  <c r="DS13" i="20"/>
  <c r="DS14" i="20"/>
  <c r="DS15" i="20"/>
  <c r="DS16" i="20"/>
  <c r="DS17" i="20"/>
  <c r="DS18" i="20"/>
  <c r="DS19" i="20"/>
  <c r="DS20" i="20"/>
  <c r="DS21" i="20"/>
  <c r="DS22" i="20"/>
  <c r="DS23" i="20"/>
  <c r="DS24" i="20"/>
  <c r="DS25" i="20"/>
  <c r="DS26" i="20"/>
  <c r="DS27" i="20"/>
  <c r="DS28" i="20"/>
  <c r="DS29" i="20"/>
  <c r="DS30" i="20"/>
  <c r="DS31" i="20"/>
  <c r="DS32" i="20"/>
  <c r="DS33" i="20"/>
  <c r="DS34" i="20"/>
  <c r="DS35" i="20"/>
  <c r="DS36" i="20"/>
  <c r="DS37" i="20"/>
  <c r="DS38" i="20"/>
  <c r="DS39" i="20"/>
  <c r="DS40" i="20"/>
  <c r="DS41" i="20"/>
  <c r="DS42" i="20"/>
  <c r="DS43" i="20"/>
  <c r="DS44" i="20"/>
  <c r="DS45" i="20"/>
  <c r="DS46" i="20"/>
  <c r="DS47" i="20"/>
  <c r="DS48" i="20"/>
  <c r="DS49" i="20"/>
  <c r="DS50" i="20"/>
  <c r="DS51" i="20"/>
  <c r="DS52" i="20"/>
  <c r="DS53" i="20"/>
  <c r="DS54" i="20"/>
  <c r="DS55" i="20"/>
  <c r="DS56" i="20"/>
  <c r="DS57" i="20"/>
  <c r="DJ4" i="20"/>
  <c r="DJ5" i="20"/>
  <c r="DJ6" i="20"/>
  <c r="DJ7" i="20"/>
  <c r="DJ8" i="20"/>
  <c r="DJ9" i="20"/>
  <c r="DJ10" i="20"/>
  <c r="DJ11" i="20"/>
  <c r="DJ12" i="20"/>
  <c r="DJ13" i="20"/>
  <c r="DJ14" i="20"/>
  <c r="DJ15" i="20"/>
  <c r="DJ16" i="20"/>
  <c r="DJ17" i="20"/>
  <c r="DJ18" i="20"/>
  <c r="DJ19" i="20"/>
  <c r="DJ20" i="20"/>
  <c r="DJ21" i="20"/>
  <c r="DJ22" i="20"/>
  <c r="DJ23" i="20"/>
  <c r="DJ24" i="20"/>
  <c r="DJ25" i="20"/>
  <c r="DJ26" i="20"/>
  <c r="DJ27" i="20"/>
  <c r="DJ28" i="20"/>
  <c r="DJ29" i="20"/>
  <c r="DJ30" i="20"/>
  <c r="DJ31" i="20"/>
  <c r="DJ32" i="20"/>
  <c r="DJ33" i="20"/>
  <c r="DJ34" i="20"/>
  <c r="DJ35" i="20"/>
  <c r="DJ36" i="20"/>
  <c r="DJ37" i="20"/>
  <c r="DJ38" i="20"/>
  <c r="DJ39" i="20"/>
  <c r="DJ40" i="20"/>
  <c r="DJ41" i="20"/>
  <c r="DJ42" i="20"/>
  <c r="DJ43" i="20"/>
  <c r="DJ44" i="20"/>
  <c r="DJ45" i="20"/>
  <c r="DJ46" i="20"/>
  <c r="DJ47" i="20"/>
  <c r="DJ48" i="20"/>
  <c r="DJ49" i="20"/>
  <c r="DJ50" i="20"/>
  <c r="DJ51" i="20"/>
  <c r="DJ52" i="20"/>
  <c r="DJ53" i="20"/>
  <c r="DJ54" i="20"/>
  <c r="DJ55" i="20"/>
  <c r="DJ56" i="20"/>
  <c r="DJ57" i="20"/>
  <c r="CU4" i="20"/>
  <c r="CU5" i="20"/>
  <c r="CU6" i="20"/>
  <c r="CU7" i="20"/>
  <c r="CU8" i="20"/>
  <c r="CU9" i="20"/>
  <c r="CU10" i="20"/>
  <c r="CU11" i="20"/>
  <c r="CU12" i="20"/>
  <c r="CU13" i="20"/>
  <c r="CU14" i="20"/>
  <c r="CU15" i="20"/>
  <c r="CU16" i="20"/>
  <c r="CU17" i="20"/>
  <c r="CU18" i="20"/>
  <c r="CU19" i="20"/>
  <c r="CU20" i="20"/>
  <c r="CU21" i="20"/>
  <c r="CU22" i="20"/>
  <c r="CU23" i="20"/>
  <c r="CU24" i="20"/>
  <c r="CU25" i="20"/>
  <c r="CU26" i="20"/>
  <c r="CU27" i="20"/>
  <c r="CU28" i="20"/>
  <c r="CU29" i="20"/>
  <c r="CU30" i="20"/>
  <c r="CU31" i="20"/>
  <c r="CU32" i="20"/>
  <c r="CU33" i="20"/>
  <c r="CU34" i="20"/>
  <c r="CU35" i="20"/>
  <c r="CU36" i="20"/>
  <c r="CU37" i="20"/>
  <c r="CU38" i="20"/>
  <c r="CU39" i="20"/>
  <c r="CU40" i="20"/>
  <c r="CU41" i="20"/>
  <c r="CU42" i="20"/>
  <c r="CU43" i="20"/>
  <c r="CU44" i="20"/>
  <c r="CU45" i="20"/>
  <c r="CU46" i="20"/>
  <c r="CU47" i="20"/>
  <c r="CU48" i="20"/>
  <c r="CU49" i="20"/>
  <c r="CU50" i="20"/>
  <c r="CU51" i="20"/>
  <c r="CU52" i="20"/>
  <c r="CU53" i="20"/>
  <c r="CU54" i="20"/>
  <c r="CU55" i="20"/>
  <c r="CU56" i="20"/>
  <c r="CU57" i="20"/>
  <c r="CB4" i="20"/>
  <c r="CB5" i="20"/>
  <c r="CB6" i="20"/>
  <c r="CB7" i="20"/>
  <c r="CB8" i="20"/>
  <c r="CB9" i="20"/>
  <c r="CB10" i="20"/>
  <c r="CB11" i="20"/>
  <c r="CB12" i="20"/>
  <c r="CB13" i="20"/>
  <c r="CB14" i="20"/>
  <c r="CB15" i="20"/>
  <c r="CB16" i="20"/>
  <c r="CB17" i="20"/>
  <c r="CB18" i="20"/>
  <c r="CB19" i="20"/>
  <c r="CB20" i="20"/>
  <c r="CB21" i="20"/>
  <c r="CB22" i="20"/>
  <c r="CB23" i="20"/>
  <c r="CB24" i="20"/>
  <c r="CB25" i="20"/>
  <c r="CB26" i="20"/>
  <c r="CB27" i="20"/>
  <c r="CB28" i="20"/>
  <c r="CB29" i="20"/>
  <c r="CB30" i="20"/>
  <c r="CB31" i="20"/>
  <c r="CB32" i="20"/>
  <c r="CB33" i="20"/>
  <c r="CB34" i="20"/>
  <c r="CB35" i="20"/>
  <c r="CB36" i="20"/>
  <c r="CB37" i="20"/>
  <c r="CB38" i="20"/>
  <c r="CB39" i="20"/>
  <c r="CB40" i="20"/>
  <c r="CB41" i="20"/>
  <c r="CB42" i="20"/>
  <c r="CB43" i="20"/>
  <c r="CB44" i="20"/>
  <c r="CB45" i="20"/>
  <c r="CB46" i="20"/>
  <c r="CB47" i="20"/>
  <c r="CB48" i="20"/>
  <c r="CB49" i="20"/>
  <c r="CB50" i="20"/>
  <c r="CB51" i="20"/>
  <c r="CB52" i="20"/>
  <c r="CB53" i="20"/>
  <c r="CB54" i="20"/>
  <c r="CB55" i="20"/>
  <c r="CB56" i="20"/>
  <c r="CB57" i="20"/>
  <c r="BI4" i="20"/>
  <c r="BI5" i="20"/>
  <c r="BI6" i="20"/>
  <c r="BI7" i="20"/>
  <c r="BI8" i="20"/>
  <c r="BI9" i="20"/>
  <c r="BI10" i="20"/>
  <c r="BI11" i="20"/>
  <c r="BI12" i="20"/>
  <c r="BI13" i="20"/>
  <c r="BI14" i="20"/>
  <c r="BI15" i="20"/>
  <c r="BI16" i="20"/>
  <c r="BI17" i="20"/>
  <c r="BI18" i="20"/>
  <c r="BI19" i="20"/>
  <c r="BI20" i="20"/>
  <c r="BI21" i="20"/>
  <c r="BI22" i="20"/>
  <c r="BI23" i="20"/>
  <c r="BI24" i="20"/>
  <c r="BI25" i="20"/>
  <c r="BI26" i="20"/>
  <c r="BI27" i="20"/>
  <c r="BI28" i="20"/>
  <c r="BI29" i="20"/>
  <c r="BI30" i="20"/>
  <c r="BI31" i="20"/>
  <c r="BI32" i="20"/>
  <c r="BI33" i="20"/>
  <c r="BI34" i="20"/>
  <c r="BI35" i="20"/>
  <c r="BI36" i="20"/>
  <c r="BI37" i="20"/>
  <c r="BI38" i="20"/>
  <c r="BI39" i="20"/>
  <c r="BI40" i="20"/>
  <c r="BI41" i="20"/>
  <c r="BI42" i="20"/>
  <c r="BI43" i="20"/>
  <c r="BI44" i="20"/>
  <c r="BI45" i="20"/>
  <c r="BI46" i="20"/>
  <c r="BI47" i="20"/>
  <c r="BI48" i="20"/>
  <c r="BI49" i="20"/>
  <c r="BI50" i="20"/>
  <c r="BI51" i="20"/>
  <c r="BI52" i="20"/>
  <c r="BI53" i="20"/>
  <c r="BI54" i="20"/>
  <c r="BI55" i="20"/>
  <c r="BI56" i="20"/>
  <c r="BI57" i="20"/>
  <c r="AS4" i="20"/>
  <c r="AS5" i="20"/>
  <c r="AS6" i="20"/>
  <c r="AS7" i="20"/>
  <c r="AS8" i="20"/>
  <c r="AS9" i="20"/>
  <c r="AS10" i="20"/>
  <c r="AS11" i="20"/>
  <c r="AS12" i="20"/>
  <c r="AS13" i="20"/>
  <c r="AS14" i="20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37" i="20"/>
  <c r="AS38" i="20"/>
  <c r="AS39" i="20"/>
  <c r="AS40" i="20"/>
  <c r="AS41" i="20"/>
  <c r="AS42" i="20"/>
  <c r="AS43" i="20"/>
  <c r="AS44" i="20"/>
  <c r="AS45" i="20"/>
  <c r="AS46" i="20"/>
  <c r="AS47" i="20"/>
  <c r="AS48" i="20"/>
  <c r="AS49" i="20"/>
  <c r="AS50" i="20"/>
  <c r="AS51" i="20"/>
  <c r="AS52" i="20"/>
  <c r="AS53" i="20"/>
  <c r="AS54" i="20"/>
  <c r="AS55" i="20"/>
  <c r="AS56" i="20"/>
  <c r="AS57" i="20"/>
  <c r="AK4" i="20"/>
  <c r="AK5" i="20"/>
  <c r="AK6" i="20"/>
  <c r="AK7" i="20"/>
  <c r="AK8" i="20"/>
  <c r="AK9" i="20"/>
  <c r="AK10" i="20"/>
  <c r="AK11" i="20"/>
  <c r="AK12" i="20"/>
  <c r="AK13" i="20"/>
  <c r="AK14" i="20"/>
  <c r="AK15" i="20"/>
  <c r="AK16" i="20"/>
  <c r="AK17" i="20"/>
  <c r="AK18" i="20"/>
  <c r="AK19" i="20"/>
  <c r="AK20" i="20"/>
  <c r="AK21" i="20"/>
  <c r="AK22" i="20"/>
  <c r="AK23" i="20"/>
  <c r="AK24" i="20"/>
  <c r="AK25" i="20"/>
  <c r="AK26" i="20"/>
  <c r="AK27" i="20"/>
  <c r="AK28" i="20"/>
  <c r="AK29" i="20"/>
  <c r="AK30" i="20"/>
  <c r="AK31" i="20"/>
  <c r="AK32" i="20"/>
  <c r="AK33" i="20"/>
  <c r="AK34" i="20"/>
  <c r="AK35" i="20"/>
  <c r="AK36" i="20"/>
  <c r="AK37" i="20"/>
  <c r="AK38" i="20"/>
  <c r="AK39" i="20"/>
  <c r="AK40" i="20"/>
  <c r="AK41" i="20"/>
  <c r="AK42" i="20"/>
  <c r="AK43" i="20"/>
  <c r="AK44" i="20"/>
  <c r="AK45" i="20"/>
  <c r="AK46" i="20"/>
  <c r="AK47" i="20"/>
  <c r="AK48" i="20"/>
  <c r="AK49" i="20"/>
  <c r="AK50" i="20"/>
  <c r="AK51" i="20"/>
  <c r="AK52" i="20"/>
  <c r="AK53" i="20"/>
  <c r="AK54" i="20"/>
  <c r="AK55" i="20"/>
  <c r="AK56" i="20"/>
  <c r="AK57" i="20"/>
  <c r="AG4" i="20"/>
  <c r="AG5" i="20"/>
  <c r="AG6" i="20"/>
  <c r="AG7" i="20"/>
  <c r="AG8" i="20"/>
  <c r="AG9" i="20"/>
  <c r="AG10" i="20"/>
  <c r="AG11" i="20"/>
  <c r="AG12" i="20"/>
  <c r="AG13" i="20"/>
  <c r="AG14" i="20"/>
  <c r="AG15" i="20"/>
  <c r="AG16" i="20"/>
  <c r="AG17" i="20"/>
  <c r="AG18" i="20"/>
  <c r="AG19" i="20"/>
  <c r="AG20" i="20"/>
  <c r="AG21" i="20"/>
  <c r="AG22" i="20"/>
  <c r="AG23" i="20"/>
  <c r="AG24" i="20"/>
  <c r="AG25" i="20"/>
  <c r="AG26" i="20"/>
  <c r="AG27" i="20"/>
  <c r="AG28" i="20"/>
  <c r="AG29" i="20"/>
  <c r="AG30" i="20"/>
  <c r="AG31" i="20"/>
  <c r="AG32" i="20"/>
  <c r="AG33" i="20"/>
  <c r="AG34" i="20"/>
  <c r="AG35" i="20"/>
  <c r="AG36" i="20"/>
  <c r="AG37" i="20"/>
  <c r="AG38" i="20"/>
  <c r="AG39" i="20"/>
  <c r="AG40" i="20"/>
  <c r="AG41" i="20"/>
  <c r="AG42" i="20"/>
  <c r="AG43" i="20"/>
  <c r="AG44" i="20"/>
  <c r="AG45" i="20"/>
  <c r="AG46" i="20"/>
  <c r="AG47" i="20"/>
  <c r="AG48" i="20"/>
  <c r="AG49" i="20"/>
  <c r="AG50" i="20"/>
  <c r="AG51" i="20"/>
  <c r="AG52" i="20"/>
  <c r="AG53" i="20"/>
  <c r="AG54" i="20"/>
  <c r="AG55" i="20"/>
  <c r="AG56" i="20"/>
  <c r="AG57" i="20"/>
  <c r="W4" i="20"/>
  <c r="W5" i="20"/>
  <c r="W6" i="20"/>
  <c r="W7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3" i="20"/>
  <c r="W44" i="20"/>
  <c r="W45" i="20"/>
  <c r="W46" i="20"/>
  <c r="W47" i="20"/>
  <c r="W48" i="20"/>
  <c r="W49" i="20"/>
  <c r="W50" i="20"/>
  <c r="W51" i="20"/>
  <c r="W52" i="20"/>
  <c r="W53" i="20"/>
  <c r="W54" i="20"/>
  <c r="W55" i="20"/>
  <c r="W56" i="20"/>
  <c r="W57" i="20"/>
  <c r="M4" i="20"/>
  <c r="M5" i="20"/>
  <c r="M6" i="20"/>
  <c r="M7" i="20"/>
  <c r="M8" i="20"/>
  <c r="M9" i="20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NG3" i="20"/>
  <c r="DS3" i="20" l="1"/>
  <c r="LC3" i="20" l="1"/>
  <c r="BI3" i="20" l="1"/>
  <c r="LQ3" i="20"/>
  <c r="DJ3" i="20"/>
  <c r="NZ3" i="20"/>
  <c r="NT3" i="20"/>
  <c r="NN3" i="20"/>
  <c r="NC3" i="20"/>
  <c r="MX3" i="20"/>
  <c r="MN3" i="20"/>
  <c r="MQ3" i="20"/>
  <c r="MI3" i="20"/>
  <c r="MD3" i="20"/>
  <c r="LY3" i="20"/>
  <c r="KR3" i="20"/>
  <c r="JX3" i="20"/>
  <c r="JT3" i="20"/>
  <c r="JG3" i="20"/>
  <c r="JD3" i="20"/>
  <c r="IQ3" i="20"/>
  <c r="IN3" i="20"/>
  <c r="GO3" i="20"/>
  <c r="FX3" i="20"/>
  <c r="EJ3" i="20"/>
  <c r="CU3" i="20"/>
  <c r="CB3" i="20"/>
  <c r="AG3" i="20"/>
  <c r="W3" i="20"/>
  <c r="M3" i="20"/>
  <c r="AS3" i="20" l="1"/>
  <c r="AK3" i="20"/>
  <c r="AN4" i="31" l="1"/>
  <c r="AN5" i="31"/>
  <c r="AN6" i="31"/>
  <c r="AN7" i="31"/>
  <c r="AN8" i="31"/>
  <c r="AN9" i="31"/>
  <c r="AN10" i="31"/>
  <c r="AN11" i="31"/>
  <c r="AN12" i="31"/>
  <c r="AN13" i="31"/>
  <c r="AN14" i="31"/>
  <c r="AN15" i="31"/>
  <c r="AN16" i="31"/>
  <c r="AN17" i="31"/>
  <c r="AN18" i="31"/>
  <c r="AN19" i="31"/>
  <c r="AN20" i="31"/>
  <c r="AN21" i="31"/>
  <c r="AN3" i="31"/>
  <c r="AM4" i="31"/>
  <c r="AM5" i="31"/>
  <c r="AM6" i="31"/>
  <c r="AM7" i="31"/>
  <c r="AM8" i="31"/>
  <c r="AM9" i="31"/>
  <c r="AM10" i="31"/>
  <c r="AM11" i="31"/>
  <c r="AM12" i="31"/>
  <c r="AM13" i="31"/>
  <c r="AM14" i="31"/>
  <c r="AM15" i="31"/>
  <c r="AM16" i="31"/>
  <c r="AM17" i="31"/>
  <c r="AM18" i="31"/>
  <c r="AM19" i="31"/>
  <c r="AM20" i="31"/>
  <c r="AM21" i="31"/>
  <c r="AM3" i="31"/>
  <c r="KD3" i="20"/>
  <c r="W13" i="30" l="1"/>
  <c r="W12" i="30"/>
  <c r="W11" i="30"/>
  <c r="W10" i="30"/>
  <c r="W9" i="30"/>
  <c r="W8" i="30"/>
  <c r="W7" i="30"/>
  <c r="W6" i="30"/>
  <c r="W5" i="30"/>
  <c r="W4" i="30"/>
  <c r="W3" i="30"/>
  <c r="S13" i="30"/>
  <c r="S12" i="30"/>
  <c r="S11" i="30"/>
  <c r="S10" i="30"/>
  <c r="S9" i="30"/>
  <c r="S8" i="30"/>
  <c r="S7" i="30"/>
  <c r="S6" i="30"/>
  <c r="S5" i="30"/>
  <c r="S4" i="30"/>
  <c r="S3" i="30"/>
  <c r="KP3" i="20" l="1"/>
  <c r="KK3" i="20"/>
  <c r="II3" i="20"/>
  <c r="IE3" i="20"/>
  <c r="AL21" i="31" l="1"/>
  <c r="AL20" i="31"/>
  <c r="AL19" i="31"/>
  <c r="AL18" i="31"/>
  <c r="AL17" i="31"/>
  <c r="AL16" i="31"/>
  <c r="AL15" i="31"/>
  <c r="AL14" i="31"/>
  <c r="AL13" i="31"/>
  <c r="AL12" i="31"/>
  <c r="AL11" i="31"/>
  <c r="AL10" i="31"/>
  <c r="AL9" i="31"/>
  <c r="AL8" i="31"/>
  <c r="AL7" i="31"/>
  <c r="AL6" i="31"/>
  <c r="AL5" i="31"/>
  <c r="AL4" i="31"/>
  <c r="AL3" i="31"/>
  <c r="AN2" i="31"/>
  <c r="AM2" i="31"/>
  <c r="Y3" i="30" l="1"/>
  <c r="AC3" i="30"/>
  <c r="Y4" i="30"/>
  <c r="AC4" i="30"/>
  <c r="Y5" i="30"/>
  <c r="AC5" i="30"/>
  <c r="Y6" i="30"/>
  <c r="AC6" i="30"/>
  <c r="Y7" i="30"/>
  <c r="AC7" i="30"/>
  <c r="Y8" i="30"/>
  <c r="AC8" i="30"/>
  <c r="Y9" i="30"/>
  <c r="AC9" i="30"/>
  <c r="Y10" i="30"/>
  <c r="AC10" i="30"/>
  <c r="Y11" i="30"/>
  <c r="AC11" i="30"/>
  <c r="Y12" i="30"/>
  <c r="AC12" i="30"/>
  <c r="Y13" i="30"/>
  <c r="AC13" i="30"/>
</calcChain>
</file>

<file path=xl/sharedStrings.xml><?xml version="1.0" encoding="utf-8"?>
<sst xmlns="http://schemas.openxmlformats.org/spreadsheetml/2006/main" count="3588" uniqueCount="637">
  <si>
    <t>Atributne tabele</t>
  </si>
  <si>
    <t>Številka projekta</t>
  </si>
  <si>
    <t>10-0121</t>
  </si>
  <si>
    <t>Ime Projekta</t>
  </si>
  <si>
    <r>
      <rPr>
        <b/>
        <sz val="10"/>
        <color rgb="FF000000"/>
        <rFont val="Arial"/>
        <family val="2"/>
        <charset val="238"/>
      </rPr>
      <t>Izdelava DGD in PZI za obvoznico Zgornji Hotič – po BIM pristopu</t>
    </r>
    <r>
      <rPr>
        <sz val="10"/>
        <color rgb="FF000000"/>
        <rFont val="Arial"/>
        <family val="2"/>
        <charset val="238"/>
      </rPr>
      <t> </t>
    </r>
  </si>
  <si>
    <t>Nivo obdelave</t>
  </si>
  <si>
    <t>PZI</t>
  </si>
  <si>
    <t>Zavihki Atributnih tabel</t>
  </si>
  <si>
    <t>Atributna tabela Projekt</t>
  </si>
  <si>
    <t xml:space="preserve">Projektni atributi so atributi, ki opisujejo projekt ter klasificirajo gradnike. V tej atributni tabeli definirani so atributi, ki jih morajo imeti vsi gradniki modela. </t>
  </si>
  <si>
    <t>Atributna tabela Objekta</t>
  </si>
  <si>
    <t>Atributi za objekte so atributi, ki vsebujejo vse informacije o objektu gradnika, kot so informacije o kampadi, stacionaži ipd. Atribute za posamezne objekte morajo imeti vsi gradniki, ki so del navedenega objekta (atribut ImeObjekta in PodskupinaElementov).</t>
  </si>
  <si>
    <t>Atributna tabela Elementov</t>
  </si>
  <si>
    <t>Atributi za elemente so atributi, ki vsebujejo informacije o tipu elementa in potrebnih količin na elementu. Atribute za posamezne elemente morajo imeti vsi gradniki, ki pripadajo določenemu elementu (atribut Element, SkupinaElementov in PodskupinaElementov).</t>
  </si>
  <si>
    <t>Atributna tabela Material</t>
  </si>
  <si>
    <t>Atributi za materiale so atributi, ki vsebujejo informacije o materialu, iz katerega je gradnik, kot so informacije o kvaliteti materiala ipd. Atribute za posamezne materiale morajo imeti vsi gradniki, ki so navedenega materiala (atribut Material).</t>
  </si>
  <si>
    <t>Vrednosti_Objekt</t>
  </si>
  <si>
    <t>V zavihku se zapišejo vse vrednosti atributa MaterialOpis, ki pripadajo različnim materialom. Vrednosti se dopolnjujejo tekom projekta.</t>
  </si>
  <si>
    <t>Vrednosti_ElementTip</t>
  </si>
  <si>
    <t>V zavihku se zapišejo vse vrednosti atributa ElementTip, ki pripadajo različnim elementom. Vrednosti se dopolnjujejo tekom projekta.</t>
  </si>
  <si>
    <t>Stolpci</t>
  </si>
  <si>
    <t>IDZ, IDP, PZI, PID</t>
  </si>
  <si>
    <t>LoI</t>
  </si>
  <si>
    <t>Vrednost stopnje informacijske podrobnosti modelov oz. gradnikov (LoI), pri kateri morajo imeti gradniki definiran atribut</t>
  </si>
  <si>
    <t>LoI100, LoI200, LoI300, LoI400, LoI500</t>
  </si>
  <si>
    <t>LoC</t>
  </si>
  <si>
    <t>Vrednost stopnje koordinacije modelov (LoC), pri kateri morajo imeti gradniki definiran atribut</t>
  </si>
  <si>
    <t>LoC1, LoC2</t>
  </si>
  <si>
    <t>Zap. št.</t>
  </si>
  <si>
    <t>Zaporedna številka atributa v posamezni atributni tabeli</t>
  </si>
  <si>
    <t>Set</t>
  </si>
  <si>
    <t>Set atributa (ang. Property Set), kateremu mora pripadati atribut</t>
  </si>
  <si>
    <t>Ime</t>
  </si>
  <si>
    <t>Ime atributa</t>
  </si>
  <si>
    <t>Opis/Razlaga</t>
  </si>
  <si>
    <t>Podrobnejši opis oz. razlaga o izpolnjevanju vrednosti atributa</t>
  </si>
  <si>
    <t>Tip vnosa</t>
  </si>
  <si>
    <t>Podatkovni tip atributa</t>
  </si>
  <si>
    <t>Enota</t>
  </si>
  <si>
    <t>Enota vrednosti atributa</t>
  </si>
  <si>
    <t>Primer</t>
  </si>
  <si>
    <t>Primer zapisa vrednosti atributa</t>
  </si>
  <si>
    <t>Seznam vrednosti atributa</t>
  </si>
  <si>
    <t>Seznam vrednosti atributa, ki je zapisan v listu delovnega zvezka</t>
  </si>
  <si>
    <t>Poimenovanje</t>
  </si>
  <si>
    <t>Poimenovanje atributov</t>
  </si>
  <si>
    <t>Imena atributov morajo biti zapisana:</t>
  </si>
  <si>
    <t>•      brez presledkov,</t>
  </si>
  <si>
    <t>•      z malimi tiskanimi črkami,</t>
  </si>
  <si>
    <t>•      vsaka nova beseda se začne z veliko začetnico.</t>
  </si>
  <si>
    <t>Primer poimenovanja atributov: Element, SekundarnaObloga, NosilnaKonstrukcija ipd.</t>
  </si>
  <si>
    <t>Atributom, ki vsebujejo informacijo o količini, je treba na koncu imena dodati enoto količine brez presledkov ločeno s podčrtajem "_"</t>
  </si>
  <si>
    <t>Primer poimenovanja atributov količin: Prostornina_m3, ZacetnaStacionaza_m ipd.</t>
  </si>
  <si>
    <t>Vrednosti atributov</t>
  </si>
  <si>
    <t>Atributi tipa "Besedilo"</t>
  </si>
  <si>
    <t>Se izpolnijo vedno. V primeru, da vrednost ni znana ali predvidena, se v atribut zapiše "/". Izjema so modeli izkopa in podpiranja predora, kjer so zaradi velikega števila teh atributov tekstualni atributi lahko brez vrednosti.</t>
  </si>
  <si>
    <t>Atributi tipa "Število"</t>
  </si>
  <si>
    <t>Se izpolnijo samo, če imajo znano in predvideno numerično vrednost. V primeru, da te vrednosti ni, se atribut ne izpolni in ni prisoten na elementu samem.</t>
  </si>
  <si>
    <t>Poimenovanje vrednosti atributov</t>
  </si>
  <si>
    <t>Vrednosti atributov, ki so besedilnega tipa, morajo biti zapisane:</t>
  </si>
  <si>
    <t>Primer poimenovanja vrednosti atributov: ZgornjiUstroj, Beton, NotranjaObloga ipd.</t>
  </si>
  <si>
    <t>Status atributne tabele</t>
  </si>
  <si>
    <t>Zavihki:</t>
  </si>
  <si>
    <t>Zavihki so označeni z barvo, ki pomeni sledeče:</t>
  </si>
  <si>
    <t>Atributna tabela je usklajena in zaključena</t>
  </si>
  <si>
    <t>Atributna tabela je delno pripravljena, a se mora še delno dopolniti</t>
  </si>
  <si>
    <t>Atributna tabela ima vnesene okvirne elemente in se dopolnjuje z atributi</t>
  </si>
  <si>
    <t>Atributna tabela ima vnesene okvirne elemente</t>
  </si>
  <si>
    <t>Atributna tabela še ni pripravljena in se more izdelati</t>
  </si>
  <si>
    <t>Elementi*:</t>
  </si>
  <si>
    <t>Element* v zavihkih, ki še niso zaključeni, so označeni z barvo, ki pomeni sledeče:</t>
  </si>
  <si>
    <t>element* ima usklajene atribute</t>
  </si>
  <si>
    <t>element* ima delno usklajene atribute primerno za dodajanje v BIM-model</t>
  </si>
  <si>
    <t>element* ima delno usklajene atribute, vendar še ni primerno za dodajanje v BIM-model</t>
  </si>
  <si>
    <t>element* še nima usklajenih atributov</t>
  </si>
  <si>
    <t>*ali podskupina elementov, skupina elementov, objekt, material …</t>
  </si>
  <si>
    <t>Atributi:</t>
  </si>
  <si>
    <t>Atributi v zavihkih, ki še niso zaključeni, so označeni z barvo, ki pomeni sledeče:</t>
  </si>
  <si>
    <t>definicija atributa in atribut pri elementu* je usklajen</t>
  </si>
  <si>
    <t>definicija atributa in atribut pri elementu* je delno usklajen</t>
  </si>
  <si>
    <t>definicija atributa in atribut elementa* še ni usklajen</t>
  </si>
  <si>
    <t>definicija atributa in atribut elementa* se je glede na prejšno verzijo na novo dodal</t>
  </si>
  <si>
    <t>definicija atributa in atribut elementa* se je glede na prejšno verzijo popravil</t>
  </si>
  <si>
    <t>definicija atributa in atribut elementa* se je glede na prejšno verzijo odstranil</t>
  </si>
  <si>
    <t>Povezava na 
Atributno tabelo</t>
  </si>
  <si>
    <t>IDZ</t>
  </si>
  <si>
    <t>Projekt</t>
  </si>
  <si>
    <t>Objekt</t>
  </si>
  <si>
    <t>Vsebuje informacijo o objektu.</t>
  </si>
  <si>
    <t>Besedilo</t>
  </si>
  <si>
    <t>N/A</t>
  </si>
  <si>
    <t>Cesta</t>
  </si>
  <si>
    <t>Glej zavihek "Vrednosti_Objekt"</t>
  </si>
  <si>
    <t>SkupinaElementov</t>
  </si>
  <si>
    <t>Informacija o skupini elementov za posamezni element</t>
  </si>
  <si>
    <t>InzenirskiObjekt</t>
  </si>
  <si>
    <t>Glej zavihek "Atributna Tabela Element"</t>
  </si>
  <si>
    <t>PodskupinaElementov</t>
  </si>
  <si>
    <t>Informacija o podskupini elementov za posamezni element</t>
  </si>
  <si>
    <t>ZgornjiUstroj</t>
  </si>
  <si>
    <t>Element</t>
  </si>
  <si>
    <t>Vsebuje informacijo o imenu elementa oz. gradnika</t>
  </si>
  <si>
    <t>Robnik</t>
  </si>
  <si>
    <t>VrstaObjekta</t>
  </si>
  <si>
    <t>Vsebuje informacijo o vrsti objekta.</t>
  </si>
  <si>
    <t>CES, MOS, VGU</t>
  </si>
  <si>
    <t>OznakaObjekta</t>
  </si>
  <si>
    <t>Vsebuje informacijo o oznaki objekta</t>
  </si>
  <si>
    <t>1-1; 3-15</t>
  </si>
  <si>
    <t>Vsebuje informacijo o projektu.</t>
  </si>
  <si>
    <t>Nacrt</t>
  </si>
  <si>
    <t>Številka načrta</t>
  </si>
  <si>
    <t>Stanje</t>
  </si>
  <si>
    <t>Vsebuje informacijo o stanju/izvedbi/vrsti gradnje.</t>
  </si>
  <si>
    <t>Novogradnja, Obstojece, Rekonstrukcija, Rusitev</t>
  </si>
  <si>
    <t>FazaIzvedbeZacetek</t>
  </si>
  <si>
    <t>Vsebuje informacijo o stanju gradnika med izvedbo</t>
  </si>
  <si>
    <t>ObstojeceStanje, Faza-01, Faza-02 … KoncnoStanje</t>
  </si>
  <si>
    <t>FazaIzvedbeKonec</t>
  </si>
  <si>
    <t>O</t>
  </si>
  <si>
    <t>PE</t>
  </si>
  <si>
    <t>Zap. Št.</t>
  </si>
  <si>
    <t>Cesta*</t>
  </si>
  <si>
    <t>ZgornjiUstrojCeste, SpodnjiUstroj</t>
  </si>
  <si>
    <t>PovrsinskoOdvodnjavanje, GlobinskoOdvodnjavanje</t>
  </si>
  <si>
    <t>HorizontalnaOprema, Ograje</t>
  </si>
  <si>
    <t>VertikalnaOprema, ZacasnaOprema</t>
  </si>
  <si>
    <t>NasipiInZasipi, Izkopi, KoncnaUreditev</t>
  </si>
  <si>
    <t>ProstorPrometnice</t>
  </si>
  <si>
    <t>Geotehnični objekti*</t>
  </si>
  <si>
    <t>*</t>
  </si>
  <si>
    <t>Premostitveni objekti*</t>
  </si>
  <si>
    <t>KomunalniVodi*</t>
  </si>
  <si>
    <t>Teren</t>
  </si>
  <si>
    <t>GeoloskiModel</t>
  </si>
  <si>
    <t>Obstoječi objekti*</t>
  </si>
  <si>
    <t>ZacetnaStacionaza_m</t>
  </si>
  <si>
    <t>Zacetna Stacionaza gradnika</t>
  </si>
  <si>
    <t>Število</t>
  </si>
  <si>
    <t>m</t>
  </si>
  <si>
    <t>X</t>
  </si>
  <si>
    <t>KoncnaStacionaza_m</t>
  </si>
  <si>
    <t>Končna Stacionaza gradnika</t>
  </si>
  <si>
    <t>Stran</t>
  </si>
  <si>
    <t>Na kateri strani ceste je določen gradnik</t>
  </si>
  <si>
    <t>Levo, Desno</t>
  </si>
  <si>
    <t>Os</t>
  </si>
  <si>
    <t>Ime horizontalne osi</t>
  </si>
  <si>
    <t>Niveleta</t>
  </si>
  <si>
    <t>Ime nivelete</t>
  </si>
  <si>
    <t>Kampada</t>
  </si>
  <si>
    <t>Kampada zidu</t>
  </si>
  <si>
    <t>3-A</t>
  </si>
  <si>
    <t>Segment</t>
  </si>
  <si>
    <t>Segment objekta v katerem se nahaja gradnik</t>
  </si>
  <si>
    <t>1A</t>
  </si>
  <si>
    <t>Veja</t>
  </si>
  <si>
    <t>Ime vej</t>
  </si>
  <si>
    <t>Stacionaza_m</t>
  </si>
  <si>
    <t>Stacionaza objekta na kateri se nahaja gradnik</t>
  </si>
  <si>
    <t>Ime objekta - odvodnja, PHO</t>
  </si>
  <si>
    <t>PHO1</t>
  </si>
  <si>
    <t>Lokacija</t>
  </si>
  <si>
    <t>1; 2; 3</t>
  </si>
  <si>
    <t>SE</t>
  </si>
  <si>
    <t>E</t>
  </si>
  <si>
    <t>Zap.št.</t>
  </si>
  <si>
    <t>InfrastrukturniObjekt</t>
  </si>
  <si>
    <t>ZgornjiUstrojCeste</t>
  </si>
  <si>
    <t>ObrabnaPlast</t>
  </si>
  <si>
    <t>ZgornjaVezanaNosilnaPlast</t>
  </si>
  <si>
    <t>SpodnjaVezanaNosilnaPlast</t>
  </si>
  <si>
    <t>Bankina</t>
  </si>
  <si>
    <t>PovoznaPovrsina</t>
  </si>
  <si>
    <t>PohodnaPovrsina</t>
  </si>
  <si>
    <t>Tlakovanje</t>
  </si>
  <si>
    <t>TaktilnaOznaka</t>
  </si>
  <si>
    <t>ZgornjiUstrojZeleznice</t>
  </si>
  <si>
    <t>Tirnica</t>
  </si>
  <si>
    <t>Kretnica</t>
  </si>
  <si>
    <t>Prag</t>
  </si>
  <si>
    <t>TirnaGreda</t>
  </si>
  <si>
    <t>SpodnjiUstroj</t>
  </si>
  <si>
    <t>NevezanaNosilnaPlast</t>
  </si>
  <si>
    <t>Posteljica</t>
  </si>
  <si>
    <t>Geosintetik</t>
  </si>
  <si>
    <t>PovrsinskoOdvodnjavanje</t>
  </si>
  <si>
    <t>Jarek</t>
  </si>
  <si>
    <t>Mulda</t>
  </si>
  <si>
    <t>Kanaleta</t>
  </si>
  <si>
    <t>TlakovanoKorito</t>
  </si>
  <si>
    <t>Draznik</t>
  </si>
  <si>
    <t>Rigola</t>
  </si>
  <si>
    <t>Odtocnik</t>
  </si>
  <si>
    <t>GlobinskoOdvodnjavanje</t>
  </si>
  <si>
    <t>Jasek, Poziralnik, Usedalnik</t>
  </si>
  <si>
    <t>Resetka, Pokrov</t>
  </si>
  <si>
    <t>TalniOdtok</t>
  </si>
  <si>
    <t>JasekSPokrovom</t>
  </si>
  <si>
    <t>UsedalnikSPokrovom</t>
  </si>
  <si>
    <t>PoziralnikSPokrovom</t>
  </si>
  <si>
    <t>JasekZResetko</t>
  </si>
  <si>
    <t>PoziralnikZResetko</t>
  </si>
  <si>
    <t>UsedalnikZResetko</t>
  </si>
  <si>
    <t>Cev</t>
  </si>
  <si>
    <t>CevniZadrzevalnik</t>
  </si>
  <si>
    <t>IztocnaGlava, VtocnaGlava</t>
  </si>
  <si>
    <t>CevniPrepust</t>
  </si>
  <si>
    <t>SkatlastiPrepust</t>
  </si>
  <si>
    <t>Izcednica, Barbakana</t>
  </si>
  <si>
    <t>NosilnaKonstrukcijaPremostitvenegaObjekta</t>
  </si>
  <si>
    <t>Pilot</t>
  </si>
  <si>
    <t>PilotnaGreda</t>
  </si>
  <si>
    <t>PasovniTemelj</t>
  </si>
  <si>
    <t>TockovniTemelj</t>
  </si>
  <si>
    <t>Opornik, Stena, Krilo</t>
  </si>
  <si>
    <t>Steber</t>
  </si>
  <si>
    <t>Nosilec, Konzola</t>
  </si>
  <si>
    <t>Preklada</t>
  </si>
  <si>
    <t xml:space="preserve">Plosca </t>
  </si>
  <si>
    <t>PalicniElement</t>
  </si>
  <si>
    <t>PrehodnaPlosca</t>
  </si>
  <si>
    <t>Sidrisce</t>
  </si>
  <si>
    <t>Vrv, Zatega</t>
  </si>
  <si>
    <t>Vodnjak, PrstanVodnjaka, ZascitniObrocVodnjaka</t>
  </si>
  <si>
    <t>Kabel</t>
  </si>
  <si>
    <t>NosilnaKonstrukcijaGeotehnicnegaObjekta</t>
  </si>
  <si>
    <t>Stena</t>
  </si>
  <si>
    <t>Greda</t>
  </si>
  <si>
    <t>SidranaBrana</t>
  </si>
  <si>
    <t>VertikalniSlop</t>
  </si>
  <si>
    <t>Konzola</t>
  </si>
  <si>
    <t>GeotehnicnoSidro</t>
  </si>
  <si>
    <t>KamnitaZlozba</t>
  </si>
  <si>
    <t>RioliranaBrezina</t>
  </si>
  <si>
    <t>TemeljRoliraneBrezine</t>
  </si>
  <si>
    <t>OblogaArmiraneZemljine</t>
  </si>
  <si>
    <t>TrakArmiraneZemljine</t>
  </si>
  <si>
    <t>Kamnomet</t>
  </si>
  <si>
    <t>Gabion</t>
  </si>
  <si>
    <t>NosilnaKonstrukcijaOstalihObjektov</t>
  </si>
  <si>
    <t>TemeljnaPlosca</t>
  </si>
  <si>
    <t>Vrv, Palica, Zatega</t>
  </si>
  <si>
    <t>Nosilec</t>
  </si>
  <si>
    <t xml:space="preserve">Plosca, Stena </t>
  </si>
  <si>
    <t>Podest</t>
  </si>
  <si>
    <t>StopniscnaRama</t>
  </si>
  <si>
    <t>SekundarnaPodgradnjaPredora</t>
  </si>
  <si>
    <t>NotranjaOblogaPredora</t>
  </si>
  <si>
    <t>TemeljPredora</t>
  </si>
  <si>
    <t>PolnilniBetonPredora</t>
  </si>
  <si>
    <t>NisaPredora</t>
  </si>
  <si>
    <t>PredorskiRobnik</t>
  </si>
  <si>
    <t>KinetaPredora</t>
  </si>
  <si>
    <t>PokrovKinetePredora</t>
  </si>
  <si>
    <t>OpremaObjektov</t>
  </si>
  <si>
    <t>Hodnik, RobniVenec, Krona</t>
  </si>
  <si>
    <t>Lezisce</t>
  </si>
  <si>
    <t>DusilecSile</t>
  </si>
  <si>
    <t>Dilatacija</t>
  </si>
  <si>
    <t>Hidroizolacija</t>
  </si>
  <si>
    <t>Ograja</t>
  </si>
  <si>
    <t>CevkaZaPronicujocoVodo, Izlivniki</t>
  </si>
  <si>
    <t>Lestev</t>
  </si>
  <si>
    <t>Vrata</t>
  </si>
  <si>
    <t>Resetka</t>
  </si>
  <si>
    <t>KamnitaPozidava</t>
  </si>
  <si>
    <t>PrefabriciranaStopnica</t>
  </si>
  <si>
    <t>Stopnica</t>
  </si>
  <si>
    <t>PrekrivnaPlocevina</t>
  </si>
  <si>
    <t>ZascitniPanel</t>
  </si>
  <si>
    <t>ElektroOpremaObjektov</t>
  </si>
  <si>
    <t>AKU</t>
  </si>
  <si>
    <t>CentralaJavljanjaPozara</t>
  </si>
  <si>
    <t>CentralaJavljanjaVloma</t>
  </si>
  <si>
    <t>CitalecKartic</t>
  </si>
  <si>
    <t>FiksniPrikljucek</t>
  </si>
  <si>
    <t>GIS</t>
  </si>
  <si>
    <t>GlobalniSifrator</t>
  </si>
  <si>
    <t>Indikator</t>
  </si>
  <si>
    <t>JavljalnikPozara</t>
  </si>
  <si>
    <t>KabelskaCev</t>
  </si>
  <si>
    <t>KabelskaPolica</t>
  </si>
  <si>
    <t>ParapetniKanal</t>
  </si>
  <si>
    <t>Omara</t>
  </si>
  <si>
    <t>OzemljitvenaSonda</t>
  </si>
  <si>
    <t>OzemljitveniKupon</t>
  </si>
  <si>
    <t>RazdelilnaDoza</t>
  </si>
  <si>
    <t>RazdelilnaOmarica</t>
  </si>
  <si>
    <t>SenzorGibanja</t>
  </si>
  <si>
    <t>Sirena</t>
  </si>
  <si>
    <t>StikalniBlok</t>
  </si>
  <si>
    <t>Stikalo</t>
  </si>
  <si>
    <t>Tipka</t>
  </si>
  <si>
    <t>DvojnaTipka</t>
  </si>
  <si>
    <t>Transformator</t>
  </si>
  <si>
    <t>UbeznaTabla</t>
  </si>
  <si>
    <t>UPS</t>
  </si>
  <si>
    <t>VideoKamera</t>
  </si>
  <si>
    <t>Vticnica</t>
  </si>
  <si>
    <t>VticniskoGnezdo</t>
  </si>
  <si>
    <t>ZasilnaRazsvetljava</t>
  </si>
  <si>
    <t>SplosnaRazsvetljava</t>
  </si>
  <si>
    <t>ServisnaRazsvetljava</t>
  </si>
  <si>
    <t>Zbiralka</t>
  </si>
  <si>
    <t>Zvocnik</t>
  </si>
  <si>
    <t>StrojnaOpremaObjektov</t>
  </si>
  <si>
    <t>GasilniAparat</t>
  </si>
  <si>
    <t>Armatura</t>
  </si>
  <si>
    <t>FazonskiKos</t>
  </si>
  <si>
    <t>Filter</t>
  </si>
  <si>
    <t>Hidrant</t>
  </si>
  <si>
    <t>Klima</t>
  </si>
  <si>
    <t>Ventilator</t>
  </si>
  <si>
    <t>Deflektor</t>
  </si>
  <si>
    <t>Loputa</t>
  </si>
  <si>
    <t>SVTKOpremaObjektov</t>
  </si>
  <si>
    <t>Jasek</t>
  </si>
  <si>
    <t>DrogBaznePostaje</t>
  </si>
  <si>
    <t>KabelskaKanalizacija</t>
  </si>
  <si>
    <t>KabelskaOmara</t>
  </si>
  <si>
    <t>KabelskiJarek</t>
  </si>
  <si>
    <t>KabelskoKorito</t>
  </si>
  <si>
    <t>KomunikacijskoMesto</t>
  </si>
  <si>
    <t>SignalniZnak</t>
  </si>
  <si>
    <t>Stojisce</t>
  </si>
  <si>
    <t>ProtihrupnaOgraja</t>
  </si>
  <si>
    <t>Panel</t>
  </si>
  <si>
    <t>ParapetnaGreda</t>
  </si>
  <si>
    <t>ProtihrupniGabion</t>
  </si>
  <si>
    <t>VodnogospodarskaUreditev</t>
  </si>
  <si>
    <t>KamnitaObloga</t>
  </si>
  <si>
    <t>TalniPrag, Podslapje, Peta</t>
  </si>
  <si>
    <t>Dno</t>
  </si>
  <si>
    <t>Stopnja</t>
  </si>
  <si>
    <t>VoznaMreza</t>
  </si>
  <si>
    <t>VozniVod</t>
  </si>
  <si>
    <t>OjacitveniVod</t>
  </si>
  <si>
    <t>NekonstrukcijskiElementiInfrastrukturnegaObjekta</t>
  </si>
  <si>
    <t>PodlozniBeton</t>
  </si>
  <si>
    <t>PolnilniBeton</t>
  </si>
  <si>
    <t>ZascitniBeton</t>
  </si>
  <si>
    <t>NaklonskiBeton</t>
  </si>
  <si>
    <t>PustiBeton</t>
  </si>
  <si>
    <t>IzravnalniSloj</t>
  </si>
  <si>
    <t>DrenazniSloj</t>
  </si>
  <si>
    <t>TamponskaBlazina</t>
  </si>
  <si>
    <t>AntivibracijskaBlazina</t>
  </si>
  <si>
    <t>ZascitniElement</t>
  </si>
  <si>
    <t>NabrekujocTesnilniTrak</t>
  </si>
  <si>
    <t>PrometnaOprema</t>
  </si>
  <si>
    <t>HorizontalnaOprema</t>
  </si>
  <si>
    <t>TalnaCrta</t>
  </si>
  <si>
    <t>TalnaOznacba</t>
  </si>
  <si>
    <t>VertikalnaOprema</t>
  </si>
  <si>
    <t>PrometniZnakSTemeljem</t>
  </si>
  <si>
    <t>PrometniZnak</t>
  </si>
  <si>
    <t>Semafor</t>
  </si>
  <si>
    <t>Smernik</t>
  </si>
  <si>
    <t>Stebricek, Konfin</t>
  </si>
  <si>
    <t>SmernaTabla</t>
  </si>
  <si>
    <t>Zapornica</t>
  </si>
  <si>
    <t>KilometrskiKamen</t>
  </si>
  <si>
    <t>Radar</t>
  </si>
  <si>
    <t>Nadstresnica</t>
  </si>
  <si>
    <t>ZacasnaOprema</t>
  </si>
  <si>
    <t>MontazniSemafor</t>
  </si>
  <si>
    <t>MontazniPrometniZnak</t>
  </si>
  <si>
    <t>MontazniRadar</t>
  </si>
  <si>
    <t>Ograje</t>
  </si>
  <si>
    <t>VarnostnaOgraja</t>
  </si>
  <si>
    <t>PrehodniElementVrnostneOgraje</t>
  </si>
  <si>
    <t>ZakljucnicaVarnostneOgraje</t>
  </si>
  <si>
    <t>ZemeljskaDela</t>
  </si>
  <si>
    <t>NasipiInZasipi</t>
  </si>
  <si>
    <t xml:space="preserve">Nasip, Zasip </t>
  </si>
  <si>
    <t>Planum</t>
  </si>
  <si>
    <t>PosteljicaZaCev</t>
  </si>
  <si>
    <t>Geotekstil</t>
  </si>
  <si>
    <t>ZasipJarka</t>
  </si>
  <si>
    <t>DelovniPlato</t>
  </si>
  <si>
    <t>Izkopi</t>
  </si>
  <si>
    <t>Izkop</t>
  </si>
  <si>
    <t>IzkopPilota</t>
  </si>
  <si>
    <t>IzkopJarka</t>
  </si>
  <si>
    <t>IzkopHumusa</t>
  </si>
  <si>
    <t>KoncnaUreditev</t>
  </si>
  <si>
    <t>Humus</t>
  </si>
  <si>
    <t>NekonstrukcijskiElementiZemeljskihDel</t>
  </si>
  <si>
    <t>GeotehnicnoOjacanjeZemljineInVarovanjeIzkopa</t>
  </si>
  <si>
    <t>BrizganiBeton</t>
  </si>
  <si>
    <t>OblogaIzBrizganegaBetona</t>
  </si>
  <si>
    <t>PasivnoSidro</t>
  </si>
  <si>
    <t>Sulica</t>
  </si>
  <si>
    <t>Zagatnica</t>
  </si>
  <si>
    <t>BerlinskaStena</t>
  </si>
  <si>
    <t>VarovalnaMreza</t>
  </si>
  <si>
    <t>Vodnjak</t>
  </si>
  <si>
    <t>SidrniBlok</t>
  </si>
  <si>
    <t>KoroskiPokrov</t>
  </si>
  <si>
    <t>PrimarnaPodgradnjaPredora</t>
  </si>
  <si>
    <t>IzkopPredora</t>
  </si>
  <si>
    <t>IzkopNisePredora</t>
  </si>
  <si>
    <t>PodpiranjePredora</t>
  </si>
  <si>
    <t>PodpiranjeNisePredora</t>
  </si>
  <si>
    <t>KraskiPojav</t>
  </si>
  <si>
    <t>KraskiPojavUkrep</t>
  </si>
  <si>
    <t>KrajinskaArhitektura</t>
  </si>
  <si>
    <t>Rastline</t>
  </si>
  <si>
    <t>Drevo</t>
  </si>
  <si>
    <t>Grmovnice</t>
  </si>
  <si>
    <t>Zatravitev</t>
  </si>
  <si>
    <t>Vzpenjalke</t>
  </si>
  <si>
    <t>OpremaKrajinskeArhitekture</t>
  </si>
  <si>
    <t>Zascita</t>
  </si>
  <si>
    <t>OporaZaRastline</t>
  </si>
  <si>
    <t>Korito</t>
  </si>
  <si>
    <t>KomunalniVodi</t>
  </si>
  <si>
    <t>NadzmeniVodi</t>
  </si>
  <si>
    <t>Drog</t>
  </si>
  <si>
    <t>NadzemniKoridor</t>
  </si>
  <si>
    <t>ObstojeciNadzemniDrog</t>
  </si>
  <si>
    <t>ObstojeciNadzemniKoridor</t>
  </si>
  <si>
    <t>Razsvetljava</t>
  </si>
  <si>
    <t>Svetilka</t>
  </si>
  <si>
    <t>SvetilkaSKandelabrom</t>
  </si>
  <si>
    <t>PodzemniVod</t>
  </si>
  <si>
    <t>PodzemniKoridor</t>
  </si>
  <si>
    <t>KomunalniPrikljucek</t>
  </si>
  <si>
    <t>ObstojeciPodzemniKoridor</t>
  </si>
  <si>
    <t>ElektroOprema</t>
  </si>
  <si>
    <t>SistemBrezPrekinitvenegaNapajanja</t>
  </si>
  <si>
    <t>StrojnaOprema</t>
  </si>
  <si>
    <t>Crpalka</t>
  </si>
  <si>
    <t>Ostalo</t>
  </si>
  <si>
    <t>DMR</t>
  </si>
  <si>
    <t>Podtalnica</t>
  </si>
  <si>
    <t xml:space="preserve">Teren </t>
  </si>
  <si>
    <t>GeoloskaEnota</t>
  </si>
  <si>
    <t>Vrtina</t>
  </si>
  <si>
    <t>GeodetskaTocka</t>
  </si>
  <si>
    <t>PrometniProfilCeste</t>
  </si>
  <si>
    <t>ProstiProfilCeste</t>
  </si>
  <si>
    <t>VarovalniPasCeste</t>
  </si>
  <si>
    <t>SvetliProfilZeleznice</t>
  </si>
  <si>
    <t>NakladalniProfilZeleznice</t>
  </si>
  <si>
    <t>ObstojeciObjekti</t>
  </si>
  <si>
    <t>ObstojeciStanovanjskiObjekt</t>
  </si>
  <si>
    <t>ObstojeciPremostitveniObjekt</t>
  </si>
  <si>
    <t>ObstojeciGeotehnicniObjekt</t>
  </si>
  <si>
    <t>ObstojecaCesta</t>
  </si>
  <si>
    <t>ObstojecaZeleznica</t>
  </si>
  <si>
    <t>PomozneKonstrukcijeInElementi</t>
  </si>
  <si>
    <t>GradbeniOder</t>
  </si>
  <si>
    <t>Opaz</t>
  </si>
  <si>
    <t>Ponton</t>
  </si>
  <si>
    <t>ZascitnaKonstrukcija</t>
  </si>
  <si>
    <t>Sistem</t>
  </si>
  <si>
    <t/>
  </si>
  <si>
    <t>Material</t>
  </si>
  <si>
    <t>Vsebuje ime materiala elementa</t>
  </si>
  <si>
    <t>*glej zavihek Atributna Tabela Material</t>
  </si>
  <si>
    <t>ElementTip</t>
  </si>
  <si>
    <t>Informacija o tipu gradnika</t>
  </si>
  <si>
    <t>*glej Smernice za modeliranje (stolpec C)</t>
  </si>
  <si>
    <t>ElementPodtip</t>
  </si>
  <si>
    <t>ElementLokacija</t>
  </si>
  <si>
    <t>Debelina_cm</t>
  </si>
  <si>
    <t>cm</t>
  </si>
  <si>
    <t>Debelina_m</t>
  </si>
  <si>
    <t>Sirina_cm</t>
  </si>
  <si>
    <t>Visina_cm</t>
  </si>
  <si>
    <t>Visina_m</t>
  </si>
  <si>
    <t>Premer_mm</t>
  </si>
  <si>
    <t>mm</t>
  </si>
  <si>
    <t>Premer_cm</t>
  </si>
  <si>
    <t>Dimenzija_mm</t>
  </si>
  <si>
    <t>Dimenzija elementa v Širina x Višina x Globina (500x300x1000)</t>
  </si>
  <si>
    <t>Jašek, Poziralnik, Usedalnik: 1000x1000x500; D600x1000
Rešetka, Pokrov: D600, 800x800</t>
  </si>
  <si>
    <t>Dolzina_m</t>
  </si>
  <si>
    <t>Povrsina_m2</t>
  </si>
  <si>
    <t>m2</t>
  </si>
  <si>
    <t>Prostornina_m3</t>
  </si>
  <si>
    <t>m3</t>
  </si>
  <si>
    <t>PrecniPrerez</t>
  </si>
  <si>
    <t>Profil</t>
  </si>
  <si>
    <t>NacinDela</t>
  </si>
  <si>
    <t>HumusZValjanjem</t>
  </si>
  <si>
    <t>HumusZZatravitvijo</t>
  </si>
  <si>
    <t>HodDilatacije_cm</t>
  </si>
  <si>
    <t>DilatacijskaRega_cm</t>
  </si>
  <si>
    <t>KonstrukcijskaRega_cm</t>
  </si>
  <si>
    <t>MaksimalnaDovoljenaRotacija_rad</t>
  </si>
  <si>
    <t>rad</t>
  </si>
  <si>
    <t>MaksimalnaVertikalnaObremenitev_kN</t>
  </si>
  <si>
    <t>kN</t>
  </si>
  <si>
    <t>Pomik_mm</t>
  </si>
  <si>
    <t>OmejitvePremikov</t>
  </si>
  <si>
    <t>Premiki-VseSmeri, Premik-EnaSmer, Fiksno</t>
  </si>
  <si>
    <t>Moc_kW</t>
  </si>
  <si>
    <t>kW</t>
  </si>
  <si>
    <t>SteviloVrviSidra</t>
  </si>
  <si>
    <t>PrerezJeklenihPramenSidra</t>
  </si>
  <si>
    <t>KvalitetaJeklenihVrviSidra</t>
  </si>
  <si>
    <t>DolzinaVeznegaDelaSidra</t>
  </si>
  <si>
    <t>DolzinaProstegaDelaSidra</t>
  </si>
  <si>
    <t>KotVgrajevanja</t>
  </si>
  <si>
    <t>°</t>
  </si>
  <si>
    <t>Nosilnost_kN</t>
  </si>
  <si>
    <t>PrometniZnak-Dimenzija_mm</t>
  </si>
  <si>
    <t>PrometniZnak-Oblika</t>
  </si>
  <si>
    <t>Okrogli, Trikotni</t>
  </si>
  <si>
    <t>PrometniZnak-Povrsina_m2</t>
  </si>
  <si>
    <t>PrometniZnak-RefleksnaFolija</t>
  </si>
  <si>
    <t>Steber-Dolzina_m</t>
  </si>
  <si>
    <t>Steber-Material</t>
  </si>
  <si>
    <t>Steber-Premer_mm</t>
  </si>
  <si>
    <t>Temelj-Dolzina_m</t>
  </si>
  <si>
    <t>Temelj-Material</t>
  </si>
  <si>
    <t>Temelj-Sirina_m</t>
  </si>
  <si>
    <t>Temelj-Visina_m</t>
  </si>
  <si>
    <t>StopnjaZvocneIzolacije</t>
  </si>
  <si>
    <t>StopnjaZvocneAbsorpcije</t>
  </si>
  <si>
    <t>Pokrov-Material</t>
  </si>
  <si>
    <t>Pokrov-Tip</t>
  </si>
  <si>
    <t>Pokrov-Nosilnost_kN</t>
  </si>
  <si>
    <t>Resetka-Material</t>
  </si>
  <si>
    <t>Resetka-Tip</t>
  </si>
  <si>
    <t>Resetka-Nosilnost_kN</t>
  </si>
  <si>
    <t>SM</t>
  </si>
  <si>
    <t>M</t>
  </si>
  <si>
    <t>KM</t>
  </si>
  <si>
    <t>Zap. Št</t>
  </si>
  <si>
    <t>Aluminij</t>
  </si>
  <si>
    <t>Asfalt</t>
  </si>
  <si>
    <t>Kamnina</t>
  </si>
  <si>
    <t>Zemljina</t>
  </si>
  <si>
    <t>Bitumen</t>
  </si>
  <si>
    <t>Porobeton</t>
  </si>
  <si>
    <t>NekonstrukcijskiBeton</t>
  </si>
  <si>
    <t>KonstrukcijskiBeton</t>
  </si>
  <si>
    <t>KonstrukcijskoJeklo</t>
  </si>
  <si>
    <t>JekloZaArmiranje</t>
  </si>
  <si>
    <t>NerjavnoJeklo</t>
  </si>
  <si>
    <t>NekonstrukcijskoJeklo</t>
  </si>
  <si>
    <t>KonstrukcijskiLes</t>
  </si>
  <si>
    <t>NekonstrukcijskiLes</t>
  </si>
  <si>
    <t>Opeka</t>
  </si>
  <si>
    <t>EPS, XPS, …</t>
  </si>
  <si>
    <t>Barva</t>
  </si>
  <si>
    <t>UmetnaMasa</t>
  </si>
  <si>
    <t>Keramika</t>
  </si>
  <si>
    <t>Omet</t>
  </si>
  <si>
    <t>Steklo</t>
  </si>
  <si>
    <t>Guma</t>
  </si>
  <si>
    <t>KompozitniMaterial</t>
  </si>
  <si>
    <t>KamenBeton</t>
  </si>
  <si>
    <t>Dodatni atributi</t>
  </si>
  <si>
    <t>ArmiranjeBetona</t>
  </si>
  <si>
    <t>JekloZaArmiranje; PolipropilenskaMikroarmatura; JeklenaMikroarmatura</t>
  </si>
  <si>
    <t>AsfaltnaZmes</t>
  </si>
  <si>
    <t>AC8, SMA11, MA8, PA8</t>
  </si>
  <si>
    <t>LegaBitumenskegaBetona</t>
  </si>
  <si>
    <t>Base, Bin, Surf</t>
  </si>
  <si>
    <t>NateznaTrdnost_kN/m</t>
  </si>
  <si>
    <t>kN/m</t>
  </si>
  <si>
    <t>RazmerjeKamenBeton</t>
  </si>
  <si>
    <t>60/40</t>
  </si>
  <si>
    <t>RazredBituminiziraneZmesi</t>
  </si>
  <si>
    <t>A4</t>
  </si>
  <si>
    <t>RazredIzpostavljenostiBetona</t>
  </si>
  <si>
    <t>XC2, XA1, XD1, XD2 XD3, XF2, XF3, XF4, PV-I, PV-II</t>
  </si>
  <si>
    <t>RazredVidnegaBetona</t>
  </si>
  <si>
    <t>VB1; VB4</t>
  </si>
  <si>
    <t>RazredKonsistenceBetona</t>
  </si>
  <si>
    <t>S3; S4; SF3; CiljniPosed180mm</t>
  </si>
  <si>
    <t>NajvecjaVsebnostKloridaVBetonu</t>
  </si>
  <si>
    <t>Cl 0,2</t>
  </si>
  <si>
    <t>VelikostMaxZrnaAgregataVBetonu</t>
  </si>
  <si>
    <t>Dmax 16; Dmax 32;</t>
  </si>
  <si>
    <t>OdpornostiProtiProdoruVodeBetona</t>
  </si>
  <si>
    <t>PV-II; PV-III</t>
  </si>
  <si>
    <t>RazredZgodnjeTrdnosti</t>
  </si>
  <si>
    <t>J1, J2, J3</t>
  </si>
  <si>
    <t>RazredZmesiKamnitihZrn</t>
  </si>
  <si>
    <t>Z2</t>
  </si>
  <si>
    <t>TrdnostniRazredBetona</t>
  </si>
  <si>
    <t>C20/25, C25/30, C30/37, C35/45 C40/50</t>
  </si>
  <si>
    <t>Vodoprepustnost_m/s</t>
  </si>
  <si>
    <t>m/s</t>
  </si>
  <si>
    <t>VrstaBitumna</t>
  </si>
  <si>
    <t>B70/100</t>
  </si>
  <si>
    <t>VrstaZemljineKamnine</t>
  </si>
  <si>
    <t>KategorijaZemljineKamnine</t>
  </si>
  <si>
    <t>SpecificnaTeza_kN/m3</t>
  </si>
  <si>
    <t>kN/m3</t>
  </si>
  <si>
    <t>Masa_kg</t>
  </si>
  <si>
    <t>kg</t>
  </si>
  <si>
    <t>KvalitetaJekla</t>
  </si>
  <si>
    <t>RazredZilavostiJekla</t>
  </si>
  <si>
    <t>KvalitetaLesa</t>
  </si>
  <si>
    <t>NosilnaPloscaTira</t>
  </si>
  <si>
    <t>ElastomernaPodlaga</t>
  </si>
  <si>
    <t>ElasticnoTesniloStika</t>
  </si>
  <si>
    <t>PloscaZaRaznosObtezbe</t>
  </si>
  <si>
    <t>ArmaturnaPalica</t>
  </si>
  <si>
    <t>ArmaturnaMreza</t>
  </si>
  <si>
    <t>Moznik</t>
  </si>
  <si>
    <t>ZascitnaKosara</t>
  </si>
  <si>
    <t>KabelskiKoridor</t>
  </si>
  <si>
    <t>OkrogliPrezracevalniKanal</t>
  </si>
  <si>
    <t>FazonskiKosOkroglegaPrezracevalnegaKanala</t>
  </si>
  <si>
    <t>PravokotniPrezracevalniKanal</t>
  </si>
  <si>
    <t>FazonskiKosPravokotnegaPrezracevalnegaKanala</t>
  </si>
  <si>
    <t>Zaluzija</t>
  </si>
  <si>
    <t>Baterija</t>
  </si>
  <si>
    <t>Usmernik</t>
  </si>
  <si>
    <t>Razsmernik</t>
  </si>
  <si>
    <t>Vozlisce</t>
  </si>
  <si>
    <t>Prikazovalnik</t>
  </si>
  <si>
    <t>Ura</t>
  </si>
  <si>
    <t>SOSStebricek</t>
  </si>
  <si>
    <t>TelefonskiStebricek</t>
  </si>
  <si>
    <t>Usmerjevalnik</t>
  </si>
  <si>
    <t>Agregat</t>
  </si>
  <si>
    <t>StevecOsi</t>
  </si>
  <si>
    <t>Signal</t>
  </si>
  <si>
    <t>OznakaOdseka</t>
  </si>
  <si>
    <t>TirniMagnet</t>
  </si>
  <si>
    <t>Eurobaliza</t>
  </si>
  <si>
    <t>PrikljucnaGobica</t>
  </si>
  <si>
    <t>NapravaKrmiljenjaKretnice</t>
  </si>
  <si>
    <t>NapravaGretjaKretnice</t>
  </si>
  <si>
    <t>Antena</t>
  </si>
  <si>
    <t>Kontejner</t>
  </si>
  <si>
    <t>Stebricek</t>
  </si>
  <si>
    <t>Konfin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</si>
</sst>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16"/>
      <name val="Tahoma"/>
      <family val="2"/>
      <charset val="238"/>
    </font>
    <font>
      <sz val="11"/>
      <color indexed="64"/>
      <name val="Calibri"/>
      <family val="2"/>
      <charset val="238"/>
    </font>
    <font>
      <sz val="16"/>
      <name val="Tahoma"/>
      <family val="2"/>
      <charset val="238"/>
    </font>
    <font>
      <sz val="12"/>
      <color theme="0"/>
      <name val="Tahoma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name val="Tahoma"/>
      <family val="2"/>
      <charset val="238"/>
    </font>
    <font>
      <b/>
      <i/>
      <sz val="11"/>
      <color theme="0" tint="-0.499984740745262"/>
      <name val="Tahoma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5"/>
      <color theme="3"/>
      <name val="Calibri"/>
      <family val="2"/>
      <scheme val="minor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8"/>
      <color theme="0"/>
      <name val="Tahoma"/>
      <family val="2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sz val="11"/>
      <color theme="0"/>
      <name val="Tahoma"/>
      <family val="2"/>
      <charset val="238"/>
    </font>
    <font>
      <sz val="14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sz val="11"/>
      <color rgb="FF00B050"/>
      <name val="Tahoma"/>
      <family val="2"/>
      <charset val="238"/>
    </font>
    <font>
      <sz val="11"/>
      <color rgb="FFFFFF00"/>
      <name val="Tahoma"/>
      <family val="2"/>
      <charset val="238"/>
    </font>
    <font>
      <sz val="11"/>
      <color theme="0" tint="-0.3499862666707357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Tahoma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7BE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00FF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3">
    <xf numFmtId="0" fontId="0" fillId="0" borderId="1"/>
    <xf numFmtId="0" fontId="16" fillId="0" borderId="2">
      <alignment horizontal="left" vertical="center" wrapText="1" indent="1"/>
    </xf>
    <xf numFmtId="0" fontId="16" fillId="2" borderId="2">
      <alignment horizontal="left" vertical="center" wrapText="1" indent="1"/>
    </xf>
    <xf numFmtId="0" fontId="16" fillId="3" borderId="2">
      <alignment horizontal="left" vertical="center" wrapText="1" indent="1"/>
    </xf>
    <xf numFmtId="0" fontId="16" fillId="4" borderId="2">
      <alignment horizontal="left" vertical="center" wrapText="1" indent="1"/>
    </xf>
    <xf numFmtId="0" fontId="16" fillId="5" borderId="2">
      <alignment horizontal="left" vertical="center" wrapText="1" indent="1"/>
    </xf>
    <xf numFmtId="0" fontId="18" fillId="0" borderId="1"/>
    <xf numFmtId="0" fontId="19" fillId="0" borderId="4"/>
    <xf numFmtId="0" fontId="20" fillId="7" borderId="1">
      <alignment horizontal="center" vertical="center" wrapText="1"/>
    </xf>
    <xf numFmtId="0" fontId="22" fillId="0" borderId="2">
      <alignment horizontal="center" vertical="center"/>
    </xf>
    <xf numFmtId="0" fontId="25" fillId="8" borderId="2">
      <alignment horizontal="left" vertical="center" wrapText="1"/>
    </xf>
    <xf numFmtId="0" fontId="26" fillId="0" borderId="2">
      <alignment horizontal="left" vertical="center" wrapText="1" indent="1"/>
    </xf>
    <xf numFmtId="0" fontId="15" fillId="0" borderId="1"/>
    <xf numFmtId="0" fontId="14" fillId="0" borderId="1"/>
    <xf numFmtId="0" fontId="12" fillId="0" borderId="1"/>
    <xf numFmtId="0" fontId="27" fillId="9" borderId="1" applyNumberFormat="0" applyBorder="0" applyAlignment="0" applyProtection="0"/>
    <xf numFmtId="0" fontId="21" fillId="11" borderId="1" applyNumberFormat="0" applyBorder="0" applyAlignment="0" applyProtection="0"/>
    <xf numFmtId="0" fontId="1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2" fillId="0" borderId="1"/>
    <xf numFmtId="0" fontId="13" fillId="0" borderId="1"/>
    <xf numFmtId="0" fontId="13" fillId="0" borderId="1"/>
    <xf numFmtId="0" fontId="13" fillId="0" borderId="1"/>
    <xf numFmtId="0" fontId="28" fillId="0" borderId="1"/>
    <xf numFmtId="0" fontId="13" fillId="0" borderId="1"/>
    <xf numFmtId="0" fontId="29" fillId="0" borderId="6"/>
    <xf numFmtId="0" fontId="10" fillId="0" borderId="1"/>
    <xf numFmtId="0" fontId="17" fillId="6" borderId="1" applyNumberFormat="0"/>
    <xf numFmtId="0" fontId="33" fillId="14" borderId="3" applyNumberFormat="0" applyBorder="0"/>
    <xf numFmtId="0" fontId="34" fillId="15" borderId="1" applyNumberFormat="0">
      <alignment horizontal="left" vertical="center"/>
    </xf>
    <xf numFmtId="0" fontId="9" fillId="0" borderId="1"/>
    <xf numFmtId="0" fontId="8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6" fillId="0" borderId="1"/>
    <xf numFmtId="0" fontId="5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3" fillId="0" borderId="1"/>
    <xf numFmtId="0" fontId="2" fillId="0" borderId="1"/>
    <xf numFmtId="0" fontId="2" fillId="0" borderId="1"/>
    <xf numFmtId="0" fontId="2" fillId="0" borderId="1"/>
  </cellStyleXfs>
  <cellXfs count="105">
    <xf numFmtId="0" fontId="0" fillId="0" borderId="1" xfId="0"/>
    <xf numFmtId="0" fontId="35" fillId="0" borderId="1" xfId="1" applyFont="1" applyBorder="1" applyAlignment="1">
      <alignment horizontal="left" vertical="center" indent="1"/>
    </xf>
    <xf numFmtId="0" fontId="16" fillId="0" borderId="1" xfId="1" applyBorder="1" applyAlignment="1">
      <alignment horizontal="left" vertical="center" indent="1"/>
    </xf>
    <xf numFmtId="0" fontId="22" fillId="0" borderId="1" xfId="0" applyFont="1"/>
    <xf numFmtId="0" fontId="36" fillId="0" borderId="1" xfId="0" applyFont="1"/>
    <xf numFmtId="0" fontId="35" fillId="0" borderId="1" xfId="1" applyFont="1" applyBorder="1">
      <alignment horizontal="left" vertical="center" wrapText="1" indent="1"/>
    </xf>
    <xf numFmtId="0" fontId="37" fillId="0" borderId="1" xfId="0" applyFont="1"/>
    <xf numFmtId="0" fontId="36" fillId="0" borderId="3" xfId="45" applyFont="1" applyBorder="1" applyAlignment="1">
      <alignment horizontal="center" vertical="center"/>
    </xf>
    <xf numFmtId="0" fontId="35" fillId="0" borderId="3" xfId="1" applyFont="1" applyBorder="1" applyAlignment="1">
      <alignment horizontal="center" vertical="center" wrapText="1"/>
    </xf>
    <xf numFmtId="0" fontId="35" fillId="0" borderId="3" xfId="1" applyFont="1" applyBorder="1">
      <alignment horizontal="left" vertical="center" wrapText="1" indent="1"/>
    </xf>
    <xf numFmtId="0" fontId="22" fillId="0" borderId="3" xfId="0" applyFont="1" applyBorder="1" applyAlignment="1">
      <alignment horizontal="center" vertical="center"/>
    </xf>
    <xf numFmtId="0" fontId="39" fillId="0" borderId="1" xfId="0" applyFont="1" applyAlignment="1">
      <alignment horizontal="center" vertical="top" textRotation="90" wrapText="1"/>
    </xf>
    <xf numFmtId="0" fontId="43" fillId="10" borderId="9" xfId="14" applyFont="1" applyFill="1" applyBorder="1" applyAlignment="1">
      <alignment horizontal="center" vertical="center" textRotation="90" wrapText="1"/>
    </xf>
    <xf numFmtId="0" fontId="43" fillId="10" borderId="10" xfId="14" applyFont="1" applyFill="1" applyBorder="1" applyAlignment="1">
      <alignment horizontal="center" vertical="center" textRotation="90" wrapText="1"/>
    </xf>
    <xf numFmtId="0" fontId="43" fillId="10" borderId="3" xfId="14" applyFont="1" applyFill="1" applyBorder="1" applyAlignment="1">
      <alignment horizontal="center" vertical="center" textRotation="90" wrapText="1"/>
    </xf>
    <xf numFmtId="0" fontId="44" fillId="10" borderId="7" xfId="14" applyFont="1" applyFill="1" applyBorder="1" applyAlignment="1">
      <alignment horizontal="center" vertical="center" textRotation="90" wrapText="1"/>
    </xf>
    <xf numFmtId="0" fontId="16" fillId="16" borderId="3" xfId="1" applyFill="1" applyBorder="1" applyAlignment="1">
      <alignment horizontal="center" vertical="center" textRotation="90" wrapText="1"/>
    </xf>
    <xf numFmtId="0" fontId="35" fillId="0" borderId="5" xfId="1" applyFont="1" applyBorder="1">
      <alignment horizontal="left" vertical="center" wrapText="1" indent="1"/>
    </xf>
    <xf numFmtId="0" fontId="22" fillId="0" borderId="1" xfId="0" applyFont="1" applyAlignment="1">
      <alignment horizontal="right"/>
    </xf>
    <xf numFmtId="0" fontId="16" fillId="13" borderId="7" xfId="1" applyFill="1" applyBorder="1" applyAlignment="1">
      <alignment horizontal="center" vertical="center" textRotation="90" wrapText="1"/>
    </xf>
    <xf numFmtId="0" fontId="44" fillId="12" borderId="7" xfId="14" applyFont="1" applyFill="1" applyBorder="1" applyAlignment="1">
      <alignment horizontal="center" vertical="center" textRotation="90" wrapText="1"/>
    </xf>
    <xf numFmtId="0" fontId="35" fillId="12" borderId="7" xfId="14" applyFont="1" applyFill="1" applyBorder="1" applyAlignment="1">
      <alignment horizontal="center" vertical="center" textRotation="90" wrapText="1"/>
    </xf>
    <xf numFmtId="0" fontId="36" fillId="0" borderId="3" xfId="45" applyFont="1" applyBorder="1" applyAlignment="1">
      <alignment horizontal="center" vertical="center" wrapText="1"/>
    </xf>
    <xf numFmtId="0" fontId="35" fillId="16" borderId="3" xfId="1" applyFont="1" applyFill="1" applyBorder="1" applyAlignment="1">
      <alignment horizontal="center" vertical="center" wrapText="1"/>
    </xf>
    <xf numFmtId="0" fontId="35" fillId="0" borderId="3" xfId="1" applyFont="1" applyBorder="1" applyAlignment="1">
      <alignment horizontal="center" vertical="center"/>
    </xf>
    <xf numFmtId="0" fontId="35" fillId="13" borderId="3" xfId="1" applyFont="1" applyFill="1" applyBorder="1" applyAlignment="1">
      <alignment horizontal="center" vertical="center" wrapText="1"/>
    </xf>
    <xf numFmtId="0" fontId="35" fillId="10" borderId="3" xfId="1" applyFont="1" applyFill="1" applyBorder="1" applyAlignment="1">
      <alignment horizontal="center" vertical="center" wrapText="1"/>
    </xf>
    <xf numFmtId="0" fontId="44" fillId="12" borderId="3" xfId="14" applyFont="1" applyFill="1" applyBorder="1" applyAlignment="1">
      <alignment horizontal="center" vertical="center" wrapText="1"/>
    </xf>
    <xf numFmtId="0" fontId="3" fillId="0" borderId="1" xfId="119"/>
    <xf numFmtId="0" fontId="11" fillId="0" borderId="1" xfId="119" applyFont="1"/>
    <xf numFmtId="0" fontId="22" fillId="0" borderId="1" xfId="119" applyFont="1"/>
    <xf numFmtId="0" fontId="11" fillId="0" borderId="1" xfId="119" applyFont="1" applyAlignment="1">
      <alignment wrapText="1"/>
    </xf>
    <xf numFmtId="0" fontId="23" fillId="0" borderId="1" xfId="119" applyFont="1" applyAlignment="1">
      <alignment horizontal="center" vertical="center" textRotation="90"/>
    </xf>
    <xf numFmtId="0" fontId="32" fillId="0" borderId="1" xfId="119" applyFont="1" applyAlignment="1">
      <alignment horizontal="center" vertical="center" textRotation="90"/>
    </xf>
    <xf numFmtId="0" fontId="36" fillId="0" borderId="3" xfId="119" applyFont="1" applyBorder="1" applyAlignment="1">
      <alignment horizontal="center" vertical="center"/>
    </xf>
    <xf numFmtId="0" fontId="16" fillId="0" borderId="3" xfId="119" applyFont="1" applyBorder="1" applyAlignment="1">
      <alignment horizontal="center" vertical="center"/>
    </xf>
    <xf numFmtId="0" fontId="44" fillId="0" borderId="1" xfId="37" applyFont="1" applyAlignment="1">
      <alignment vertical="center"/>
    </xf>
    <xf numFmtId="0" fontId="44" fillId="3" borderId="1" xfId="37" applyFont="1" applyFill="1" applyAlignment="1">
      <alignment vertical="center"/>
    </xf>
    <xf numFmtId="0" fontId="44" fillId="20" borderId="1" xfId="37" applyFont="1" applyFill="1" applyAlignment="1">
      <alignment vertical="center"/>
    </xf>
    <xf numFmtId="0" fontId="44" fillId="21" borderId="1" xfId="37" applyFont="1" applyFill="1" applyAlignment="1">
      <alignment vertical="center"/>
    </xf>
    <xf numFmtId="0" fontId="44" fillId="22" borderId="1" xfId="37" applyFont="1" applyFill="1" applyAlignment="1">
      <alignment vertical="center"/>
    </xf>
    <xf numFmtId="0" fontId="45" fillId="3" borderId="1" xfId="37" applyFont="1" applyFill="1" applyAlignment="1">
      <alignment vertical="center"/>
    </xf>
    <xf numFmtId="0" fontId="45" fillId="19" borderId="1" xfId="37" applyFont="1" applyFill="1" applyAlignment="1">
      <alignment vertical="center"/>
    </xf>
    <xf numFmtId="0" fontId="45" fillId="12" borderId="1" xfId="37" applyFont="1" applyFill="1" applyAlignment="1">
      <alignment vertical="center"/>
    </xf>
    <xf numFmtId="49" fontId="44" fillId="0" borderId="1" xfId="37" applyNumberFormat="1" applyFont="1" applyAlignment="1">
      <alignment vertical="center"/>
    </xf>
    <xf numFmtId="0" fontId="45" fillId="0" borderId="1" xfId="37" applyFont="1" applyAlignment="1">
      <alignment vertical="center"/>
    </xf>
    <xf numFmtId="0" fontId="46" fillId="20" borderId="1" xfId="37" applyFont="1" applyFill="1" applyAlignment="1">
      <alignment vertical="center"/>
    </xf>
    <xf numFmtId="0" fontId="44" fillId="23" borderId="1" xfId="37" applyFont="1" applyFill="1" applyAlignment="1">
      <alignment vertical="center"/>
    </xf>
    <xf numFmtId="0" fontId="36" fillId="0" borderId="7" xfId="93" applyFont="1" applyBorder="1" applyAlignment="1">
      <alignment horizontal="center" vertical="center"/>
    </xf>
    <xf numFmtId="0" fontId="36" fillId="0" borderId="3" xfId="120" applyFont="1" applyBorder="1" applyAlignment="1">
      <alignment horizontal="center" vertical="center"/>
    </xf>
    <xf numFmtId="0" fontId="36" fillId="17" borderId="3" xfId="120" applyFont="1" applyFill="1" applyBorder="1" applyAlignment="1">
      <alignment horizontal="center" vertical="center"/>
    </xf>
    <xf numFmtId="0" fontId="36" fillId="17" borderId="3" xfId="120" applyFont="1" applyFill="1" applyBorder="1" applyAlignment="1">
      <alignment horizontal="center" vertical="center" wrapText="1"/>
    </xf>
    <xf numFmtId="0" fontId="22" fillId="24" borderId="3" xfId="121" applyFont="1" applyFill="1" applyBorder="1" applyAlignment="1">
      <alignment horizontal="center" vertical="center" textRotation="90"/>
    </xf>
    <xf numFmtId="0" fontId="22" fillId="18" borderId="7" xfId="121" applyFont="1" applyFill="1" applyBorder="1" applyAlignment="1">
      <alignment horizontal="center" vertical="center" textRotation="90"/>
    </xf>
    <xf numFmtId="0" fontId="22" fillId="0" borderId="1" xfId="0" applyFont="1" applyAlignment="1">
      <alignment horizontal="left" vertical="center" textRotation="90" wrapText="1"/>
    </xf>
    <xf numFmtId="0" fontId="16" fillId="0" borderId="3" xfId="1" quotePrefix="1" applyBorder="1">
      <alignment horizontal="left" vertical="center" wrapText="1" indent="1"/>
    </xf>
    <xf numFmtId="0" fontId="35" fillId="0" borderId="5" xfId="1" applyFont="1" applyBorder="1" applyAlignment="1">
      <alignment horizontal="left" vertical="center" indent="1"/>
    </xf>
    <xf numFmtId="0" fontId="16" fillId="0" borderId="3" xfId="1" applyBorder="1">
      <alignment horizontal="left" vertical="center" wrapText="1" indent="1"/>
    </xf>
    <xf numFmtId="0" fontId="22" fillId="0" borderId="1" xfId="0" applyFont="1" applyAlignment="1">
      <alignment wrapText="1"/>
    </xf>
    <xf numFmtId="0" fontId="47" fillId="0" borderId="3" xfId="0" applyFont="1" applyBorder="1" applyAlignment="1">
      <alignment horizontal="center" vertical="center"/>
    </xf>
    <xf numFmtId="0" fontId="22" fillId="18" borderId="3" xfId="121" applyFont="1" applyFill="1" applyBorder="1" applyAlignment="1">
      <alignment horizontal="center" vertical="center" textRotation="90"/>
    </xf>
    <xf numFmtId="0" fontId="16" fillId="16" borderId="7" xfId="1" applyFill="1" applyBorder="1" applyAlignment="1">
      <alignment horizontal="center" vertical="center" wrapText="1"/>
    </xf>
    <xf numFmtId="0" fontId="11" fillId="0" borderId="1" xfId="119" applyFont="1" applyAlignment="1">
      <alignment vertical="center"/>
    </xf>
    <xf numFmtId="0" fontId="3" fillId="0" borderId="1" xfId="119" applyAlignment="1">
      <alignment vertical="center"/>
    </xf>
    <xf numFmtId="0" fontId="22" fillId="25" borderId="7" xfId="121" applyFont="1" applyFill="1" applyBorder="1" applyAlignment="1">
      <alignment horizontal="center" vertical="center" textRotation="90"/>
    </xf>
    <xf numFmtId="0" fontId="45" fillId="26" borderId="1" xfId="37" applyFont="1" applyFill="1" applyAlignment="1">
      <alignment vertical="center"/>
    </xf>
    <xf numFmtId="0" fontId="49" fillId="19" borderId="1" xfId="37" applyFont="1" applyFill="1" applyAlignment="1">
      <alignment vertical="center"/>
    </xf>
    <xf numFmtId="0" fontId="41" fillId="0" borderId="1" xfId="119" applyFont="1" applyAlignment="1">
      <alignment horizontal="center" vertical="center" textRotation="90"/>
    </xf>
    <xf numFmtId="0" fontId="41" fillId="0" borderId="8" xfId="119" applyFont="1" applyBorder="1" applyAlignment="1">
      <alignment horizontal="center" vertical="center" textRotation="90"/>
    </xf>
    <xf numFmtId="0" fontId="42" fillId="0" borderId="1" xfId="7" applyFont="1" applyBorder="1" applyAlignment="1">
      <alignment horizontal="center" vertical="center"/>
    </xf>
    <xf numFmtId="0" fontId="41" fillId="0" borderId="8" xfId="119" applyFont="1" applyBorder="1" applyAlignment="1">
      <alignment horizontal="center" vertical="center"/>
    </xf>
    <xf numFmtId="0" fontId="30" fillId="0" borderId="1" xfId="119" applyFont="1" applyAlignment="1">
      <alignment horizontal="center" vertical="center" wrapText="1"/>
    </xf>
    <xf numFmtId="0" fontId="24" fillId="0" borderId="1" xfId="119" applyFont="1" applyAlignment="1">
      <alignment horizontal="center" vertical="center" wrapText="1"/>
    </xf>
    <xf numFmtId="0" fontId="35" fillId="0" borderId="3" xfId="119" applyFont="1" applyBorder="1" applyAlignment="1">
      <alignment horizontal="center" vertical="center"/>
    </xf>
    <xf numFmtId="0" fontId="22" fillId="0" borderId="3" xfId="119" applyFont="1" applyBorder="1" applyAlignment="1">
      <alignment horizontal="center" vertical="center"/>
    </xf>
    <xf numFmtId="0" fontId="38" fillId="0" borderId="1" xfId="0" applyFont="1" applyAlignment="1">
      <alignment vertical="center"/>
    </xf>
    <xf numFmtId="0" fontId="40" fillId="0" borderId="3" xfId="119" applyFont="1" applyBorder="1" applyAlignment="1">
      <alignment horizontal="center" vertical="center"/>
    </xf>
    <xf numFmtId="0" fontId="38" fillId="0" borderId="8" xfId="0" applyFont="1" applyBorder="1" applyAlignment="1">
      <alignment vertical="center"/>
    </xf>
    <xf numFmtId="0" fontId="38" fillId="0" borderId="10" xfId="0" applyFont="1" applyBorder="1"/>
    <xf numFmtId="0" fontId="40" fillId="0" borderId="3" xfId="0" applyFont="1" applyBorder="1" applyAlignment="1">
      <alignment horizontal="center" vertical="center"/>
    </xf>
    <xf numFmtId="0" fontId="38" fillId="0" borderId="7" xfId="0" applyFont="1" applyBorder="1"/>
    <xf numFmtId="0" fontId="40" fillId="0" borderId="12" xfId="0" applyFont="1" applyBorder="1" applyAlignment="1">
      <alignment horizontal="center" vertical="center"/>
    </xf>
    <xf numFmtId="0" fontId="38" fillId="0" borderId="13" xfId="0" applyFont="1" applyBorder="1"/>
    <xf numFmtId="0" fontId="38" fillId="0" borderId="11" xfId="0" applyFont="1" applyBorder="1"/>
    <xf numFmtId="0" fontId="22" fillId="0" borderId="3" xfId="0" applyFont="1" applyBorder="1"/>
    <xf numFmtId="0" fontId="22" fillId="0" borderId="1" xfId="120" applyFont="1" applyAlignment="1">
      <alignment horizontal="center" vertical="center" textRotation="90"/>
    </xf>
    <xf numFmtId="0" fontId="22" fillId="0" borderId="8" xfId="120" applyFont="1" applyBorder="1" applyAlignment="1">
      <alignment horizontal="center" vertical="center" textRotation="90"/>
    </xf>
    <xf numFmtId="0" fontId="35" fillId="0" borderId="1" xfId="7" applyFont="1" applyBorder="1" applyAlignment="1">
      <alignment horizontal="center" vertical="center"/>
    </xf>
    <xf numFmtId="0" fontId="22" fillId="0" borderId="8" xfId="120" applyFont="1" applyBorder="1" applyAlignment="1">
      <alignment horizontal="center" vertical="center"/>
    </xf>
    <xf numFmtId="0" fontId="22" fillId="0" borderId="1" xfId="0" applyFont="1" applyAlignment="1">
      <alignment horizontal="center" vertical="center" wrapText="1"/>
    </xf>
    <xf numFmtId="0" fontId="22" fillId="0" borderId="1" xfId="120" applyFont="1" applyAlignment="1">
      <alignment horizontal="center" vertical="center" wrapText="1"/>
    </xf>
    <xf numFmtId="0" fontId="36" fillId="0" borderId="1" xfId="120" applyFont="1" applyAlignment="1">
      <alignment horizontal="center" vertical="center" wrapText="1"/>
    </xf>
    <xf numFmtId="0" fontId="1" fillId="0" borderId="1" xfId="0" applyFont="1"/>
    <xf numFmtId="0" fontId="48" fillId="0" borderId="1" xfId="0" applyFont="1"/>
    <xf numFmtId="0" fontId="38" fillId="0" borderId="14" xfId="0" applyFont="1" applyBorder="1"/>
    <xf numFmtId="0" fontId="38" fillId="0" borderId="15" xfId="0" applyFont="1" applyBorder="1"/>
    <xf numFmtId="0" fontId="36" fillId="0" borderId="7" xfId="45" applyFont="1" applyBorder="1" applyAlignment="1">
      <alignment horizontal="center" vertical="center" wrapText="1"/>
    </xf>
    <xf numFmtId="0" fontId="36" fillId="0" borderId="7" xfId="45" applyFont="1" applyBorder="1" applyAlignment="1">
      <alignment horizontal="center" vertical="center"/>
    </xf>
    <xf numFmtId="0" fontId="36" fillId="17" borderId="7" xfId="45" applyFont="1" applyFill="1" applyBorder="1" applyAlignment="1">
      <alignment horizontal="center" vertical="center"/>
    </xf>
    <xf numFmtId="0" fontId="38" fillId="0" borderId="3" xfId="0" applyFont="1" applyBorder="1"/>
    <xf numFmtId="0" fontId="38" fillId="0" borderId="12" xfId="0" applyFont="1" applyBorder="1"/>
    <xf numFmtId="0" fontId="22" fillId="0" borderId="8" xfId="0" applyFont="1" applyBorder="1" applyAlignment="1">
      <alignment horizontal="center"/>
    </xf>
    <xf numFmtId="0" fontId="22" fillId="17" borderId="1" xfId="0" applyFont="1" applyFill="1"/>
    <xf numFmtId="0" fontId="0" fillId="17" borderId="1" xfId="0" applyFill="1"/>
    <xf numFmtId="0" fontId="50" fillId="17" borderId="1" xfId="0" applyFont="1" applyFill="1"/>
  </cellXfs>
  <cellStyles count="123">
    <cellStyle name="Atributi" xfId="1" xr:uid="{00000000-0005-0000-0000-000000000000}"/>
    <cellStyle name="Atributi-brez podatkov" xfId="2" xr:uid="{00000000-0005-0000-0000-000001000000}"/>
    <cellStyle name="Atributi-določen X" xfId="3" xr:uid="{00000000-0005-0000-0000-000002000000}"/>
    <cellStyle name="Atributi-Material" xfId="10" xr:uid="{00000000-0005-0000-0000-000003000000}"/>
    <cellStyle name="Atributi-NEdokončano" xfId="4" xr:uid="{00000000-0005-0000-0000-000004000000}"/>
    <cellStyle name="Atributi-osnutek" xfId="5" xr:uid="{00000000-0005-0000-0000-000005000000}"/>
    <cellStyle name="Atribut-opis" xfId="11" xr:uid="{00000000-0005-0000-0000-000006000000}"/>
    <cellStyle name="Dobro 2" xfId="15" xr:uid="{00000000-0005-0000-0000-000007000000}"/>
    <cellStyle name="Naslov 1 2" xfId="39" xr:uid="{00000000-0005-0000-0000-000008000000}"/>
    <cellStyle name="Naslov 1 2 2" xfId="42" xr:uid="{00000000-0005-0000-0000-000009000000}"/>
    <cellStyle name="Naslov 2 2" xfId="41" xr:uid="{00000000-0005-0000-0000-00000A000000}"/>
    <cellStyle name="Naslov 3 2" xfId="43" xr:uid="{00000000-0005-0000-0000-00000B000000}"/>
    <cellStyle name="Navadno" xfId="0" builtinId="0"/>
    <cellStyle name="Navadno 10" xfId="70" xr:uid="{00000000-0005-0000-0000-00000D000000}"/>
    <cellStyle name="Navadno 10 2" xfId="118" xr:uid="{00000000-0005-0000-0000-00000E000000}"/>
    <cellStyle name="Navadno 10 3" xfId="121" xr:uid="{99013D88-6DE4-41E8-BC5A-56FD913C323F}"/>
    <cellStyle name="Navadno 2" xfId="17" xr:uid="{00000000-0005-0000-0000-00000F000000}"/>
    <cellStyle name="Navadno 2 3" xfId="31" xr:uid="{00000000-0005-0000-0000-000010000000}"/>
    <cellStyle name="Navadno 2 3 2" xfId="60" xr:uid="{00000000-0005-0000-0000-000011000000}"/>
    <cellStyle name="Navadno 2 3 2 2" xfId="108" xr:uid="{00000000-0005-0000-0000-000012000000}"/>
    <cellStyle name="Navadno 2 3 3" xfId="85" xr:uid="{00000000-0005-0000-0000-000013000000}"/>
    <cellStyle name="Navadno 3" xfId="18" xr:uid="{00000000-0005-0000-0000-000014000000}"/>
    <cellStyle name="Navadno 3 2" xfId="19" xr:uid="{00000000-0005-0000-0000-000015000000}"/>
    <cellStyle name="Navadno 3 2 2" xfId="21" xr:uid="{00000000-0005-0000-0000-000016000000}"/>
    <cellStyle name="Navadno 3 2 2 2" xfId="51" xr:uid="{00000000-0005-0000-0000-000017000000}"/>
    <cellStyle name="Navadno 3 2 2 2 2" xfId="99" xr:uid="{00000000-0005-0000-0000-000018000000}"/>
    <cellStyle name="Navadno 3 2 2 3" xfId="76" xr:uid="{00000000-0005-0000-0000-000019000000}"/>
    <cellStyle name="Navadno 3 2 3" xfId="49" xr:uid="{00000000-0005-0000-0000-00001A000000}"/>
    <cellStyle name="Navadno 3 2 3 2" xfId="97" xr:uid="{00000000-0005-0000-0000-00001B000000}"/>
    <cellStyle name="Navadno 3 2 4" xfId="74" xr:uid="{00000000-0005-0000-0000-00001C000000}"/>
    <cellStyle name="Navadno 3 3" xfId="20" xr:uid="{00000000-0005-0000-0000-00001D000000}"/>
    <cellStyle name="Navadno 3 3 2" xfId="50" xr:uid="{00000000-0005-0000-0000-00001E000000}"/>
    <cellStyle name="Navadno 3 3 2 2" xfId="98" xr:uid="{00000000-0005-0000-0000-00001F000000}"/>
    <cellStyle name="Navadno 3 3 3" xfId="75" xr:uid="{00000000-0005-0000-0000-000020000000}"/>
    <cellStyle name="Navadno 3 4" xfId="25" xr:uid="{00000000-0005-0000-0000-000021000000}"/>
    <cellStyle name="Navadno 3 4 2" xfId="35" xr:uid="{00000000-0005-0000-0000-000022000000}"/>
    <cellStyle name="Navadno 3 4 2 2" xfId="38" xr:uid="{00000000-0005-0000-0000-000023000000}"/>
    <cellStyle name="Navadno 3 4 2 2 2" xfId="65" xr:uid="{00000000-0005-0000-0000-000024000000}"/>
    <cellStyle name="Navadno 3 4 2 2 2 2" xfId="113" xr:uid="{00000000-0005-0000-0000-000025000000}"/>
    <cellStyle name="Navadno 3 4 2 2 3" xfId="90" xr:uid="{00000000-0005-0000-0000-000026000000}"/>
    <cellStyle name="Navadno 3 4 2 3" xfId="63" xr:uid="{00000000-0005-0000-0000-000027000000}"/>
    <cellStyle name="Navadno 3 4 2 3 2" xfId="111" xr:uid="{00000000-0005-0000-0000-000028000000}"/>
    <cellStyle name="Navadno 3 4 2 4" xfId="88" xr:uid="{00000000-0005-0000-0000-000029000000}"/>
    <cellStyle name="Navadno 3 4 3" xfId="36" xr:uid="{00000000-0005-0000-0000-00002A000000}"/>
    <cellStyle name="Navadno 3 4 3 2" xfId="64" xr:uid="{00000000-0005-0000-0000-00002B000000}"/>
    <cellStyle name="Navadno 3 4 3 2 2" xfId="112" xr:uid="{00000000-0005-0000-0000-00002C000000}"/>
    <cellStyle name="Navadno 3 4 3 3" xfId="89" xr:uid="{00000000-0005-0000-0000-00002D000000}"/>
    <cellStyle name="Navadno 3 4 4" xfId="54" xr:uid="{00000000-0005-0000-0000-00002E000000}"/>
    <cellStyle name="Navadno 3 4 4 2" xfId="102" xr:uid="{00000000-0005-0000-0000-00002F000000}"/>
    <cellStyle name="Navadno 3 4 5" xfId="79" xr:uid="{00000000-0005-0000-0000-000030000000}"/>
    <cellStyle name="Navadno 3 5" xfId="34" xr:uid="{00000000-0005-0000-0000-000031000000}"/>
    <cellStyle name="Navadno 3 5 2" xfId="62" xr:uid="{00000000-0005-0000-0000-000032000000}"/>
    <cellStyle name="Navadno 3 5 2 2" xfId="110" xr:uid="{00000000-0005-0000-0000-000033000000}"/>
    <cellStyle name="Navadno 3 5 3" xfId="87" xr:uid="{00000000-0005-0000-0000-000034000000}"/>
    <cellStyle name="Navadno 3 6" xfId="48" xr:uid="{00000000-0005-0000-0000-000035000000}"/>
    <cellStyle name="Navadno 3 6 2" xfId="96" xr:uid="{00000000-0005-0000-0000-000036000000}"/>
    <cellStyle name="Navadno 3 7" xfId="73" xr:uid="{00000000-0005-0000-0000-000037000000}"/>
    <cellStyle name="Navadno 4" xfId="22" xr:uid="{00000000-0005-0000-0000-000038000000}"/>
    <cellStyle name="Navadno 4 2" xfId="24" xr:uid="{00000000-0005-0000-0000-000039000000}"/>
    <cellStyle name="Navadno 4 2 2" xfId="27" xr:uid="{00000000-0005-0000-0000-00003A000000}"/>
    <cellStyle name="Navadno 4 2 2 2" xfId="56" xr:uid="{00000000-0005-0000-0000-00003B000000}"/>
    <cellStyle name="Navadno 4 2 2 2 2" xfId="104" xr:uid="{00000000-0005-0000-0000-00003C000000}"/>
    <cellStyle name="Navadno 4 2 2 3" xfId="81" xr:uid="{00000000-0005-0000-0000-00003D000000}"/>
    <cellStyle name="Navadno 4 2 3" xfId="32" xr:uid="{00000000-0005-0000-0000-00003E000000}"/>
    <cellStyle name="Navadno 4 2 3 2" xfId="61" xr:uid="{00000000-0005-0000-0000-00003F000000}"/>
    <cellStyle name="Navadno 4 2 3 2 2" xfId="109" xr:uid="{00000000-0005-0000-0000-000040000000}"/>
    <cellStyle name="Navadno 4 2 3 3" xfId="86" xr:uid="{00000000-0005-0000-0000-000041000000}"/>
    <cellStyle name="Navadno 4 2 4" xfId="53" xr:uid="{00000000-0005-0000-0000-000042000000}"/>
    <cellStyle name="Navadno 4 2 4 2" xfId="101" xr:uid="{00000000-0005-0000-0000-000043000000}"/>
    <cellStyle name="Navadno 4 2 5" xfId="78" xr:uid="{00000000-0005-0000-0000-000044000000}"/>
    <cellStyle name="Navadno 4 3" xfId="26" xr:uid="{00000000-0005-0000-0000-000045000000}"/>
    <cellStyle name="Navadno 4 3 2" xfId="55" xr:uid="{00000000-0005-0000-0000-000046000000}"/>
    <cellStyle name="Navadno 4 3 2 2" xfId="103" xr:uid="{00000000-0005-0000-0000-000047000000}"/>
    <cellStyle name="Navadno 4 3 3" xfId="80" xr:uid="{00000000-0005-0000-0000-000048000000}"/>
    <cellStyle name="Navadno 4 4" xfId="28" xr:uid="{00000000-0005-0000-0000-000049000000}"/>
    <cellStyle name="Navadno 4 4 2" xfId="57" xr:uid="{00000000-0005-0000-0000-00004A000000}"/>
    <cellStyle name="Navadno 4 4 2 2" xfId="105" xr:uid="{00000000-0005-0000-0000-00004B000000}"/>
    <cellStyle name="Navadno 4 4 3" xfId="82" xr:uid="{00000000-0005-0000-0000-00004C000000}"/>
    <cellStyle name="Navadno 4 5" xfId="52" xr:uid="{00000000-0005-0000-0000-00004D000000}"/>
    <cellStyle name="Navadno 4 5 2" xfId="100" xr:uid="{00000000-0005-0000-0000-00004E000000}"/>
    <cellStyle name="Navadno 4 6" xfId="77" xr:uid="{00000000-0005-0000-0000-00004F000000}"/>
    <cellStyle name="Navadno 5" xfId="6" xr:uid="{00000000-0005-0000-0000-000050000000}"/>
    <cellStyle name="Navadno 5 2" xfId="37" xr:uid="{00000000-0005-0000-0000-000051000000}"/>
    <cellStyle name="Navadno 6" xfId="14" xr:uid="{00000000-0005-0000-0000-000052000000}"/>
    <cellStyle name="Navadno 7" xfId="40" xr:uid="{00000000-0005-0000-0000-000053000000}"/>
    <cellStyle name="Navadno 7 2" xfId="44" xr:uid="{00000000-0005-0000-0000-000054000000}"/>
    <cellStyle name="Navadno 7 2 2" xfId="67" xr:uid="{00000000-0005-0000-0000-000055000000}"/>
    <cellStyle name="Navadno 7 2 2 2" xfId="115" xr:uid="{00000000-0005-0000-0000-000056000000}"/>
    <cellStyle name="Navadno 7 2 3" xfId="92" xr:uid="{00000000-0005-0000-0000-000057000000}"/>
    <cellStyle name="Navadno 7 2 4" xfId="122" xr:uid="{AA66539A-A830-49B2-9A03-D239AF0C08E6}"/>
    <cellStyle name="Navadno 7 3" xfId="66" xr:uid="{00000000-0005-0000-0000-000058000000}"/>
    <cellStyle name="Navadno 7 3 2" xfId="114" xr:uid="{00000000-0005-0000-0000-000059000000}"/>
    <cellStyle name="Navadno 7 4" xfId="91" xr:uid="{00000000-0005-0000-0000-00005A000000}"/>
    <cellStyle name="Navadno 8" xfId="45" xr:uid="{00000000-0005-0000-0000-00005B000000}"/>
    <cellStyle name="Navadno 8 2" xfId="68" xr:uid="{00000000-0005-0000-0000-00005C000000}"/>
    <cellStyle name="Navadno 8 2 2" xfId="116" xr:uid="{00000000-0005-0000-0000-00005D000000}"/>
    <cellStyle name="Navadno 8 3" xfId="93" xr:uid="{00000000-0005-0000-0000-00005E000000}"/>
    <cellStyle name="Navadno 8 4" xfId="119" xr:uid="{D705EE91-040D-4489-BBFC-BA2D01B86BBD}"/>
    <cellStyle name="Navadno 8 5" xfId="120" xr:uid="{4D3D2350-C146-4F75-B090-858012646661}"/>
    <cellStyle name="Navadno 9" xfId="69" xr:uid="{00000000-0005-0000-0000-00005F000000}"/>
    <cellStyle name="Navadno 9 2" xfId="117" xr:uid="{00000000-0005-0000-0000-000060000000}"/>
    <cellStyle name="Normal 2" xfId="23" xr:uid="{00000000-0005-0000-0000-000061000000}"/>
    <cellStyle name="Normal 2 2" xfId="33" xr:uid="{00000000-0005-0000-0000-000062000000}"/>
    <cellStyle name="Normal 2 3" xfId="29" xr:uid="{00000000-0005-0000-0000-000063000000}"/>
    <cellStyle name="Normal 2 3 2" xfId="58" xr:uid="{00000000-0005-0000-0000-000064000000}"/>
    <cellStyle name="Normal 2 3 2 2" xfId="106" xr:uid="{00000000-0005-0000-0000-000065000000}"/>
    <cellStyle name="Normal 2 3 3" xfId="83" xr:uid="{00000000-0005-0000-0000-000066000000}"/>
    <cellStyle name="Normal 3 3" xfId="13" xr:uid="{00000000-0005-0000-0000-000067000000}"/>
    <cellStyle name="Normal 3 3 2" xfId="47" xr:uid="{00000000-0005-0000-0000-000068000000}"/>
    <cellStyle name="Normal 3 3 2 2" xfId="95" xr:uid="{00000000-0005-0000-0000-000069000000}"/>
    <cellStyle name="Normal 3 3 3" xfId="72" xr:uid="{00000000-0005-0000-0000-00006A000000}"/>
    <cellStyle name="Normal 4" xfId="30" xr:uid="{00000000-0005-0000-0000-00006B000000}"/>
    <cellStyle name="Normal 4 2" xfId="59" xr:uid="{00000000-0005-0000-0000-00006C000000}"/>
    <cellStyle name="Normal 4 2 2" xfId="107" xr:uid="{00000000-0005-0000-0000-00006D000000}"/>
    <cellStyle name="Normal 4 3" xfId="84" xr:uid="{00000000-0005-0000-0000-00006E000000}"/>
    <cellStyle name="Normal 9 4" xfId="12" xr:uid="{00000000-0005-0000-0000-00006F000000}"/>
    <cellStyle name="Normal 9 4 2" xfId="46" xr:uid="{00000000-0005-0000-0000-000070000000}"/>
    <cellStyle name="Normal 9 4 2 2" xfId="94" xr:uid="{00000000-0005-0000-0000-000071000000}"/>
    <cellStyle name="Normal 9 4 3" xfId="71" xr:uid="{00000000-0005-0000-0000-000072000000}"/>
    <cellStyle name="OrodnaVrstica" xfId="7" xr:uid="{00000000-0005-0000-0000-000073000000}"/>
    <cellStyle name="Skupine elementov" xfId="8" xr:uid="{00000000-0005-0000-0000-000074000000}"/>
    <cellStyle name="Slabo 2" xfId="16" xr:uid="{00000000-0005-0000-0000-000075000000}"/>
    <cellStyle name="X" xfId="9" xr:uid="{00000000-0005-0000-0000-000076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00"/>
      <color rgb="FFCC00FF"/>
      <color rgb="FFFF5050"/>
      <color rgb="FFFFB9B9"/>
      <color rgb="FFFFCCFF"/>
      <color rgb="FF00CC66"/>
      <color rgb="FF66FF33"/>
      <color rgb="FF00FF00"/>
      <color rgb="FFFF0066"/>
      <color rgb="FFC6E0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isarna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10"/>
  <sheetViews>
    <sheetView zoomScale="85" zoomScaleNormal="85" workbookViewId="0">
      <selection activeCell="C10" sqref="C10"/>
    </sheetView>
  </sheetViews>
  <sheetFormatPr defaultRowHeight="15" x14ac:dyDescent="0.25"/>
  <cols>
    <col min="1" max="1" width="11.42578125" customWidth="1"/>
    <col min="2" max="2" width="57.7109375" customWidth="1"/>
  </cols>
  <sheetData>
    <row r="1" spans="1:7" ht="19.5" x14ac:dyDescent="0.25">
      <c r="A1" s="6" t="s">
        <v>0</v>
      </c>
      <c r="B1" s="3"/>
      <c r="C1" s="3"/>
      <c r="D1" s="3"/>
      <c r="E1" s="3"/>
      <c r="F1" s="3"/>
      <c r="G1" s="3"/>
    </row>
    <row r="2" spans="1:7" x14ac:dyDescent="0.25">
      <c r="A2" s="3"/>
      <c r="B2" s="3"/>
    </row>
    <row r="3" spans="1:7" x14ac:dyDescent="0.25">
      <c r="A3" s="4" t="s">
        <v>1</v>
      </c>
      <c r="B3" s="3"/>
    </row>
    <row r="4" spans="1:7" x14ac:dyDescent="0.25">
      <c r="A4" s="1" t="s">
        <v>2</v>
      </c>
      <c r="B4" s="3"/>
    </row>
    <row r="5" spans="1:7" x14ac:dyDescent="0.25">
      <c r="A5" s="4" t="s">
        <v>3</v>
      </c>
      <c r="B5" s="3"/>
    </row>
    <row r="6" spans="1:7" s="103" customFormat="1" x14ac:dyDescent="0.25">
      <c r="A6" s="104" t="s">
        <v>4</v>
      </c>
      <c r="B6" s="102"/>
    </row>
    <row r="7" spans="1:7" x14ac:dyDescent="0.25">
      <c r="A7" s="4" t="s">
        <v>5</v>
      </c>
      <c r="B7" s="3"/>
    </row>
    <row r="8" spans="1:7" x14ac:dyDescent="0.25">
      <c r="A8" s="1" t="s">
        <v>6</v>
      </c>
      <c r="B8" s="3"/>
    </row>
    <row r="9" spans="1:7" x14ac:dyDescent="0.25">
      <c r="A9" s="5"/>
      <c r="B9" s="3"/>
    </row>
    <row r="10" spans="1:7" x14ac:dyDescent="0.25">
      <c r="A10" s="5"/>
      <c r="B10" s="3"/>
    </row>
    <row r="11" spans="1:7" x14ac:dyDescent="0.25">
      <c r="A11" s="3"/>
      <c r="B11" s="3"/>
    </row>
    <row r="12" spans="1:7" x14ac:dyDescent="0.25">
      <c r="A12" s="4" t="s">
        <v>7</v>
      </c>
    </row>
    <row r="13" spans="1:7" x14ac:dyDescent="0.25">
      <c r="A13" s="2" t="s">
        <v>8</v>
      </c>
    </row>
    <row r="14" spans="1:7" x14ac:dyDescent="0.25">
      <c r="A14" s="1" t="s">
        <v>9</v>
      </c>
    </row>
    <row r="15" spans="1:7" x14ac:dyDescent="0.25">
      <c r="A15" s="2" t="s">
        <v>10</v>
      </c>
    </row>
    <row r="16" spans="1:7" x14ac:dyDescent="0.25">
      <c r="A16" s="1" t="s">
        <v>11</v>
      </c>
    </row>
    <row r="17" spans="1:1" x14ac:dyDescent="0.25">
      <c r="A17" s="2" t="s">
        <v>12</v>
      </c>
    </row>
    <row r="18" spans="1:1" x14ac:dyDescent="0.25">
      <c r="A18" s="1" t="s">
        <v>13</v>
      </c>
    </row>
    <row r="19" spans="1:1" x14ac:dyDescent="0.25">
      <c r="A19" s="2" t="s">
        <v>14</v>
      </c>
    </row>
    <row r="20" spans="1:1" x14ac:dyDescent="0.25">
      <c r="A20" s="1" t="s">
        <v>15</v>
      </c>
    </row>
    <row r="21" spans="1:1" x14ac:dyDescent="0.25">
      <c r="A21" s="2" t="s">
        <v>16</v>
      </c>
    </row>
    <row r="22" spans="1:1" x14ac:dyDescent="0.25">
      <c r="A22" s="1" t="s">
        <v>17</v>
      </c>
    </row>
    <row r="23" spans="1:1" x14ac:dyDescent="0.25">
      <c r="A23" s="2" t="s">
        <v>18</v>
      </c>
    </row>
    <row r="24" spans="1:1" x14ac:dyDescent="0.25">
      <c r="A24" s="1" t="s">
        <v>19</v>
      </c>
    </row>
    <row r="25" spans="1:1" x14ac:dyDescent="0.25">
      <c r="A25" s="1"/>
    </row>
    <row r="26" spans="1:1" x14ac:dyDescent="0.25">
      <c r="A26" s="4" t="s">
        <v>20</v>
      </c>
    </row>
    <row r="27" spans="1:1" x14ac:dyDescent="0.25">
      <c r="A27" s="2" t="s">
        <v>5</v>
      </c>
    </row>
    <row r="28" spans="1:1" x14ac:dyDescent="0.25">
      <c r="A28" s="1" t="s">
        <v>21</v>
      </c>
    </row>
    <row r="29" spans="1:1" x14ac:dyDescent="0.25">
      <c r="A29" s="2" t="s">
        <v>22</v>
      </c>
    </row>
    <row r="30" spans="1:1" x14ac:dyDescent="0.25">
      <c r="A30" s="1" t="s">
        <v>23</v>
      </c>
    </row>
    <row r="31" spans="1:1" x14ac:dyDescent="0.25">
      <c r="A31" s="1" t="s">
        <v>24</v>
      </c>
    </row>
    <row r="32" spans="1:1" x14ac:dyDescent="0.25">
      <c r="A32" s="2" t="s">
        <v>25</v>
      </c>
    </row>
    <row r="33" spans="1:1" x14ac:dyDescent="0.25">
      <c r="A33" s="1" t="s">
        <v>26</v>
      </c>
    </row>
    <row r="34" spans="1:1" x14ac:dyDescent="0.25">
      <c r="A34" s="1" t="s">
        <v>27</v>
      </c>
    </row>
    <row r="35" spans="1:1" x14ac:dyDescent="0.25">
      <c r="A35" s="2" t="s">
        <v>28</v>
      </c>
    </row>
    <row r="36" spans="1:1" x14ac:dyDescent="0.25">
      <c r="A36" s="1" t="s">
        <v>29</v>
      </c>
    </row>
    <row r="37" spans="1:1" x14ac:dyDescent="0.25">
      <c r="A37" s="2" t="s">
        <v>30</v>
      </c>
    </row>
    <row r="38" spans="1:1" x14ac:dyDescent="0.25">
      <c r="A38" s="1" t="s">
        <v>31</v>
      </c>
    </row>
    <row r="39" spans="1:1" x14ac:dyDescent="0.25">
      <c r="A39" s="2" t="s">
        <v>32</v>
      </c>
    </row>
    <row r="40" spans="1:1" x14ac:dyDescent="0.25">
      <c r="A40" s="1" t="s">
        <v>33</v>
      </c>
    </row>
    <row r="41" spans="1:1" x14ac:dyDescent="0.25">
      <c r="A41" s="2" t="s">
        <v>34</v>
      </c>
    </row>
    <row r="42" spans="1:1" x14ac:dyDescent="0.25">
      <c r="A42" s="1" t="s">
        <v>35</v>
      </c>
    </row>
    <row r="43" spans="1:1" x14ac:dyDescent="0.25">
      <c r="A43" s="2" t="s">
        <v>36</v>
      </c>
    </row>
    <row r="44" spans="1:1" x14ac:dyDescent="0.25">
      <c r="A44" s="1" t="s">
        <v>37</v>
      </c>
    </row>
    <row r="45" spans="1:1" x14ac:dyDescent="0.25">
      <c r="A45" s="2" t="s">
        <v>38</v>
      </c>
    </row>
    <row r="46" spans="1:1" x14ac:dyDescent="0.25">
      <c r="A46" s="1" t="s">
        <v>39</v>
      </c>
    </row>
    <row r="47" spans="1:1" x14ac:dyDescent="0.25">
      <c r="A47" s="2" t="s">
        <v>40</v>
      </c>
    </row>
    <row r="48" spans="1:1" x14ac:dyDescent="0.25">
      <c r="A48" s="1" t="s">
        <v>41</v>
      </c>
    </row>
    <row r="49" spans="1:2" x14ac:dyDescent="0.25">
      <c r="A49" s="2" t="s">
        <v>42</v>
      </c>
    </row>
    <row r="50" spans="1:2" x14ac:dyDescent="0.25">
      <c r="A50" s="1" t="s">
        <v>43</v>
      </c>
    </row>
    <row r="53" spans="1:2" x14ac:dyDescent="0.25">
      <c r="A53" s="4" t="s">
        <v>44</v>
      </c>
      <c r="B53" s="3"/>
    </row>
    <row r="54" spans="1:2" x14ac:dyDescent="0.25">
      <c r="A54" s="2" t="s">
        <v>45</v>
      </c>
    </row>
    <row r="55" spans="1:2" x14ac:dyDescent="0.25">
      <c r="A55" s="1" t="s">
        <v>46</v>
      </c>
    </row>
    <row r="56" spans="1:2" x14ac:dyDescent="0.25">
      <c r="B56" s="1" t="s">
        <v>47</v>
      </c>
    </row>
    <row r="57" spans="1:2" x14ac:dyDescent="0.25">
      <c r="B57" s="1" t="s">
        <v>48</v>
      </c>
    </row>
    <row r="58" spans="1:2" x14ac:dyDescent="0.25">
      <c r="B58" s="1" t="s">
        <v>49</v>
      </c>
    </row>
    <row r="59" spans="1:2" x14ac:dyDescent="0.25">
      <c r="B59" s="1" t="s">
        <v>50</v>
      </c>
    </row>
    <row r="60" spans="1:2" x14ac:dyDescent="0.25">
      <c r="A60" s="1"/>
    </row>
    <row r="61" spans="1:2" x14ac:dyDescent="0.25">
      <c r="A61" s="1" t="s">
        <v>51</v>
      </c>
    </row>
    <row r="62" spans="1:2" x14ac:dyDescent="0.25">
      <c r="B62" s="1" t="s">
        <v>52</v>
      </c>
    </row>
    <row r="63" spans="1:2" x14ac:dyDescent="0.25">
      <c r="B63" s="1"/>
    </row>
    <row r="64" spans="1:2" x14ac:dyDescent="0.25">
      <c r="A64" s="2" t="s">
        <v>53</v>
      </c>
    </row>
    <row r="65" spans="1:10" x14ac:dyDescent="0.25">
      <c r="A65" s="1" t="s">
        <v>54</v>
      </c>
      <c r="B65" s="3"/>
    </row>
    <row r="66" spans="1:10" x14ac:dyDescent="0.25">
      <c r="B66" s="1" t="s">
        <v>55</v>
      </c>
    </row>
    <row r="67" spans="1:10" x14ac:dyDescent="0.25">
      <c r="A67" s="1" t="s">
        <v>56</v>
      </c>
    </row>
    <row r="68" spans="1:10" x14ac:dyDescent="0.25">
      <c r="B68" s="1" t="s">
        <v>57</v>
      </c>
    </row>
    <row r="69" spans="1:10" x14ac:dyDescent="0.25">
      <c r="A69" s="1"/>
    </row>
    <row r="70" spans="1:10" x14ac:dyDescent="0.25">
      <c r="A70" s="2" t="s">
        <v>58</v>
      </c>
    </row>
    <row r="71" spans="1:10" x14ac:dyDescent="0.25">
      <c r="A71" s="1" t="s">
        <v>59</v>
      </c>
    </row>
    <row r="72" spans="1:10" x14ac:dyDescent="0.25">
      <c r="B72" s="1" t="s">
        <v>47</v>
      </c>
    </row>
    <row r="73" spans="1:10" x14ac:dyDescent="0.25">
      <c r="B73" s="1" t="s">
        <v>48</v>
      </c>
    </row>
    <row r="74" spans="1:10" x14ac:dyDescent="0.25">
      <c r="B74" s="1" t="s">
        <v>49</v>
      </c>
    </row>
    <row r="75" spans="1:10" x14ac:dyDescent="0.25">
      <c r="B75" s="1" t="s">
        <v>60</v>
      </c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4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4" t="s">
        <v>61</v>
      </c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2" t="s">
        <v>62</v>
      </c>
      <c r="C82" s="36"/>
      <c r="D82" s="36"/>
      <c r="E82" s="36"/>
      <c r="F82" s="3"/>
      <c r="G82" s="3"/>
      <c r="H82" s="3"/>
      <c r="I82" s="3"/>
      <c r="J82" s="3"/>
    </row>
    <row r="83" spans="1:10" x14ac:dyDescent="0.25">
      <c r="A83" s="1" t="s">
        <v>63</v>
      </c>
      <c r="G83" s="3"/>
      <c r="H83" s="3"/>
      <c r="I83" s="3"/>
      <c r="J83" s="3"/>
    </row>
    <row r="84" spans="1:10" x14ac:dyDescent="0.25">
      <c r="A84" s="36"/>
      <c r="B84" s="37"/>
      <c r="C84" s="36" t="s">
        <v>64</v>
      </c>
      <c r="D84" s="36"/>
      <c r="E84" s="36"/>
      <c r="F84" s="3"/>
      <c r="G84" s="3"/>
      <c r="H84" s="3"/>
      <c r="I84" s="3"/>
      <c r="J84" s="3"/>
    </row>
    <row r="85" spans="1:10" x14ac:dyDescent="0.25">
      <c r="A85" s="36"/>
      <c r="B85" s="66"/>
      <c r="C85" s="36" t="s">
        <v>65</v>
      </c>
      <c r="D85" s="36"/>
      <c r="E85" s="36"/>
      <c r="F85" s="36"/>
      <c r="G85" s="3"/>
      <c r="H85" s="3"/>
      <c r="I85" s="3"/>
      <c r="J85" s="3"/>
    </row>
    <row r="86" spans="1:10" x14ac:dyDescent="0.25">
      <c r="A86" s="36"/>
      <c r="B86" s="38"/>
      <c r="C86" s="36" t="s">
        <v>66</v>
      </c>
      <c r="D86" s="36"/>
      <c r="E86" s="36"/>
      <c r="G86" s="3"/>
      <c r="H86" s="3"/>
      <c r="I86" s="3"/>
      <c r="J86" s="3"/>
    </row>
    <row r="87" spans="1:10" x14ac:dyDescent="0.25">
      <c r="A87" s="36"/>
      <c r="B87" s="39"/>
      <c r="C87" s="36" t="s">
        <v>67</v>
      </c>
      <c r="D87" s="36"/>
      <c r="E87" s="36"/>
      <c r="G87" s="3"/>
      <c r="H87" s="3"/>
      <c r="I87" s="3"/>
      <c r="J87" s="3"/>
    </row>
    <row r="88" spans="1:10" x14ac:dyDescent="0.25">
      <c r="A88" s="36"/>
      <c r="B88" s="40"/>
      <c r="C88" s="36" t="s">
        <v>68</v>
      </c>
      <c r="D88" s="36"/>
      <c r="E88" s="36"/>
      <c r="G88" s="3"/>
      <c r="H88" s="3"/>
      <c r="I88" s="3"/>
      <c r="J88" s="3"/>
    </row>
    <row r="89" spans="1:10" x14ac:dyDescent="0.25">
      <c r="A89" s="36"/>
      <c r="C89" s="3"/>
      <c r="D89" s="36"/>
      <c r="E89" s="36"/>
      <c r="G89" s="3"/>
      <c r="H89" s="3"/>
      <c r="I89" s="3"/>
      <c r="J89" s="3"/>
    </row>
    <row r="90" spans="1:10" x14ac:dyDescent="0.25">
      <c r="A90" s="2" t="s">
        <v>69</v>
      </c>
      <c r="B90" s="36"/>
      <c r="C90" s="36"/>
      <c r="D90" s="36"/>
      <c r="E90" s="36"/>
      <c r="F90" s="3"/>
      <c r="G90" s="3"/>
      <c r="H90" s="3"/>
      <c r="I90" s="3"/>
      <c r="J90" s="3"/>
    </row>
    <row r="91" spans="1:10" x14ac:dyDescent="0.25">
      <c r="A91" s="1" t="s">
        <v>70</v>
      </c>
      <c r="B91" s="36"/>
      <c r="C91" s="36"/>
      <c r="D91" s="36"/>
      <c r="E91" s="36"/>
      <c r="F91" s="3"/>
      <c r="G91" s="3"/>
      <c r="H91" s="3"/>
      <c r="I91" s="3"/>
      <c r="J91" s="3"/>
    </row>
    <row r="92" spans="1:10" x14ac:dyDescent="0.25">
      <c r="A92" s="1"/>
      <c r="B92" s="41"/>
      <c r="C92" s="36" t="s">
        <v>71</v>
      </c>
      <c r="D92" s="36"/>
      <c r="E92" s="36"/>
      <c r="F92" s="3"/>
      <c r="G92" s="3"/>
      <c r="H92" s="3"/>
      <c r="I92" s="3"/>
      <c r="J92" s="3"/>
    </row>
    <row r="93" spans="1:10" x14ac:dyDescent="0.25">
      <c r="A93" s="1"/>
      <c r="B93" s="42"/>
      <c r="C93" s="36" t="s">
        <v>72</v>
      </c>
      <c r="D93" s="36"/>
      <c r="E93" s="36"/>
      <c r="F93" s="3"/>
      <c r="G93" s="3"/>
      <c r="H93" s="3"/>
      <c r="I93" s="3"/>
      <c r="J93" s="3"/>
    </row>
    <row r="94" spans="1:10" x14ac:dyDescent="0.25">
      <c r="A94" s="1"/>
      <c r="B94" s="65"/>
      <c r="C94" s="36" t="s">
        <v>73</v>
      </c>
      <c r="D94" s="36"/>
      <c r="E94" s="36"/>
      <c r="F94" s="3"/>
      <c r="G94" s="3"/>
      <c r="H94" s="3"/>
      <c r="I94" s="3"/>
      <c r="J94" s="3"/>
    </row>
    <row r="95" spans="1:10" x14ac:dyDescent="0.25">
      <c r="A95" s="1"/>
      <c r="B95" s="43"/>
      <c r="C95" s="36" t="s">
        <v>74</v>
      </c>
      <c r="D95" s="36"/>
      <c r="E95" s="36"/>
      <c r="F95" s="3"/>
      <c r="G95" s="36"/>
      <c r="H95" s="3"/>
      <c r="I95" s="3"/>
      <c r="J95" s="3"/>
    </row>
    <row r="96" spans="1:10" x14ac:dyDescent="0.25">
      <c r="A96" s="36"/>
      <c r="B96" s="36"/>
      <c r="C96" s="36"/>
      <c r="D96" s="36"/>
      <c r="E96" s="36"/>
      <c r="F96" s="3"/>
      <c r="G96" s="3"/>
      <c r="H96" s="3"/>
      <c r="I96" s="3"/>
      <c r="J96" s="3"/>
    </row>
    <row r="97" spans="1:10" x14ac:dyDescent="0.25">
      <c r="A97" s="1" t="s">
        <v>75</v>
      </c>
      <c r="B97" s="36"/>
      <c r="C97" s="36"/>
      <c r="D97" s="36"/>
      <c r="E97" s="36"/>
      <c r="F97" s="3"/>
      <c r="G97" s="3"/>
      <c r="H97" s="3"/>
      <c r="I97" s="3"/>
      <c r="J97" s="3"/>
    </row>
    <row r="98" spans="1:10" x14ac:dyDescent="0.25">
      <c r="A98" s="36"/>
      <c r="B98" s="36"/>
      <c r="C98" s="36"/>
      <c r="D98" s="36"/>
      <c r="E98" s="36"/>
      <c r="F98" s="3"/>
      <c r="G98" s="3"/>
      <c r="H98" s="3"/>
      <c r="I98" s="3"/>
      <c r="J98" s="3"/>
    </row>
    <row r="99" spans="1:10" x14ac:dyDescent="0.25">
      <c r="A99" s="2" t="s">
        <v>76</v>
      </c>
      <c r="B99" s="36"/>
      <c r="C99" s="36"/>
      <c r="D99" s="36"/>
      <c r="E99" s="36"/>
      <c r="F99" s="3"/>
      <c r="G99" s="3"/>
      <c r="H99" s="3"/>
      <c r="I99" s="3"/>
      <c r="J99" s="3"/>
    </row>
    <row r="100" spans="1:10" x14ac:dyDescent="0.25">
      <c r="A100" s="1" t="s">
        <v>77</v>
      </c>
      <c r="B100" s="36"/>
      <c r="C100" s="36"/>
      <c r="D100" s="36"/>
      <c r="E100" s="36"/>
      <c r="F100" s="3"/>
      <c r="G100" s="3"/>
      <c r="H100" s="3"/>
      <c r="I100" s="3"/>
      <c r="J100" s="3"/>
    </row>
    <row r="101" spans="1:10" x14ac:dyDescent="0.25">
      <c r="A101" s="36"/>
      <c r="B101" s="41"/>
      <c r="C101" s="36" t="s">
        <v>78</v>
      </c>
      <c r="D101" s="44"/>
      <c r="E101" s="36"/>
      <c r="F101" s="3"/>
      <c r="G101" s="3"/>
      <c r="H101" s="3"/>
      <c r="I101" s="3"/>
      <c r="J101" s="3"/>
    </row>
    <row r="102" spans="1:10" x14ac:dyDescent="0.25">
      <c r="A102" s="36"/>
      <c r="B102" s="42"/>
      <c r="C102" s="36" t="s">
        <v>79</v>
      </c>
      <c r="D102" s="44"/>
      <c r="E102" s="36"/>
      <c r="F102" s="3"/>
      <c r="G102" s="3"/>
      <c r="H102" s="3"/>
      <c r="I102" s="3"/>
      <c r="J102" s="3"/>
    </row>
    <row r="103" spans="1:10" x14ac:dyDescent="0.25">
      <c r="A103" s="36"/>
      <c r="B103" s="45"/>
      <c r="C103" s="36" t="s">
        <v>80</v>
      </c>
      <c r="D103" s="44"/>
      <c r="E103" s="36"/>
      <c r="F103" s="3"/>
      <c r="G103" s="3"/>
      <c r="H103" s="3"/>
      <c r="I103" s="3"/>
      <c r="J103" s="3"/>
    </row>
    <row r="104" spans="1:10" x14ac:dyDescent="0.25">
      <c r="A104" s="36"/>
      <c r="B104" s="46"/>
      <c r="C104" s="36" t="s">
        <v>81</v>
      </c>
      <c r="D104" s="44"/>
      <c r="E104" s="36"/>
      <c r="F104" s="3"/>
      <c r="G104" s="3"/>
      <c r="H104" s="3"/>
      <c r="I104" s="3"/>
      <c r="J104" s="3"/>
    </row>
    <row r="105" spans="1:10" x14ac:dyDescent="0.25">
      <c r="A105" s="36"/>
      <c r="B105" s="47"/>
      <c r="C105" s="36" t="s">
        <v>82</v>
      </c>
      <c r="D105" s="44"/>
      <c r="E105" s="36"/>
      <c r="F105" s="3"/>
      <c r="G105" s="3"/>
      <c r="H105" s="3"/>
      <c r="I105" s="3"/>
      <c r="J105" s="3"/>
    </row>
    <row r="106" spans="1:10" x14ac:dyDescent="0.25">
      <c r="A106" s="36"/>
      <c r="B106" s="40"/>
      <c r="C106" s="36" t="s">
        <v>83</v>
      </c>
      <c r="D106" s="44"/>
      <c r="E106" s="36"/>
      <c r="F106" s="3"/>
      <c r="G106" s="3"/>
      <c r="H106" s="3"/>
      <c r="I106" s="3"/>
      <c r="J106" s="3"/>
    </row>
    <row r="107" spans="1:10" x14ac:dyDescent="0.25">
      <c r="A107" s="36"/>
      <c r="B107" s="36"/>
      <c r="C107" s="36"/>
      <c r="D107" s="44"/>
      <c r="E107" s="36"/>
      <c r="F107" s="3"/>
      <c r="G107" s="3"/>
      <c r="H107" s="3"/>
      <c r="I107" s="3"/>
      <c r="J107" s="3"/>
    </row>
    <row r="108" spans="1:10" x14ac:dyDescent="0.25">
      <c r="A108" s="1" t="s">
        <v>75</v>
      </c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13"/>
  <sheetViews>
    <sheetView tabSelected="1" zoomScale="75" zoomScaleNormal="75" workbookViewId="0">
      <selection activeCell="H24" sqref="H24"/>
    </sheetView>
  </sheetViews>
  <sheetFormatPr defaultRowHeight="15" customHeight="1" x14ac:dyDescent="0.25"/>
  <cols>
    <col min="1" max="1" width="12.7109375" customWidth="1"/>
    <col min="2" max="4" width="10.7109375" customWidth="1"/>
    <col min="5" max="5" width="15.7109375" customWidth="1"/>
    <col min="6" max="6" width="50.7109375" customWidth="1"/>
    <col min="7" max="7" width="60.7109375" customWidth="1"/>
    <col min="8" max="8" width="15.7109375" customWidth="1"/>
    <col min="9" max="9" width="10.7109375" customWidth="1"/>
    <col min="10" max="11" width="40.7109375" customWidth="1"/>
    <col min="12" max="12" width="18.85546875" bestFit="1" customWidth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45" customHeight="1" x14ac:dyDescent="0.25">
      <c r="A2" s="22" t="s">
        <v>5</v>
      </c>
      <c r="B2" s="7" t="s">
        <v>22</v>
      </c>
      <c r="C2" s="7" t="s">
        <v>25</v>
      </c>
      <c r="D2" s="7" t="s">
        <v>28</v>
      </c>
      <c r="E2" s="7" t="s">
        <v>30</v>
      </c>
      <c r="F2" s="7" t="s">
        <v>32</v>
      </c>
      <c r="G2" s="7" t="s">
        <v>34</v>
      </c>
      <c r="H2" s="7" t="s">
        <v>36</v>
      </c>
      <c r="I2" s="7" t="s">
        <v>38</v>
      </c>
      <c r="J2" s="7" t="s">
        <v>40</v>
      </c>
      <c r="K2" s="7" t="s">
        <v>42</v>
      </c>
      <c r="L2" s="22" t="s">
        <v>84</v>
      </c>
    </row>
    <row r="3" spans="1:12" ht="15" customHeight="1" x14ac:dyDescent="0.25">
      <c r="A3" s="8" t="s">
        <v>85</v>
      </c>
      <c r="B3" s="8">
        <v>100</v>
      </c>
      <c r="C3" s="8">
        <v>1</v>
      </c>
      <c r="D3" s="8">
        <v>1</v>
      </c>
      <c r="E3" s="9" t="s">
        <v>86</v>
      </c>
      <c r="F3" s="57" t="s">
        <v>87</v>
      </c>
      <c r="G3" s="9" t="s">
        <v>88</v>
      </c>
      <c r="H3" s="9" t="s">
        <v>89</v>
      </c>
      <c r="I3" s="9" t="s">
        <v>90</v>
      </c>
      <c r="J3" s="9" t="s">
        <v>91</v>
      </c>
      <c r="K3" s="9" t="s">
        <v>92</v>
      </c>
      <c r="L3" s="23"/>
    </row>
    <row r="4" spans="1:12" ht="15" customHeight="1" x14ac:dyDescent="0.25">
      <c r="A4" s="8" t="s">
        <v>6</v>
      </c>
      <c r="B4" s="8">
        <v>100</v>
      </c>
      <c r="C4" s="8">
        <v>1</v>
      </c>
      <c r="D4" s="8">
        <v>2</v>
      </c>
      <c r="E4" s="9" t="s">
        <v>86</v>
      </c>
      <c r="F4" s="57" t="s">
        <v>93</v>
      </c>
      <c r="G4" s="9" t="s">
        <v>94</v>
      </c>
      <c r="H4" s="9" t="s">
        <v>89</v>
      </c>
      <c r="I4" s="9" t="s">
        <v>90</v>
      </c>
      <c r="J4" s="9" t="s">
        <v>95</v>
      </c>
      <c r="K4" s="9" t="s">
        <v>96</v>
      </c>
      <c r="L4" s="25"/>
    </row>
    <row r="5" spans="1:12" ht="15" customHeight="1" x14ac:dyDescent="0.25">
      <c r="A5" s="8" t="s">
        <v>6</v>
      </c>
      <c r="B5" s="8">
        <v>100</v>
      </c>
      <c r="C5" s="8">
        <v>1</v>
      </c>
      <c r="D5" s="8">
        <v>3</v>
      </c>
      <c r="E5" s="9" t="s">
        <v>86</v>
      </c>
      <c r="F5" s="57" t="s">
        <v>97</v>
      </c>
      <c r="G5" s="9" t="s">
        <v>98</v>
      </c>
      <c r="H5" s="9" t="s">
        <v>89</v>
      </c>
      <c r="I5" s="9" t="s">
        <v>90</v>
      </c>
      <c r="J5" s="9" t="s">
        <v>99</v>
      </c>
      <c r="K5" s="9" t="s">
        <v>96</v>
      </c>
      <c r="L5" s="26"/>
    </row>
    <row r="6" spans="1:12" s="3" customFormat="1" ht="15" customHeight="1" x14ac:dyDescent="0.2">
      <c r="A6" s="8" t="s">
        <v>6</v>
      </c>
      <c r="B6" s="8">
        <v>100</v>
      </c>
      <c r="C6" s="8">
        <v>1</v>
      </c>
      <c r="D6" s="8">
        <v>4</v>
      </c>
      <c r="E6" s="9" t="s">
        <v>86</v>
      </c>
      <c r="F6" s="57" t="s">
        <v>100</v>
      </c>
      <c r="G6" s="9" t="s">
        <v>101</v>
      </c>
      <c r="H6" s="9" t="s">
        <v>89</v>
      </c>
      <c r="I6" s="9" t="s">
        <v>90</v>
      </c>
      <c r="J6" s="17" t="s">
        <v>102</v>
      </c>
      <c r="K6" s="9" t="s">
        <v>96</v>
      </c>
      <c r="L6" s="27"/>
    </row>
    <row r="7" spans="1:12" ht="15" customHeight="1" x14ac:dyDescent="0.25">
      <c r="A7" s="8" t="s">
        <v>6</v>
      </c>
      <c r="B7" s="8">
        <v>100</v>
      </c>
      <c r="C7" s="8">
        <v>1</v>
      </c>
      <c r="D7" s="8">
        <v>5</v>
      </c>
      <c r="E7" s="9" t="s">
        <v>86</v>
      </c>
      <c r="F7" s="57" t="s">
        <v>103</v>
      </c>
      <c r="G7" s="9" t="s">
        <v>104</v>
      </c>
      <c r="H7" s="9" t="s">
        <v>89</v>
      </c>
      <c r="I7" s="9" t="s">
        <v>90</v>
      </c>
      <c r="J7" s="9" t="s">
        <v>105</v>
      </c>
      <c r="K7" s="9"/>
      <c r="L7" s="24"/>
    </row>
    <row r="8" spans="1:12" ht="15" customHeight="1" x14ac:dyDescent="0.25">
      <c r="A8" s="8" t="s">
        <v>6</v>
      </c>
      <c r="B8" s="8">
        <v>100</v>
      </c>
      <c r="C8" s="8">
        <v>1</v>
      </c>
      <c r="D8" s="8">
        <v>6</v>
      </c>
      <c r="E8" s="9" t="s">
        <v>86</v>
      </c>
      <c r="F8" s="57" t="s">
        <v>106</v>
      </c>
      <c r="G8" s="9" t="s">
        <v>107</v>
      </c>
      <c r="H8" s="9" t="s">
        <v>89</v>
      </c>
      <c r="I8" s="9" t="s">
        <v>90</v>
      </c>
      <c r="J8" s="9" t="s">
        <v>108</v>
      </c>
      <c r="K8" s="9"/>
      <c r="L8" s="8"/>
    </row>
    <row r="9" spans="1:12" ht="15" customHeight="1" x14ac:dyDescent="0.25">
      <c r="A9" s="8" t="s">
        <v>6</v>
      </c>
      <c r="B9" s="8">
        <v>100</v>
      </c>
      <c r="C9" s="8">
        <v>1</v>
      </c>
      <c r="D9" s="8">
        <v>7</v>
      </c>
      <c r="E9" s="9" t="s">
        <v>86</v>
      </c>
      <c r="F9" s="57" t="s">
        <v>86</v>
      </c>
      <c r="G9" s="9" t="s">
        <v>109</v>
      </c>
      <c r="H9" s="9" t="s">
        <v>89</v>
      </c>
      <c r="I9" s="9" t="s">
        <v>90</v>
      </c>
      <c r="J9" s="9"/>
      <c r="K9" s="9"/>
      <c r="L9" s="8"/>
    </row>
    <row r="10" spans="1:12" ht="15" customHeight="1" x14ac:dyDescent="0.25">
      <c r="A10" s="8" t="s">
        <v>6</v>
      </c>
      <c r="B10" s="8">
        <v>100</v>
      </c>
      <c r="C10" s="8">
        <v>1</v>
      </c>
      <c r="D10" s="8">
        <v>8</v>
      </c>
      <c r="E10" s="9" t="s">
        <v>86</v>
      </c>
      <c r="F10" s="57" t="s">
        <v>110</v>
      </c>
      <c r="G10" s="9" t="s">
        <v>111</v>
      </c>
      <c r="H10" s="9" t="s">
        <v>89</v>
      </c>
      <c r="I10" s="9" t="s">
        <v>90</v>
      </c>
      <c r="J10" s="9">
        <v>201</v>
      </c>
      <c r="K10" s="9"/>
      <c r="L10" s="8"/>
    </row>
    <row r="11" spans="1:12" ht="30" customHeight="1" x14ac:dyDescent="0.25">
      <c r="A11" s="8" t="s">
        <v>6</v>
      </c>
      <c r="B11" s="8">
        <v>100</v>
      </c>
      <c r="C11" s="8">
        <v>1</v>
      </c>
      <c r="D11" s="8">
        <v>9</v>
      </c>
      <c r="E11" s="9" t="s">
        <v>86</v>
      </c>
      <c r="F11" s="57" t="s">
        <v>112</v>
      </c>
      <c r="G11" s="9" t="s">
        <v>113</v>
      </c>
      <c r="H11" s="9" t="s">
        <v>89</v>
      </c>
      <c r="I11" s="9" t="s">
        <v>90</v>
      </c>
      <c r="J11" s="9" t="s">
        <v>114</v>
      </c>
      <c r="K11" s="8"/>
      <c r="L11" s="8"/>
    </row>
    <row r="12" spans="1:12" ht="28.5" x14ac:dyDescent="0.25">
      <c r="A12" s="8" t="s">
        <v>6</v>
      </c>
      <c r="B12" s="8">
        <v>200</v>
      </c>
      <c r="C12" s="8">
        <v>2</v>
      </c>
      <c r="D12" s="8">
        <v>10</v>
      </c>
      <c r="E12" s="9" t="s">
        <v>86</v>
      </c>
      <c r="F12" s="57" t="s">
        <v>115</v>
      </c>
      <c r="G12" s="9" t="s">
        <v>116</v>
      </c>
      <c r="H12" s="9" t="s">
        <v>89</v>
      </c>
      <c r="I12" s="9" t="s">
        <v>90</v>
      </c>
      <c r="J12" s="9" t="s">
        <v>117</v>
      </c>
      <c r="K12" s="8"/>
      <c r="L12" s="8"/>
    </row>
    <row r="13" spans="1:12" ht="28.5" x14ac:dyDescent="0.25">
      <c r="A13" s="8" t="s">
        <v>6</v>
      </c>
      <c r="B13" s="8">
        <v>200</v>
      </c>
      <c r="C13" s="8">
        <v>2</v>
      </c>
      <c r="D13" s="8">
        <v>11</v>
      </c>
      <c r="E13" s="9" t="s">
        <v>86</v>
      </c>
      <c r="F13" s="57" t="s">
        <v>118</v>
      </c>
      <c r="G13" s="9" t="s">
        <v>116</v>
      </c>
      <c r="H13" s="9" t="s">
        <v>89</v>
      </c>
      <c r="I13" s="9" t="s">
        <v>90</v>
      </c>
      <c r="J13" s="9" t="s">
        <v>117</v>
      </c>
      <c r="K13" s="8"/>
      <c r="L13" s="8"/>
    </row>
  </sheetData>
  <phoneticPr fontId="31" type="noConversion"/>
  <printOptions gridLines="1"/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548FE-90BB-49C6-A124-78AB99BF6102}">
  <sheetPr>
    <tabColor theme="4" tint="0.39997558519241921"/>
    <outlinePr summaryRight="0"/>
  </sheetPr>
  <dimension ref="A1:AL91"/>
  <sheetViews>
    <sheetView zoomScale="75" zoomScaleNormal="75" workbookViewId="0">
      <pane xSplit="6" ySplit="2" topLeftCell="K3" activePane="bottomRight" state="frozen"/>
      <selection pane="topRight" activeCell="B1" sqref="B1"/>
      <selection pane="bottomLeft" activeCell="A4" sqref="A4"/>
      <selection pane="bottomRight" activeCell="U15" sqref="U15"/>
    </sheetView>
  </sheetViews>
  <sheetFormatPr defaultColWidth="9.140625" defaultRowHeight="15" customHeight="1" outlineLevelCol="1" x14ac:dyDescent="0.25"/>
  <cols>
    <col min="1" max="1" width="12.7109375" customWidth="1"/>
    <col min="2" max="4" width="10.7109375" style="29" customWidth="1"/>
    <col min="5" max="5" width="15.7109375" style="29" customWidth="1"/>
    <col min="6" max="6" width="50.7109375" style="31" customWidth="1"/>
    <col min="7" max="7" width="60.7109375" style="29" customWidth="1"/>
    <col min="8" max="8" width="15.7109375" style="29" customWidth="1"/>
    <col min="9" max="9" width="10.7109375" style="29" customWidth="1"/>
    <col min="10" max="11" width="40.7109375" style="29" customWidth="1"/>
    <col min="12" max="12" width="12.7109375" style="30" customWidth="1"/>
    <col min="13" max="18" width="12.7109375" style="29" customWidth="1" outlineLevel="1"/>
    <col min="19" max="19" width="12.7109375" style="30" customWidth="1"/>
    <col min="20" max="20" width="12.7109375" style="29" customWidth="1" outlineLevel="1"/>
    <col min="21" max="21" width="12.7109375" style="30" customWidth="1"/>
    <col min="22" max="22" width="12.7109375" style="29" customWidth="1" outlineLevel="1"/>
    <col min="23" max="23" width="12.7109375" style="30" customWidth="1"/>
    <col min="24" max="24" width="12.7109375" style="29" customWidth="1" outlineLevel="1"/>
    <col min="25" max="25" width="12.7109375" style="30" customWidth="1"/>
    <col min="26" max="26" width="12.7109375" style="29" customWidth="1" outlineLevel="1"/>
    <col min="27" max="27" width="12.7109375" style="30" customWidth="1"/>
    <col min="28" max="28" width="12.7109375" style="29" customWidth="1" outlineLevel="1"/>
    <col min="29" max="29" width="12.7109375" style="30" customWidth="1"/>
    <col min="30" max="30" width="12.7109375" style="29" customWidth="1" outlineLevel="1"/>
    <col min="31" max="38" width="9.140625" style="29"/>
    <col min="39" max="16384" width="9.140625" style="28"/>
  </cols>
  <sheetData>
    <row r="1" spans="1:38" s="72" customFormat="1" ht="15" customHeight="1" x14ac:dyDescent="0.25">
      <c r="A1" s="3"/>
      <c r="B1" s="67"/>
      <c r="C1" s="67"/>
      <c r="D1" s="67"/>
      <c r="E1" s="68"/>
      <c r="F1" s="69"/>
      <c r="G1" s="70"/>
      <c r="H1" s="69"/>
      <c r="I1" s="69"/>
      <c r="J1" s="69"/>
      <c r="K1" s="69"/>
      <c r="L1" s="69" t="s">
        <v>119</v>
      </c>
      <c r="M1" s="69" t="s">
        <v>120</v>
      </c>
      <c r="N1" s="69" t="s">
        <v>120</v>
      </c>
      <c r="O1" s="69" t="s">
        <v>120</v>
      </c>
      <c r="P1" s="69"/>
      <c r="Q1" s="69" t="s">
        <v>120</v>
      </c>
      <c r="R1" s="69" t="s">
        <v>120</v>
      </c>
      <c r="S1" s="69" t="s">
        <v>119</v>
      </c>
      <c r="T1" s="69" t="s">
        <v>120</v>
      </c>
      <c r="U1" s="69" t="s">
        <v>119</v>
      </c>
      <c r="V1" s="69" t="s">
        <v>120</v>
      </c>
      <c r="W1" s="69" t="s">
        <v>119</v>
      </c>
      <c r="X1" s="69" t="s">
        <v>120</v>
      </c>
      <c r="Y1" s="69" t="s">
        <v>119</v>
      </c>
      <c r="Z1" s="69" t="s">
        <v>120</v>
      </c>
      <c r="AA1" s="69" t="s">
        <v>119</v>
      </c>
      <c r="AB1" s="69" t="s">
        <v>120</v>
      </c>
      <c r="AC1" s="69" t="s">
        <v>119</v>
      </c>
      <c r="AD1" s="69" t="s">
        <v>120</v>
      </c>
      <c r="AE1" s="71"/>
      <c r="AF1" s="28"/>
      <c r="AG1" s="29"/>
      <c r="AH1" s="71"/>
      <c r="AI1" s="71"/>
      <c r="AJ1" s="71"/>
      <c r="AK1" s="71"/>
      <c r="AL1" s="71"/>
    </row>
    <row r="2" spans="1:38" s="32" customFormat="1" ht="150" customHeight="1" x14ac:dyDescent="0.25">
      <c r="A2" s="22" t="s">
        <v>5</v>
      </c>
      <c r="B2" s="35" t="s">
        <v>22</v>
      </c>
      <c r="C2" s="35" t="s">
        <v>25</v>
      </c>
      <c r="D2" s="34" t="s">
        <v>121</v>
      </c>
      <c r="E2" s="34" t="s">
        <v>30</v>
      </c>
      <c r="F2" s="34" t="s">
        <v>32</v>
      </c>
      <c r="G2" s="34" t="s">
        <v>34</v>
      </c>
      <c r="H2" s="34" t="s">
        <v>36</v>
      </c>
      <c r="I2" s="34" t="s">
        <v>38</v>
      </c>
      <c r="J2" s="34" t="s">
        <v>40</v>
      </c>
      <c r="K2" s="48" t="s">
        <v>42</v>
      </c>
      <c r="L2" s="16" t="s">
        <v>122</v>
      </c>
      <c r="M2" s="12" t="s">
        <v>123</v>
      </c>
      <c r="N2" s="14" t="s">
        <v>124</v>
      </c>
      <c r="O2" s="14" t="s">
        <v>125</v>
      </c>
      <c r="P2" s="12" t="s">
        <v>126</v>
      </c>
      <c r="Q2" s="12" t="s">
        <v>127</v>
      </c>
      <c r="R2" s="13" t="s">
        <v>128</v>
      </c>
      <c r="S2" s="16" t="s">
        <v>129</v>
      </c>
      <c r="T2" s="12" t="s">
        <v>130</v>
      </c>
      <c r="U2" s="16" t="s">
        <v>131</v>
      </c>
      <c r="V2" s="12" t="s">
        <v>130</v>
      </c>
      <c r="W2" s="16" t="s">
        <v>132</v>
      </c>
      <c r="X2" s="13" t="s">
        <v>130</v>
      </c>
      <c r="Y2" s="16" t="s">
        <v>133</v>
      </c>
      <c r="Z2" s="13" t="s">
        <v>133</v>
      </c>
      <c r="AA2" s="16" t="s">
        <v>134</v>
      </c>
      <c r="AB2" s="13" t="s">
        <v>133</v>
      </c>
      <c r="AC2" s="16" t="s">
        <v>135</v>
      </c>
      <c r="AD2" s="14" t="s">
        <v>130</v>
      </c>
      <c r="AE2" s="33"/>
      <c r="AF2" s="33"/>
      <c r="AG2" s="33"/>
      <c r="AH2" s="33"/>
      <c r="AI2" s="33"/>
      <c r="AJ2" s="33"/>
      <c r="AK2" s="33"/>
      <c r="AL2" s="33"/>
    </row>
    <row r="3" spans="1:38" s="63" customFormat="1" ht="15" customHeight="1" x14ac:dyDescent="0.25">
      <c r="A3" s="8" t="s">
        <v>6</v>
      </c>
      <c r="B3" s="73">
        <v>200</v>
      </c>
      <c r="C3" s="73">
        <v>1</v>
      </c>
      <c r="D3" s="74">
        <v>1</v>
      </c>
      <c r="E3" s="8" t="s">
        <v>87</v>
      </c>
      <c r="F3" s="57" t="s">
        <v>136</v>
      </c>
      <c r="G3" s="9" t="s">
        <v>137</v>
      </c>
      <c r="H3" s="9" t="s">
        <v>138</v>
      </c>
      <c r="I3" s="9" t="s">
        <v>139</v>
      </c>
      <c r="J3" s="9">
        <v>3000</v>
      </c>
      <c r="K3" s="9"/>
      <c r="L3" s="75" t="b">
        <f>+OR(M3&lt;&gt;"",N3&lt;&gt;"",O3&lt;&gt;"",P3&lt;&gt;"",Q3&lt;&gt;"",R3&lt;&gt;"")</f>
        <v>1</v>
      </c>
      <c r="M3" s="76" t="s">
        <v>140</v>
      </c>
      <c r="N3" s="76" t="s">
        <v>140</v>
      </c>
      <c r="O3" s="76" t="s">
        <v>140</v>
      </c>
      <c r="P3" s="76"/>
      <c r="Q3" s="76" t="s">
        <v>140</v>
      </c>
      <c r="R3" s="76" t="s">
        <v>140</v>
      </c>
      <c r="S3" s="75" t="b">
        <f>+OR(T3&lt;&gt;"")</f>
        <v>0</v>
      </c>
      <c r="T3" s="76"/>
      <c r="U3" s="75" t="b">
        <f>+OR(V3&lt;&gt;"")</f>
        <v>0</v>
      </c>
      <c r="V3" s="76"/>
      <c r="W3" s="75" t="b">
        <f>+OR(X3&lt;&gt;"")</f>
        <v>1</v>
      </c>
      <c r="X3" s="76" t="s">
        <v>140</v>
      </c>
      <c r="Y3" s="75" t="b">
        <f t="shared" ref="Y3:Y13" si="0">+OR(Z3&lt;&gt;"")</f>
        <v>0</v>
      </c>
      <c r="Z3" s="76"/>
      <c r="AA3" s="75" t="b">
        <f t="shared" ref="AA3:AA13" si="1">+OR(AB3&lt;&gt;"")</f>
        <v>0</v>
      </c>
      <c r="AB3" s="76"/>
      <c r="AC3" s="75" t="b">
        <f t="shared" ref="AC3:AC13" si="2">+OR(AD3&lt;&gt;"")</f>
        <v>0</v>
      </c>
      <c r="AD3" s="76"/>
      <c r="AE3" s="62"/>
      <c r="AF3" s="62"/>
      <c r="AG3" s="62"/>
      <c r="AH3" s="62"/>
      <c r="AI3" s="62"/>
      <c r="AJ3" s="62"/>
      <c r="AK3" s="62"/>
      <c r="AL3" s="62"/>
    </row>
    <row r="4" spans="1:38" s="63" customFormat="1" ht="15" customHeight="1" x14ac:dyDescent="0.25">
      <c r="A4" s="8" t="s">
        <v>6</v>
      </c>
      <c r="B4" s="73">
        <v>200</v>
      </c>
      <c r="C4" s="73">
        <v>1</v>
      </c>
      <c r="D4" s="74">
        <v>2</v>
      </c>
      <c r="E4" s="8" t="s">
        <v>87</v>
      </c>
      <c r="F4" s="57" t="s">
        <v>141</v>
      </c>
      <c r="G4" s="9" t="s">
        <v>142</v>
      </c>
      <c r="H4" s="9" t="s">
        <v>138</v>
      </c>
      <c r="I4" s="9" t="s">
        <v>139</v>
      </c>
      <c r="J4" s="9">
        <v>3221</v>
      </c>
      <c r="K4" s="9"/>
      <c r="L4" s="75" t="b">
        <f t="shared" ref="L4:L13" si="3">+OR(M4&lt;&gt;"",N4&lt;&gt;"",O4&lt;&gt;"",P4&lt;&gt;"",Q4&lt;&gt;"",R4&lt;&gt;"")</f>
        <v>1</v>
      </c>
      <c r="M4" s="76" t="s">
        <v>140</v>
      </c>
      <c r="N4" s="76" t="s">
        <v>140</v>
      </c>
      <c r="O4" s="76" t="s">
        <v>140</v>
      </c>
      <c r="P4" s="76"/>
      <c r="Q4" s="76" t="s">
        <v>140</v>
      </c>
      <c r="R4" s="76" t="s">
        <v>140</v>
      </c>
      <c r="S4" s="75" t="b">
        <f t="shared" ref="S4:U13" si="4">+OR(T4&lt;&gt;"")</f>
        <v>0</v>
      </c>
      <c r="T4" s="76"/>
      <c r="U4" s="75" t="b">
        <f t="shared" si="4"/>
        <v>0</v>
      </c>
      <c r="V4" s="76"/>
      <c r="W4" s="75" t="b">
        <f t="shared" ref="W4:W13" si="5">+OR(X4&lt;&gt;"")</f>
        <v>1</v>
      </c>
      <c r="X4" s="76" t="s">
        <v>140</v>
      </c>
      <c r="Y4" s="75" t="b">
        <f t="shared" si="0"/>
        <v>0</v>
      </c>
      <c r="Z4" s="76"/>
      <c r="AA4" s="75" t="b">
        <f t="shared" si="1"/>
        <v>0</v>
      </c>
      <c r="AB4" s="76"/>
      <c r="AC4" s="75" t="b">
        <f t="shared" si="2"/>
        <v>0</v>
      </c>
      <c r="AD4" s="76"/>
      <c r="AE4" s="62"/>
      <c r="AF4" s="62"/>
      <c r="AG4" s="62"/>
      <c r="AH4" s="62"/>
      <c r="AI4" s="62"/>
      <c r="AJ4" s="62"/>
      <c r="AK4" s="62"/>
      <c r="AL4" s="62"/>
    </row>
    <row r="5" spans="1:38" s="63" customFormat="1" ht="15" customHeight="1" x14ac:dyDescent="0.25">
      <c r="A5" s="8" t="s">
        <v>6</v>
      </c>
      <c r="B5" s="73">
        <v>200</v>
      </c>
      <c r="C5" s="73">
        <v>1</v>
      </c>
      <c r="D5" s="74">
        <v>3</v>
      </c>
      <c r="E5" s="8" t="s">
        <v>87</v>
      </c>
      <c r="F5" s="57" t="s">
        <v>143</v>
      </c>
      <c r="G5" s="9" t="s">
        <v>144</v>
      </c>
      <c r="H5" s="9" t="s">
        <v>89</v>
      </c>
      <c r="I5" s="9" t="s">
        <v>90</v>
      </c>
      <c r="J5" s="9" t="s">
        <v>145</v>
      </c>
      <c r="K5" s="9"/>
      <c r="L5" s="75" t="b">
        <f t="shared" si="3"/>
        <v>1</v>
      </c>
      <c r="M5" s="76" t="s">
        <v>140</v>
      </c>
      <c r="N5" s="76"/>
      <c r="O5" s="76" t="s">
        <v>140</v>
      </c>
      <c r="P5" s="76" t="s">
        <v>140</v>
      </c>
      <c r="Q5" s="76"/>
      <c r="R5" s="76"/>
      <c r="S5" s="75" t="b">
        <f t="shared" si="4"/>
        <v>0</v>
      </c>
      <c r="T5" s="76"/>
      <c r="U5" s="75" t="b">
        <f t="shared" si="4"/>
        <v>0</v>
      </c>
      <c r="V5" s="76"/>
      <c r="W5" s="75" t="b">
        <f t="shared" si="5"/>
        <v>0</v>
      </c>
      <c r="X5" s="76"/>
      <c r="Y5" s="75" t="b">
        <f t="shared" si="0"/>
        <v>0</v>
      </c>
      <c r="Z5" s="76"/>
      <c r="AA5" s="75" t="b">
        <f t="shared" si="1"/>
        <v>0</v>
      </c>
      <c r="AB5" s="76"/>
      <c r="AC5" s="75" t="b">
        <f t="shared" si="2"/>
        <v>0</v>
      </c>
      <c r="AD5" s="76"/>
      <c r="AE5" s="62"/>
      <c r="AF5" s="62"/>
      <c r="AG5" s="62"/>
      <c r="AH5" s="62"/>
      <c r="AI5" s="62"/>
      <c r="AJ5" s="62"/>
      <c r="AK5" s="62"/>
      <c r="AL5" s="62"/>
    </row>
    <row r="6" spans="1:38" s="63" customFormat="1" ht="15" customHeight="1" x14ac:dyDescent="0.25">
      <c r="A6" s="8" t="s">
        <v>6</v>
      </c>
      <c r="B6" s="73">
        <v>200</v>
      </c>
      <c r="C6" s="73">
        <v>1</v>
      </c>
      <c r="D6" s="74">
        <v>4</v>
      </c>
      <c r="E6" s="8" t="s">
        <v>87</v>
      </c>
      <c r="F6" s="57" t="s">
        <v>146</v>
      </c>
      <c r="G6" s="9" t="s">
        <v>147</v>
      </c>
      <c r="H6" s="9" t="s">
        <v>89</v>
      </c>
      <c r="I6" s="9" t="s">
        <v>90</v>
      </c>
      <c r="J6" s="9"/>
      <c r="K6" s="9"/>
      <c r="L6" s="75" t="b">
        <f t="shared" si="3"/>
        <v>1</v>
      </c>
      <c r="M6" s="76" t="s">
        <v>140</v>
      </c>
      <c r="N6" s="76" t="s">
        <v>140</v>
      </c>
      <c r="O6" s="76" t="s">
        <v>140</v>
      </c>
      <c r="P6" s="76" t="s">
        <v>140</v>
      </c>
      <c r="Q6" s="76" t="s">
        <v>140</v>
      </c>
      <c r="R6" s="76" t="s">
        <v>140</v>
      </c>
      <c r="S6" s="75" t="b">
        <f t="shared" si="4"/>
        <v>0</v>
      </c>
      <c r="T6" s="76"/>
      <c r="U6" s="75" t="b">
        <f t="shared" si="4"/>
        <v>0</v>
      </c>
      <c r="V6" s="76"/>
      <c r="W6" s="75" t="b">
        <f t="shared" si="5"/>
        <v>1</v>
      </c>
      <c r="X6" s="76" t="s">
        <v>140</v>
      </c>
      <c r="Y6" s="75" t="b">
        <f t="shared" si="0"/>
        <v>0</v>
      </c>
      <c r="Z6" s="76"/>
      <c r="AA6" s="75" t="b">
        <f t="shared" si="1"/>
        <v>0</v>
      </c>
      <c r="AB6" s="76"/>
      <c r="AC6" s="75" t="b">
        <f t="shared" si="2"/>
        <v>0</v>
      </c>
      <c r="AD6" s="76"/>
      <c r="AE6" s="62"/>
      <c r="AF6" s="62"/>
      <c r="AG6" s="62"/>
      <c r="AH6" s="62"/>
      <c r="AI6" s="62"/>
      <c r="AJ6" s="62"/>
      <c r="AK6" s="62"/>
      <c r="AL6" s="62"/>
    </row>
    <row r="7" spans="1:38" s="63" customFormat="1" ht="15" customHeight="1" x14ac:dyDescent="0.25">
      <c r="A7" s="8" t="s">
        <v>6</v>
      </c>
      <c r="B7" s="73">
        <v>200</v>
      </c>
      <c r="C7" s="73">
        <v>1</v>
      </c>
      <c r="D7" s="74">
        <v>5</v>
      </c>
      <c r="E7" s="8" t="s">
        <v>87</v>
      </c>
      <c r="F7" s="57" t="s">
        <v>148</v>
      </c>
      <c r="G7" s="9" t="s">
        <v>149</v>
      </c>
      <c r="H7" s="9" t="s">
        <v>89</v>
      </c>
      <c r="I7" s="9" t="s">
        <v>90</v>
      </c>
      <c r="J7" s="9"/>
      <c r="K7" s="9"/>
      <c r="L7" s="75" t="b">
        <f t="shared" si="3"/>
        <v>1</v>
      </c>
      <c r="M7" s="76" t="s">
        <v>140</v>
      </c>
      <c r="N7" s="76"/>
      <c r="O7" s="76"/>
      <c r="P7" s="76"/>
      <c r="Q7" s="76"/>
      <c r="R7" s="76" t="s">
        <v>140</v>
      </c>
      <c r="S7" s="75" t="b">
        <f t="shared" si="4"/>
        <v>0</v>
      </c>
      <c r="T7" s="76"/>
      <c r="U7" s="75" t="b">
        <f t="shared" si="4"/>
        <v>0</v>
      </c>
      <c r="V7" s="76"/>
      <c r="W7" s="75" t="b">
        <f t="shared" si="5"/>
        <v>0</v>
      </c>
      <c r="X7" s="76"/>
      <c r="Y7" s="75" t="b">
        <f t="shared" si="0"/>
        <v>0</v>
      </c>
      <c r="Z7" s="76"/>
      <c r="AA7" s="75" t="b">
        <f t="shared" si="1"/>
        <v>0</v>
      </c>
      <c r="AB7" s="76"/>
      <c r="AC7" s="75" t="b">
        <f t="shared" si="2"/>
        <v>0</v>
      </c>
      <c r="AD7" s="76"/>
      <c r="AE7" s="62"/>
      <c r="AF7" s="62"/>
      <c r="AG7" s="62"/>
      <c r="AH7" s="62"/>
      <c r="AI7" s="62"/>
      <c r="AJ7" s="62"/>
      <c r="AK7" s="62"/>
      <c r="AL7" s="62"/>
    </row>
    <row r="8" spans="1:38" s="63" customFormat="1" ht="15" customHeight="1" x14ac:dyDescent="0.25">
      <c r="A8" s="8" t="s">
        <v>6</v>
      </c>
      <c r="B8" s="73">
        <v>200</v>
      </c>
      <c r="C8" s="73">
        <v>1</v>
      </c>
      <c r="D8" s="74">
        <v>6</v>
      </c>
      <c r="E8" s="8" t="s">
        <v>87</v>
      </c>
      <c r="F8" s="57" t="s">
        <v>150</v>
      </c>
      <c r="G8" s="9" t="s">
        <v>151</v>
      </c>
      <c r="H8" s="9" t="s">
        <v>89</v>
      </c>
      <c r="I8" s="9" t="s">
        <v>90</v>
      </c>
      <c r="J8" s="9" t="s">
        <v>152</v>
      </c>
      <c r="K8" s="9"/>
      <c r="L8" s="75" t="b">
        <f t="shared" si="3"/>
        <v>0</v>
      </c>
      <c r="M8" s="76"/>
      <c r="N8" s="76"/>
      <c r="O8" s="76"/>
      <c r="P8" s="76"/>
      <c r="Q8" s="76"/>
      <c r="R8" s="76"/>
      <c r="S8" s="75" t="b">
        <f t="shared" si="4"/>
        <v>1</v>
      </c>
      <c r="T8" s="76" t="s">
        <v>140</v>
      </c>
      <c r="U8" s="75" t="b">
        <f t="shared" si="4"/>
        <v>0</v>
      </c>
      <c r="V8" s="76"/>
      <c r="W8" s="75" t="b">
        <f t="shared" si="5"/>
        <v>0</v>
      </c>
      <c r="X8" s="76"/>
      <c r="Y8" s="75" t="b">
        <f t="shared" si="0"/>
        <v>0</v>
      </c>
      <c r="Z8" s="76"/>
      <c r="AA8" s="75" t="b">
        <f t="shared" si="1"/>
        <v>0</v>
      </c>
      <c r="AB8" s="76"/>
      <c r="AC8" s="75" t="b">
        <f t="shared" si="2"/>
        <v>0</v>
      </c>
      <c r="AD8" s="76"/>
      <c r="AE8" s="62"/>
      <c r="AF8" s="62"/>
      <c r="AG8" s="62"/>
      <c r="AH8" s="62"/>
      <c r="AI8" s="62"/>
      <c r="AJ8" s="62"/>
      <c r="AK8" s="62"/>
      <c r="AL8" s="62"/>
    </row>
    <row r="9" spans="1:38" s="63" customFormat="1" ht="15" customHeight="1" x14ac:dyDescent="0.25">
      <c r="A9" s="8" t="s">
        <v>6</v>
      </c>
      <c r="B9" s="73">
        <v>200</v>
      </c>
      <c r="C9" s="73">
        <v>1</v>
      </c>
      <c r="D9" s="74">
        <v>7</v>
      </c>
      <c r="E9" s="8" t="s">
        <v>87</v>
      </c>
      <c r="F9" s="57" t="s">
        <v>153</v>
      </c>
      <c r="G9" s="9" t="s">
        <v>154</v>
      </c>
      <c r="H9" s="9" t="s">
        <v>89</v>
      </c>
      <c r="I9" s="9" t="s">
        <v>90</v>
      </c>
      <c r="J9" s="9" t="s">
        <v>155</v>
      </c>
      <c r="K9" s="9"/>
      <c r="L9" s="75" t="b">
        <f t="shared" si="3"/>
        <v>0</v>
      </c>
      <c r="M9" s="76"/>
      <c r="N9" s="76"/>
      <c r="O9" s="76"/>
      <c r="P9" s="76"/>
      <c r="Q9" s="76"/>
      <c r="R9" s="76"/>
      <c r="S9" s="75" t="b">
        <f t="shared" si="4"/>
        <v>0</v>
      </c>
      <c r="T9" s="76"/>
      <c r="U9" s="75" t="b">
        <f t="shared" si="4"/>
        <v>1</v>
      </c>
      <c r="V9" s="76" t="s">
        <v>140</v>
      </c>
      <c r="W9" s="75" t="b">
        <f t="shared" si="5"/>
        <v>0</v>
      </c>
      <c r="X9" s="76"/>
      <c r="Y9" s="75" t="b">
        <f t="shared" si="0"/>
        <v>0</v>
      </c>
      <c r="Z9" s="76"/>
      <c r="AA9" s="75" t="b">
        <f t="shared" si="1"/>
        <v>0</v>
      </c>
      <c r="AB9" s="76"/>
      <c r="AC9" s="75" t="b">
        <f t="shared" si="2"/>
        <v>0</v>
      </c>
      <c r="AD9" s="76"/>
      <c r="AE9" s="62"/>
      <c r="AF9" s="62"/>
      <c r="AG9" s="62"/>
      <c r="AH9" s="62"/>
      <c r="AI9" s="62"/>
      <c r="AJ9" s="62"/>
      <c r="AK9" s="62"/>
      <c r="AL9" s="62"/>
    </row>
    <row r="10" spans="1:38" s="63" customFormat="1" ht="15" customHeight="1" x14ac:dyDescent="0.25">
      <c r="A10" s="8" t="s">
        <v>6</v>
      </c>
      <c r="B10" s="73">
        <v>200</v>
      </c>
      <c r="C10" s="73">
        <v>1</v>
      </c>
      <c r="D10" s="74">
        <v>8</v>
      </c>
      <c r="E10" s="8" t="s">
        <v>87</v>
      </c>
      <c r="F10" s="57" t="s">
        <v>156</v>
      </c>
      <c r="G10" s="9" t="s">
        <v>157</v>
      </c>
      <c r="H10" s="9" t="s">
        <v>89</v>
      </c>
      <c r="I10" s="9" t="s">
        <v>90</v>
      </c>
      <c r="J10" s="9"/>
      <c r="K10" s="9"/>
      <c r="L10" s="75" t="b">
        <f t="shared" si="3"/>
        <v>1</v>
      </c>
      <c r="M10" s="76"/>
      <c r="N10" s="76" t="s">
        <v>140</v>
      </c>
      <c r="O10" s="76"/>
      <c r="P10" s="76"/>
      <c r="Q10" s="76"/>
      <c r="R10" s="76"/>
      <c r="S10" s="75" t="b">
        <f t="shared" si="4"/>
        <v>0</v>
      </c>
      <c r="T10" s="76"/>
      <c r="U10" s="75" t="b">
        <f t="shared" si="4"/>
        <v>0</v>
      </c>
      <c r="V10" s="76"/>
      <c r="W10" s="75" t="b">
        <f t="shared" si="5"/>
        <v>1</v>
      </c>
      <c r="X10" s="76" t="s">
        <v>140</v>
      </c>
      <c r="Y10" s="75" t="b">
        <f t="shared" si="0"/>
        <v>0</v>
      </c>
      <c r="Z10" s="76"/>
      <c r="AA10" s="75" t="b">
        <f t="shared" si="1"/>
        <v>0</v>
      </c>
      <c r="AB10" s="76"/>
      <c r="AC10" s="75" t="b">
        <f t="shared" si="2"/>
        <v>0</v>
      </c>
      <c r="AD10" s="76"/>
      <c r="AE10" s="62"/>
      <c r="AF10" s="62"/>
      <c r="AG10" s="62"/>
      <c r="AH10" s="62"/>
      <c r="AI10" s="62"/>
      <c r="AJ10" s="62"/>
      <c r="AK10" s="62"/>
      <c r="AL10" s="62"/>
    </row>
    <row r="11" spans="1:38" s="63" customFormat="1" ht="15" customHeight="1" x14ac:dyDescent="0.25">
      <c r="A11" s="8" t="s">
        <v>6</v>
      </c>
      <c r="B11" s="73">
        <v>200</v>
      </c>
      <c r="C11" s="73">
        <v>1</v>
      </c>
      <c r="D11" s="74">
        <v>9</v>
      </c>
      <c r="E11" s="8" t="s">
        <v>87</v>
      </c>
      <c r="F11" s="57" t="s">
        <v>158</v>
      </c>
      <c r="G11" s="9" t="s">
        <v>159</v>
      </c>
      <c r="H11" s="9" t="s">
        <v>138</v>
      </c>
      <c r="I11" s="9" t="s">
        <v>139</v>
      </c>
      <c r="J11" s="9">
        <v>3000</v>
      </c>
      <c r="K11" s="9"/>
      <c r="L11" s="75" t="b">
        <f t="shared" si="3"/>
        <v>1</v>
      </c>
      <c r="M11" s="76"/>
      <c r="N11" s="76"/>
      <c r="O11" s="76"/>
      <c r="P11" s="76" t="s">
        <v>140</v>
      </c>
      <c r="Q11" s="76"/>
      <c r="R11" s="76"/>
      <c r="S11" s="75" t="b">
        <f t="shared" si="4"/>
        <v>0</v>
      </c>
      <c r="T11" s="76"/>
      <c r="U11" s="75" t="b">
        <f t="shared" si="4"/>
        <v>0</v>
      </c>
      <c r="V11" s="76"/>
      <c r="W11" s="75" t="b">
        <f t="shared" si="5"/>
        <v>0</v>
      </c>
      <c r="X11" s="76"/>
      <c r="Y11" s="75" t="b">
        <f t="shared" si="0"/>
        <v>0</v>
      </c>
      <c r="Z11" s="76"/>
      <c r="AA11" s="75" t="b">
        <f t="shared" si="1"/>
        <v>0</v>
      </c>
      <c r="AB11" s="76"/>
      <c r="AC11" s="75" t="b">
        <f t="shared" si="2"/>
        <v>0</v>
      </c>
      <c r="AD11" s="76"/>
      <c r="AE11" s="62"/>
      <c r="AF11" s="62"/>
      <c r="AG11" s="62"/>
      <c r="AH11" s="62"/>
      <c r="AI11" s="62"/>
      <c r="AJ11" s="62"/>
      <c r="AK11" s="62"/>
      <c r="AL11" s="62"/>
    </row>
    <row r="12" spans="1:38" s="63" customFormat="1" ht="15" customHeight="1" x14ac:dyDescent="0.25">
      <c r="A12" s="8" t="s">
        <v>6</v>
      </c>
      <c r="B12" s="73">
        <v>100</v>
      </c>
      <c r="C12" s="73">
        <v>1</v>
      </c>
      <c r="D12" s="74">
        <v>10</v>
      </c>
      <c r="E12" s="8" t="s">
        <v>87</v>
      </c>
      <c r="F12" s="57" t="s">
        <v>32</v>
      </c>
      <c r="G12" s="9" t="s">
        <v>160</v>
      </c>
      <c r="H12" s="9" t="s">
        <v>89</v>
      </c>
      <c r="I12" s="9" t="s">
        <v>90</v>
      </c>
      <c r="J12" s="9" t="s">
        <v>161</v>
      </c>
      <c r="K12" s="9"/>
      <c r="L12" s="75" t="b">
        <f t="shared" si="3"/>
        <v>0</v>
      </c>
      <c r="M12" s="76"/>
      <c r="N12" s="76"/>
      <c r="O12" s="76"/>
      <c r="P12" s="76"/>
      <c r="Q12" s="76"/>
      <c r="R12" s="76"/>
      <c r="S12" s="75" t="b">
        <f t="shared" si="4"/>
        <v>0</v>
      </c>
      <c r="T12" s="76"/>
      <c r="U12" s="75" t="b">
        <f t="shared" si="4"/>
        <v>0</v>
      </c>
      <c r="V12" s="76"/>
      <c r="W12" s="75" t="b">
        <f t="shared" si="5"/>
        <v>0</v>
      </c>
      <c r="X12" s="76"/>
      <c r="Y12" s="75" t="b">
        <f t="shared" si="0"/>
        <v>0</v>
      </c>
      <c r="Z12" s="76"/>
      <c r="AA12" s="75" t="b">
        <f t="shared" si="1"/>
        <v>0</v>
      </c>
      <c r="AB12" s="76"/>
      <c r="AC12" s="75" t="b">
        <f t="shared" si="2"/>
        <v>0</v>
      </c>
      <c r="AD12" s="76"/>
      <c r="AE12" s="62"/>
      <c r="AF12" s="62"/>
      <c r="AG12" s="62"/>
      <c r="AH12" s="62"/>
      <c r="AI12" s="62"/>
      <c r="AJ12" s="62"/>
      <c r="AK12" s="62"/>
      <c r="AL12" s="62"/>
    </row>
    <row r="13" spans="1:38" s="63" customFormat="1" ht="15" customHeight="1" x14ac:dyDescent="0.25">
      <c r="A13" s="8" t="s">
        <v>6</v>
      </c>
      <c r="B13" s="73">
        <v>100</v>
      </c>
      <c r="C13" s="73">
        <v>1</v>
      </c>
      <c r="D13" s="74">
        <v>11</v>
      </c>
      <c r="E13" s="8" t="s">
        <v>87</v>
      </c>
      <c r="F13" s="57" t="s">
        <v>162</v>
      </c>
      <c r="G13" s="9"/>
      <c r="H13" s="9" t="s">
        <v>89</v>
      </c>
      <c r="I13" s="9" t="s">
        <v>90</v>
      </c>
      <c r="J13" s="9" t="s">
        <v>163</v>
      </c>
      <c r="K13" s="9"/>
      <c r="L13" s="77" t="b">
        <f t="shared" si="3"/>
        <v>0</v>
      </c>
      <c r="M13" s="76"/>
      <c r="N13" s="76"/>
      <c r="O13" s="76"/>
      <c r="P13" s="76"/>
      <c r="Q13" s="76"/>
      <c r="R13" s="76"/>
      <c r="S13" s="77" t="b">
        <f t="shared" si="4"/>
        <v>0</v>
      </c>
      <c r="T13" s="76"/>
      <c r="U13" s="77" t="b">
        <f t="shared" si="4"/>
        <v>0</v>
      </c>
      <c r="V13" s="76"/>
      <c r="W13" s="77" t="b">
        <f t="shared" si="5"/>
        <v>0</v>
      </c>
      <c r="X13" s="76"/>
      <c r="Y13" s="77" t="b">
        <f t="shared" si="0"/>
        <v>0</v>
      </c>
      <c r="Z13" s="76"/>
      <c r="AA13" s="77" t="b">
        <f t="shared" si="1"/>
        <v>0</v>
      </c>
      <c r="AB13" s="76"/>
      <c r="AC13" s="77" t="b">
        <f t="shared" si="2"/>
        <v>0</v>
      </c>
      <c r="AD13" s="76"/>
      <c r="AE13" s="62"/>
      <c r="AF13" s="62"/>
      <c r="AG13" s="62"/>
      <c r="AH13" s="62"/>
      <c r="AI13" s="62"/>
      <c r="AJ13" s="62"/>
      <c r="AK13" s="62"/>
      <c r="AL13" s="62"/>
    </row>
    <row r="14" spans="1:38" ht="15" customHeight="1" x14ac:dyDescent="0.25">
      <c r="F14" s="29"/>
    </row>
    <row r="15" spans="1:38" ht="15" customHeight="1" x14ac:dyDescent="0.25">
      <c r="F15" s="29"/>
    </row>
    <row r="16" spans="1:38" ht="15" customHeight="1" x14ac:dyDescent="0.25">
      <c r="F16" s="29"/>
    </row>
    <row r="17" spans="1:29" s="29" customFormat="1" ht="15" customHeight="1" x14ac:dyDescent="0.25">
      <c r="A17"/>
      <c r="L17" s="30"/>
      <c r="S17" s="30"/>
      <c r="U17" s="30"/>
      <c r="W17" s="30"/>
      <c r="Y17" s="30"/>
      <c r="AA17" s="30"/>
      <c r="AC17" s="30"/>
    </row>
    <row r="18" spans="1:29" s="29" customFormat="1" ht="15" customHeight="1" x14ac:dyDescent="0.25">
      <c r="A18"/>
      <c r="L18" s="30"/>
      <c r="S18" s="30"/>
      <c r="U18" s="30"/>
      <c r="W18" s="30"/>
      <c r="Y18" s="30"/>
      <c r="AA18" s="30"/>
      <c r="AC18" s="30"/>
    </row>
    <row r="19" spans="1:29" s="29" customFormat="1" ht="15" customHeight="1" x14ac:dyDescent="0.25">
      <c r="A19"/>
      <c r="L19" s="30"/>
      <c r="S19" s="30"/>
      <c r="U19" s="30"/>
      <c r="W19" s="30"/>
      <c r="Y19" s="30"/>
      <c r="AA19" s="30"/>
      <c r="AC19" s="30"/>
    </row>
    <row r="20" spans="1:29" s="29" customFormat="1" ht="15" customHeight="1" x14ac:dyDescent="0.25">
      <c r="A20"/>
      <c r="L20" s="30"/>
      <c r="S20" s="30"/>
      <c r="U20" s="30"/>
      <c r="W20" s="30"/>
      <c r="Y20" s="30"/>
      <c r="AA20" s="30"/>
      <c r="AC20" s="30"/>
    </row>
    <row r="21" spans="1:29" s="29" customFormat="1" ht="15" customHeight="1" x14ac:dyDescent="0.25">
      <c r="A21"/>
      <c r="L21" s="30"/>
      <c r="S21" s="30"/>
      <c r="U21" s="30"/>
      <c r="W21" s="30"/>
      <c r="Y21" s="30"/>
      <c r="AA21" s="30"/>
      <c r="AC21" s="30"/>
    </row>
    <row r="22" spans="1:29" s="29" customFormat="1" ht="15" customHeight="1" x14ac:dyDescent="0.25">
      <c r="A22"/>
      <c r="L22" s="30"/>
      <c r="S22" s="30"/>
      <c r="U22" s="30"/>
      <c r="W22" s="30"/>
      <c r="Y22" s="30"/>
      <c r="AA22" s="30"/>
      <c r="AC22" s="30"/>
    </row>
    <row r="23" spans="1:29" s="29" customFormat="1" ht="15" customHeight="1" x14ac:dyDescent="0.25">
      <c r="A23"/>
      <c r="L23" s="30"/>
      <c r="S23" s="30"/>
      <c r="U23" s="30"/>
      <c r="W23" s="30"/>
      <c r="Y23" s="30"/>
      <c r="AA23" s="30"/>
      <c r="AC23" s="30"/>
    </row>
    <row r="24" spans="1:29" s="29" customFormat="1" ht="15" customHeight="1" x14ac:dyDescent="0.25">
      <c r="A24"/>
      <c r="L24" s="30"/>
      <c r="S24" s="30"/>
      <c r="U24" s="30"/>
      <c r="W24" s="30"/>
      <c r="Y24" s="30"/>
      <c r="AA24" s="30"/>
      <c r="AC24" s="30"/>
    </row>
    <row r="25" spans="1:29" s="29" customFormat="1" ht="15" customHeight="1" x14ac:dyDescent="0.25">
      <c r="A25"/>
      <c r="L25" s="30"/>
      <c r="S25" s="30"/>
      <c r="U25" s="30"/>
      <c r="W25" s="30"/>
      <c r="Y25" s="30"/>
      <c r="AA25" s="30"/>
      <c r="AC25" s="30"/>
    </row>
    <row r="26" spans="1:29" s="29" customFormat="1" ht="15" customHeight="1" x14ac:dyDescent="0.25">
      <c r="A26"/>
      <c r="L26" s="30"/>
      <c r="S26" s="30"/>
      <c r="U26" s="30"/>
      <c r="W26" s="30"/>
      <c r="Y26" s="30"/>
      <c r="AA26" s="30"/>
      <c r="AC26" s="30"/>
    </row>
    <row r="27" spans="1:29" s="29" customFormat="1" ht="15" customHeight="1" x14ac:dyDescent="0.25">
      <c r="A27"/>
      <c r="L27" s="30"/>
      <c r="S27" s="30"/>
      <c r="U27" s="30"/>
      <c r="W27" s="30"/>
      <c r="Y27" s="30"/>
      <c r="AA27" s="30"/>
      <c r="AC27" s="30"/>
    </row>
    <row r="28" spans="1:29" s="29" customFormat="1" ht="15" customHeight="1" x14ac:dyDescent="0.25">
      <c r="A28"/>
      <c r="L28" s="30"/>
      <c r="S28" s="30"/>
      <c r="U28" s="30"/>
      <c r="W28" s="30"/>
      <c r="Y28" s="30"/>
      <c r="AA28" s="30"/>
      <c r="AC28" s="30"/>
    </row>
    <row r="29" spans="1:29" s="29" customFormat="1" ht="15" customHeight="1" x14ac:dyDescent="0.25">
      <c r="A29"/>
      <c r="L29" s="30"/>
      <c r="S29" s="30"/>
      <c r="U29" s="30"/>
      <c r="W29" s="30"/>
      <c r="Y29" s="30"/>
      <c r="AA29" s="30"/>
      <c r="AC29" s="30"/>
    </row>
    <row r="30" spans="1:29" s="29" customFormat="1" ht="15" customHeight="1" x14ac:dyDescent="0.25">
      <c r="A30"/>
      <c r="L30" s="30"/>
      <c r="S30" s="30"/>
      <c r="U30" s="30"/>
      <c r="W30" s="30"/>
      <c r="Y30" s="30"/>
      <c r="AA30" s="30"/>
      <c r="AC30" s="30"/>
    </row>
    <row r="31" spans="1:29" s="29" customFormat="1" ht="15" customHeight="1" x14ac:dyDescent="0.25">
      <c r="A31"/>
      <c r="L31" s="30"/>
      <c r="S31" s="30"/>
      <c r="U31" s="30"/>
      <c r="W31" s="30"/>
      <c r="Y31" s="30"/>
      <c r="AA31" s="30"/>
      <c r="AC31" s="30"/>
    </row>
    <row r="32" spans="1:29" s="29" customFormat="1" ht="15" customHeight="1" x14ac:dyDescent="0.25">
      <c r="A32"/>
      <c r="L32" s="30"/>
      <c r="S32" s="30"/>
      <c r="U32" s="30"/>
      <c r="W32" s="30"/>
      <c r="Y32" s="30"/>
      <c r="AA32" s="30"/>
      <c r="AC32" s="30"/>
    </row>
    <row r="33" spans="1:29" s="29" customFormat="1" ht="15" customHeight="1" x14ac:dyDescent="0.25">
      <c r="A33"/>
      <c r="L33" s="30"/>
      <c r="S33" s="30"/>
      <c r="U33" s="30"/>
      <c r="W33" s="30"/>
      <c r="Y33" s="30"/>
      <c r="AA33" s="30"/>
      <c r="AC33" s="30"/>
    </row>
    <row r="34" spans="1:29" s="29" customFormat="1" ht="15" customHeight="1" x14ac:dyDescent="0.25">
      <c r="A34"/>
      <c r="L34" s="30"/>
      <c r="S34" s="30"/>
      <c r="U34" s="30"/>
      <c r="W34" s="30"/>
      <c r="Y34" s="30"/>
      <c r="AA34" s="30"/>
      <c r="AC34" s="30"/>
    </row>
    <row r="35" spans="1:29" s="29" customFormat="1" ht="15" customHeight="1" x14ac:dyDescent="0.25">
      <c r="A35"/>
      <c r="L35" s="30"/>
      <c r="S35" s="30"/>
      <c r="U35" s="30"/>
      <c r="W35" s="30"/>
      <c r="Y35" s="30"/>
      <c r="AA35" s="30"/>
      <c r="AC35" s="30"/>
    </row>
    <row r="36" spans="1:29" s="29" customFormat="1" ht="15" customHeight="1" x14ac:dyDescent="0.25">
      <c r="A36"/>
      <c r="L36" s="30"/>
      <c r="S36" s="30"/>
      <c r="U36" s="30"/>
      <c r="W36" s="30"/>
      <c r="Y36" s="30"/>
      <c r="AA36" s="30"/>
      <c r="AC36" s="30"/>
    </row>
    <row r="37" spans="1:29" s="29" customFormat="1" ht="15" customHeight="1" x14ac:dyDescent="0.25">
      <c r="A37"/>
      <c r="L37" s="30"/>
      <c r="S37" s="30"/>
      <c r="U37" s="30"/>
      <c r="W37" s="30"/>
      <c r="Y37" s="30"/>
      <c r="AA37" s="30"/>
      <c r="AC37" s="30"/>
    </row>
    <row r="38" spans="1:29" s="29" customFormat="1" ht="15" customHeight="1" x14ac:dyDescent="0.25">
      <c r="A38"/>
      <c r="L38" s="30"/>
      <c r="S38" s="30"/>
      <c r="U38" s="30"/>
      <c r="W38" s="30"/>
      <c r="Y38" s="30"/>
      <c r="AA38" s="30"/>
      <c r="AC38" s="30"/>
    </row>
    <row r="39" spans="1:29" s="29" customFormat="1" ht="15" customHeight="1" x14ac:dyDescent="0.25">
      <c r="A39"/>
      <c r="L39" s="30"/>
      <c r="S39" s="30"/>
      <c r="U39" s="30"/>
      <c r="W39" s="30"/>
      <c r="Y39" s="30"/>
      <c r="AA39" s="30"/>
      <c r="AC39" s="30"/>
    </row>
    <row r="40" spans="1:29" s="29" customFormat="1" ht="15" customHeight="1" x14ac:dyDescent="0.25">
      <c r="A40"/>
      <c r="L40" s="30"/>
      <c r="S40" s="30"/>
      <c r="U40" s="30"/>
      <c r="W40" s="30"/>
      <c r="Y40" s="30"/>
      <c r="AA40" s="30"/>
      <c r="AC40" s="30"/>
    </row>
    <row r="41" spans="1:29" s="29" customFormat="1" ht="15" customHeight="1" x14ac:dyDescent="0.25">
      <c r="A41"/>
      <c r="L41" s="30"/>
      <c r="S41" s="30"/>
      <c r="U41" s="30"/>
      <c r="W41" s="30"/>
      <c r="Y41" s="30"/>
      <c r="AA41" s="30"/>
      <c r="AC41" s="30"/>
    </row>
    <row r="42" spans="1:29" s="29" customFormat="1" ht="15" customHeight="1" x14ac:dyDescent="0.25">
      <c r="A42"/>
      <c r="L42" s="30"/>
      <c r="S42" s="30"/>
      <c r="U42" s="30"/>
      <c r="W42" s="30"/>
      <c r="Y42" s="30"/>
      <c r="AA42" s="30"/>
      <c r="AC42" s="30"/>
    </row>
    <row r="43" spans="1:29" s="29" customFormat="1" ht="15" customHeight="1" x14ac:dyDescent="0.25">
      <c r="A43"/>
      <c r="L43" s="30"/>
      <c r="S43" s="30"/>
      <c r="U43" s="30"/>
      <c r="W43" s="30"/>
      <c r="Y43" s="30"/>
      <c r="AA43" s="30"/>
      <c r="AC43" s="30"/>
    </row>
    <row r="44" spans="1:29" s="29" customFormat="1" ht="15" customHeight="1" x14ac:dyDescent="0.25">
      <c r="A44"/>
      <c r="L44" s="30"/>
      <c r="S44" s="30"/>
      <c r="U44" s="30"/>
      <c r="W44" s="30"/>
      <c r="Y44" s="30"/>
      <c r="AA44" s="30"/>
      <c r="AC44" s="30"/>
    </row>
    <row r="45" spans="1:29" s="29" customFormat="1" ht="15" customHeight="1" x14ac:dyDescent="0.25">
      <c r="A45"/>
      <c r="L45" s="30"/>
      <c r="S45" s="30"/>
      <c r="U45" s="30"/>
      <c r="W45" s="30"/>
      <c r="Y45" s="30"/>
      <c r="AA45" s="30"/>
      <c r="AC45" s="30"/>
    </row>
    <row r="46" spans="1:29" s="29" customFormat="1" ht="15" customHeight="1" x14ac:dyDescent="0.25">
      <c r="A46"/>
      <c r="L46" s="30"/>
      <c r="S46" s="30"/>
      <c r="U46" s="30"/>
      <c r="W46" s="30"/>
      <c r="Y46" s="30"/>
      <c r="AA46" s="30"/>
      <c r="AC46" s="30"/>
    </row>
    <row r="47" spans="1:29" s="29" customFormat="1" ht="15" customHeight="1" x14ac:dyDescent="0.25">
      <c r="A47"/>
      <c r="L47" s="30"/>
      <c r="S47" s="30"/>
      <c r="U47" s="30"/>
      <c r="W47" s="30"/>
      <c r="Y47" s="30"/>
      <c r="AA47" s="30"/>
      <c r="AC47" s="30"/>
    </row>
    <row r="48" spans="1:29" s="29" customFormat="1" ht="15" customHeight="1" x14ac:dyDescent="0.25">
      <c r="A48"/>
      <c r="L48" s="30"/>
      <c r="S48" s="30"/>
      <c r="U48" s="30"/>
      <c r="W48" s="30"/>
      <c r="Y48" s="30"/>
      <c r="AA48" s="30"/>
      <c r="AC48" s="30"/>
    </row>
    <row r="49" spans="1:29" s="29" customFormat="1" ht="15" customHeight="1" x14ac:dyDescent="0.25">
      <c r="A49"/>
      <c r="L49" s="30"/>
      <c r="S49" s="30"/>
      <c r="U49" s="30"/>
      <c r="W49" s="30"/>
      <c r="Y49" s="30"/>
      <c r="AA49" s="30"/>
      <c r="AC49" s="30"/>
    </row>
    <row r="50" spans="1:29" s="29" customFormat="1" ht="15" customHeight="1" x14ac:dyDescent="0.25">
      <c r="A50"/>
      <c r="L50" s="30"/>
      <c r="S50" s="30"/>
      <c r="U50" s="30"/>
      <c r="W50" s="30"/>
      <c r="Y50" s="30"/>
      <c r="AA50" s="30"/>
      <c r="AC50" s="30"/>
    </row>
    <row r="51" spans="1:29" s="29" customFormat="1" ht="15" customHeight="1" x14ac:dyDescent="0.25">
      <c r="A51"/>
      <c r="L51" s="30"/>
      <c r="S51" s="30"/>
      <c r="U51" s="30"/>
      <c r="W51" s="30"/>
      <c r="Y51" s="30"/>
      <c r="AA51" s="30"/>
      <c r="AC51" s="30"/>
    </row>
    <row r="52" spans="1:29" s="29" customFormat="1" ht="15" customHeight="1" x14ac:dyDescent="0.25">
      <c r="A52"/>
      <c r="L52" s="30"/>
      <c r="S52" s="30"/>
      <c r="U52" s="30"/>
      <c r="W52" s="30"/>
      <c r="Y52" s="30"/>
      <c r="AA52" s="30"/>
      <c r="AC52" s="30"/>
    </row>
    <row r="53" spans="1:29" s="29" customFormat="1" ht="15" customHeight="1" x14ac:dyDescent="0.25">
      <c r="A53"/>
      <c r="L53" s="30"/>
      <c r="S53" s="30"/>
      <c r="U53" s="30"/>
      <c r="W53" s="30"/>
      <c r="Y53" s="30"/>
      <c r="AA53" s="30"/>
      <c r="AC53" s="30"/>
    </row>
    <row r="54" spans="1:29" s="29" customFormat="1" ht="15" customHeight="1" x14ac:dyDescent="0.25">
      <c r="A54"/>
      <c r="L54" s="30"/>
      <c r="S54" s="30"/>
      <c r="U54" s="30"/>
      <c r="W54" s="30"/>
      <c r="Y54" s="30"/>
      <c r="AA54" s="30"/>
      <c r="AC54" s="30"/>
    </row>
    <row r="55" spans="1:29" s="29" customFormat="1" ht="15" customHeight="1" x14ac:dyDescent="0.25">
      <c r="A55"/>
      <c r="L55" s="30"/>
      <c r="S55" s="30"/>
      <c r="U55" s="30"/>
      <c r="W55" s="30"/>
      <c r="Y55" s="30"/>
      <c r="AA55" s="30"/>
      <c r="AC55" s="30"/>
    </row>
    <row r="56" spans="1:29" s="29" customFormat="1" ht="15" customHeight="1" x14ac:dyDescent="0.25">
      <c r="A56"/>
      <c r="L56" s="30"/>
      <c r="S56" s="30"/>
      <c r="U56" s="30"/>
      <c r="W56" s="30"/>
      <c r="Y56" s="30"/>
      <c r="AA56" s="30"/>
      <c r="AC56" s="30"/>
    </row>
    <row r="57" spans="1:29" s="29" customFormat="1" ht="15" customHeight="1" x14ac:dyDescent="0.25">
      <c r="A57"/>
      <c r="L57" s="30"/>
      <c r="S57" s="30"/>
      <c r="U57" s="30"/>
      <c r="W57" s="30"/>
      <c r="Y57" s="30"/>
      <c r="AA57" s="30"/>
      <c r="AC57" s="30"/>
    </row>
    <row r="58" spans="1:29" s="29" customFormat="1" ht="15" customHeight="1" x14ac:dyDescent="0.25">
      <c r="A58"/>
      <c r="L58" s="30"/>
      <c r="S58" s="30"/>
      <c r="U58" s="30"/>
      <c r="W58" s="30"/>
      <c r="Y58" s="30"/>
      <c r="AA58" s="30"/>
      <c r="AC58" s="30"/>
    </row>
    <row r="59" spans="1:29" s="29" customFormat="1" ht="15" customHeight="1" x14ac:dyDescent="0.25">
      <c r="A59"/>
      <c r="L59" s="30"/>
      <c r="S59" s="30"/>
      <c r="U59" s="30"/>
      <c r="W59" s="30"/>
      <c r="Y59" s="30"/>
      <c r="AA59" s="30"/>
      <c r="AC59" s="30"/>
    </row>
    <row r="60" spans="1:29" s="29" customFormat="1" ht="15" customHeight="1" x14ac:dyDescent="0.25">
      <c r="A60"/>
      <c r="L60" s="30"/>
      <c r="S60" s="30"/>
      <c r="U60" s="30"/>
      <c r="W60" s="30"/>
      <c r="Y60" s="30"/>
      <c r="AA60" s="30"/>
      <c r="AC60" s="30"/>
    </row>
    <row r="61" spans="1:29" s="29" customFormat="1" ht="15" customHeight="1" x14ac:dyDescent="0.25">
      <c r="A61"/>
      <c r="L61" s="30"/>
      <c r="S61" s="30"/>
      <c r="U61" s="30"/>
      <c r="W61" s="30"/>
      <c r="Y61" s="30"/>
      <c r="AA61" s="30"/>
      <c r="AC61" s="30"/>
    </row>
    <row r="62" spans="1:29" s="29" customFormat="1" ht="15" customHeight="1" x14ac:dyDescent="0.25">
      <c r="A62"/>
      <c r="L62" s="30"/>
      <c r="S62" s="30"/>
      <c r="U62" s="30"/>
      <c r="W62" s="30"/>
      <c r="Y62" s="30"/>
      <c r="AA62" s="30"/>
      <c r="AC62" s="30"/>
    </row>
    <row r="63" spans="1:29" s="29" customFormat="1" ht="15" customHeight="1" x14ac:dyDescent="0.25">
      <c r="A63"/>
      <c r="L63" s="30"/>
      <c r="S63" s="30"/>
      <c r="U63" s="30"/>
      <c r="W63" s="30"/>
      <c r="Y63" s="30"/>
      <c r="AA63" s="30"/>
      <c r="AC63" s="30"/>
    </row>
    <row r="64" spans="1:29" s="29" customFormat="1" ht="15" customHeight="1" x14ac:dyDescent="0.25">
      <c r="A64"/>
      <c r="L64" s="30"/>
      <c r="S64" s="30"/>
      <c r="U64" s="30"/>
      <c r="W64" s="30"/>
      <c r="Y64" s="30"/>
      <c r="AA64" s="30"/>
      <c r="AC64" s="30"/>
    </row>
    <row r="65" spans="1:29" s="29" customFormat="1" ht="15" customHeight="1" x14ac:dyDescent="0.25">
      <c r="A65"/>
      <c r="L65" s="30"/>
      <c r="S65" s="30"/>
      <c r="U65" s="30"/>
      <c r="W65" s="30"/>
      <c r="Y65" s="30"/>
      <c r="AA65" s="30"/>
      <c r="AC65" s="30"/>
    </row>
    <row r="66" spans="1:29" s="29" customFormat="1" ht="15" customHeight="1" x14ac:dyDescent="0.25">
      <c r="A66"/>
      <c r="L66" s="30"/>
      <c r="S66" s="30"/>
      <c r="U66" s="30"/>
      <c r="W66" s="30"/>
      <c r="Y66" s="30"/>
      <c r="AA66" s="30"/>
      <c r="AC66" s="30"/>
    </row>
    <row r="67" spans="1:29" s="29" customFormat="1" ht="15" customHeight="1" x14ac:dyDescent="0.25">
      <c r="A67"/>
      <c r="L67" s="30"/>
      <c r="S67" s="30"/>
      <c r="U67" s="30"/>
      <c r="W67" s="30"/>
      <c r="Y67" s="30"/>
      <c r="AA67" s="30"/>
      <c r="AC67" s="30"/>
    </row>
    <row r="68" spans="1:29" s="29" customFormat="1" ht="15" customHeight="1" x14ac:dyDescent="0.25">
      <c r="A68"/>
      <c r="L68" s="30"/>
      <c r="S68" s="30"/>
      <c r="U68" s="30"/>
      <c r="W68" s="30"/>
      <c r="Y68" s="30"/>
      <c r="AA68" s="30"/>
      <c r="AC68" s="30"/>
    </row>
    <row r="69" spans="1:29" s="29" customFormat="1" ht="15" customHeight="1" x14ac:dyDescent="0.25">
      <c r="A69"/>
      <c r="L69" s="30"/>
      <c r="S69" s="30"/>
      <c r="U69" s="30"/>
      <c r="W69" s="30"/>
      <c r="Y69" s="30"/>
      <c r="AA69" s="30"/>
      <c r="AC69" s="30"/>
    </row>
    <row r="70" spans="1:29" s="29" customFormat="1" ht="15" customHeight="1" x14ac:dyDescent="0.25">
      <c r="A70"/>
      <c r="L70" s="30"/>
      <c r="S70" s="30"/>
      <c r="U70" s="30"/>
      <c r="W70" s="30"/>
      <c r="Y70" s="30"/>
      <c r="AA70" s="30"/>
      <c r="AC70" s="30"/>
    </row>
    <row r="71" spans="1:29" s="29" customFormat="1" ht="15" customHeight="1" x14ac:dyDescent="0.25">
      <c r="A71"/>
      <c r="L71" s="30"/>
      <c r="S71" s="30"/>
      <c r="U71" s="30"/>
      <c r="W71" s="30"/>
      <c r="Y71" s="30"/>
      <c r="AA71" s="30"/>
      <c r="AC71" s="30"/>
    </row>
    <row r="72" spans="1:29" s="29" customFormat="1" ht="15" customHeight="1" x14ac:dyDescent="0.25">
      <c r="A72"/>
      <c r="L72" s="30"/>
      <c r="S72" s="30"/>
      <c r="U72" s="30"/>
      <c r="W72" s="30"/>
      <c r="Y72" s="30"/>
      <c r="AA72" s="30"/>
      <c r="AC72" s="30"/>
    </row>
    <row r="73" spans="1:29" s="29" customFormat="1" ht="15" customHeight="1" x14ac:dyDescent="0.25">
      <c r="A73"/>
      <c r="L73" s="30"/>
      <c r="S73" s="30"/>
      <c r="U73" s="30"/>
      <c r="W73" s="30"/>
      <c r="Y73" s="30"/>
      <c r="AA73" s="30"/>
      <c r="AC73" s="30"/>
    </row>
    <row r="74" spans="1:29" s="29" customFormat="1" ht="15" customHeight="1" x14ac:dyDescent="0.25">
      <c r="A74"/>
      <c r="L74" s="30"/>
      <c r="S74" s="30"/>
      <c r="U74" s="30"/>
      <c r="W74" s="30"/>
      <c r="Y74" s="30"/>
      <c r="AA74" s="30"/>
      <c r="AC74" s="30"/>
    </row>
    <row r="75" spans="1:29" s="29" customFormat="1" ht="15" customHeight="1" x14ac:dyDescent="0.25">
      <c r="A75"/>
      <c r="L75" s="30"/>
      <c r="S75" s="30"/>
      <c r="U75" s="30"/>
      <c r="W75" s="30"/>
      <c r="Y75" s="30"/>
      <c r="AA75" s="30"/>
      <c r="AC75" s="30"/>
    </row>
    <row r="76" spans="1:29" s="29" customFormat="1" ht="15" customHeight="1" x14ac:dyDescent="0.25">
      <c r="A76"/>
      <c r="L76" s="30"/>
      <c r="S76" s="30"/>
      <c r="U76" s="30"/>
      <c r="W76" s="30"/>
      <c r="Y76" s="30"/>
      <c r="AA76" s="30"/>
      <c r="AC76" s="30"/>
    </row>
    <row r="77" spans="1:29" s="29" customFormat="1" ht="15" customHeight="1" x14ac:dyDescent="0.25">
      <c r="A77"/>
      <c r="L77" s="30"/>
      <c r="S77" s="30"/>
      <c r="U77" s="30"/>
      <c r="W77" s="30"/>
      <c r="Y77" s="30"/>
      <c r="AA77" s="30"/>
      <c r="AC77" s="30"/>
    </row>
    <row r="78" spans="1:29" s="29" customFormat="1" ht="15" customHeight="1" x14ac:dyDescent="0.25">
      <c r="A78"/>
      <c r="L78" s="30"/>
      <c r="S78" s="30"/>
      <c r="U78" s="30"/>
      <c r="W78" s="30"/>
      <c r="Y78" s="30"/>
      <c r="AA78" s="30"/>
      <c r="AC78" s="30"/>
    </row>
    <row r="79" spans="1:29" s="29" customFormat="1" ht="15" customHeight="1" x14ac:dyDescent="0.25">
      <c r="A79"/>
      <c r="L79" s="30"/>
      <c r="S79" s="30"/>
      <c r="U79" s="30"/>
      <c r="W79" s="30"/>
      <c r="Y79" s="30"/>
      <c r="AA79" s="30"/>
      <c r="AC79" s="30"/>
    </row>
    <row r="80" spans="1:29" s="29" customFormat="1" ht="15" customHeight="1" x14ac:dyDescent="0.25">
      <c r="A80"/>
      <c r="L80" s="30"/>
      <c r="S80" s="30"/>
      <c r="U80" s="30"/>
      <c r="W80" s="30"/>
      <c r="Y80" s="30"/>
      <c r="AA80" s="30"/>
      <c r="AC80" s="30"/>
    </row>
    <row r="81" spans="1:29" s="29" customFormat="1" ht="15" customHeight="1" x14ac:dyDescent="0.25">
      <c r="A81"/>
      <c r="L81" s="30"/>
      <c r="S81" s="30"/>
      <c r="U81" s="30"/>
      <c r="W81" s="30"/>
      <c r="Y81" s="30"/>
      <c r="AA81" s="30"/>
      <c r="AC81" s="30"/>
    </row>
    <row r="82" spans="1:29" s="29" customFormat="1" ht="15" customHeight="1" x14ac:dyDescent="0.25">
      <c r="A82"/>
      <c r="L82" s="30"/>
      <c r="S82" s="30"/>
      <c r="U82" s="30"/>
      <c r="W82" s="30"/>
      <c r="Y82" s="30"/>
      <c r="AA82" s="30"/>
      <c r="AC82" s="30"/>
    </row>
    <row r="83" spans="1:29" s="29" customFormat="1" ht="15" customHeight="1" x14ac:dyDescent="0.25">
      <c r="A83"/>
      <c r="L83" s="30"/>
      <c r="S83" s="30"/>
      <c r="U83" s="30"/>
      <c r="W83" s="30"/>
      <c r="Y83" s="30"/>
      <c r="AA83" s="30"/>
      <c r="AC83" s="30"/>
    </row>
    <row r="84" spans="1:29" s="29" customFormat="1" ht="15" customHeight="1" x14ac:dyDescent="0.25">
      <c r="A84"/>
      <c r="L84" s="30"/>
      <c r="S84" s="30"/>
      <c r="U84" s="30"/>
      <c r="W84" s="30"/>
      <c r="Y84" s="30"/>
      <c r="AA84" s="30"/>
      <c r="AC84" s="30"/>
    </row>
    <row r="85" spans="1:29" s="29" customFormat="1" ht="15" customHeight="1" x14ac:dyDescent="0.25">
      <c r="A85"/>
      <c r="L85" s="30"/>
      <c r="S85" s="30"/>
      <c r="U85" s="30"/>
      <c r="W85" s="30"/>
      <c r="Y85" s="30"/>
      <c r="AA85" s="30"/>
      <c r="AC85" s="30"/>
    </row>
    <row r="86" spans="1:29" s="29" customFormat="1" ht="15" customHeight="1" x14ac:dyDescent="0.25">
      <c r="A86"/>
      <c r="L86" s="30"/>
      <c r="S86" s="30"/>
      <c r="U86" s="30"/>
      <c r="W86" s="30"/>
      <c r="Y86" s="30"/>
      <c r="AA86" s="30"/>
      <c r="AC86" s="30"/>
    </row>
    <row r="87" spans="1:29" s="29" customFormat="1" ht="15" customHeight="1" x14ac:dyDescent="0.25">
      <c r="A87"/>
      <c r="L87" s="30"/>
      <c r="S87" s="30"/>
      <c r="U87" s="30"/>
      <c r="W87" s="30"/>
      <c r="Y87" s="30"/>
      <c r="AA87" s="30"/>
      <c r="AC87" s="30"/>
    </row>
    <row r="88" spans="1:29" s="29" customFormat="1" ht="15" customHeight="1" x14ac:dyDescent="0.25">
      <c r="A88"/>
      <c r="L88" s="30"/>
      <c r="S88" s="30"/>
      <c r="U88" s="30"/>
      <c r="W88" s="30"/>
      <c r="Y88" s="30"/>
      <c r="AA88" s="30"/>
      <c r="AC88" s="30"/>
    </row>
    <row r="89" spans="1:29" s="29" customFormat="1" ht="15" customHeight="1" x14ac:dyDescent="0.25">
      <c r="A89"/>
      <c r="L89" s="30"/>
      <c r="S89" s="30"/>
      <c r="U89" s="30"/>
      <c r="W89" s="30"/>
      <c r="Y89" s="30"/>
      <c r="AA89" s="30"/>
      <c r="AC89" s="30"/>
    </row>
    <row r="90" spans="1:29" s="29" customFormat="1" ht="15" customHeight="1" x14ac:dyDescent="0.25">
      <c r="A90"/>
      <c r="L90" s="30"/>
      <c r="S90" s="30"/>
      <c r="U90" s="30"/>
      <c r="W90" s="30"/>
      <c r="Y90" s="30"/>
      <c r="AA90" s="30"/>
      <c r="AC90" s="30"/>
    </row>
    <row r="91" spans="1:29" s="29" customFormat="1" ht="15" customHeight="1" x14ac:dyDescent="0.25">
      <c r="A91"/>
      <c r="L91" s="30"/>
      <c r="S91" s="30"/>
      <c r="U91" s="30"/>
      <c r="W91" s="30"/>
      <c r="Y91" s="30"/>
      <c r="AA91" s="30"/>
      <c r="AC91" s="30"/>
    </row>
  </sheetData>
  <autoFilter ref="L2:AD13" xr:uid="{050548FE-90BB-49C6-A124-78AB99BF6102}"/>
  <conditionalFormatting sqref="F3">
    <cfRule type="duplicateValues" dxfId="23" priority="6"/>
  </conditionalFormatting>
  <conditionalFormatting sqref="F4:F13">
    <cfRule type="duplicateValues" dxfId="22" priority="2"/>
  </conditionalFormatting>
  <conditionalFormatting sqref="G3">
    <cfRule type="duplicateValues" dxfId="21" priority="5"/>
  </conditionalFormatting>
  <conditionalFormatting sqref="G4:G13">
    <cfRule type="duplicateValues" dxfId="20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outlinePr summaryRight="0"/>
  </sheetPr>
  <dimension ref="A1:OD57"/>
  <sheetViews>
    <sheetView zoomScale="60" zoomScaleNormal="60" workbookViewId="0">
      <pane xSplit="6" ySplit="2" topLeftCell="G3" activePane="bottomRight" state="frozen"/>
      <selection pane="topRight" activeCell="D1" sqref="D1"/>
      <selection pane="bottomLeft" activeCell="A15" sqref="A15"/>
      <selection pane="bottomRight" activeCell="OG12" sqref="OG12"/>
    </sheetView>
  </sheetViews>
  <sheetFormatPr defaultColWidth="9.140625" defaultRowHeight="15" customHeight="1" outlineLevelCol="2" x14ac:dyDescent="0.2"/>
  <cols>
    <col min="1" max="1" width="12.7109375" style="18" customWidth="1"/>
    <col min="2" max="3" width="10.7109375" style="18" customWidth="1"/>
    <col min="4" max="4" width="10.7109375" style="3" customWidth="1"/>
    <col min="5" max="5" width="15.7109375" style="3" customWidth="1"/>
    <col min="6" max="6" width="50.7109375" style="3" customWidth="1"/>
    <col min="7" max="7" width="60.7109375" style="3" customWidth="1"/>
    <col min="8" max="9" width="15.7109375" style="3" customWidth="1"/>
    <col min="10" max="11" width="40.7109375" style="3" customWidth="1"/>
    <col min="12" max="12" width="8.7109375" style="3" customWidth="1"/>
    <col min="13" max="13" width="8.7109375" style="3" customWidth="1" outlineLevel="1"/>
    <col min="14" max="22" width="8.7109375" style="3" customWidth="1" outlineLevel="2"/>
    <col min="23" max="23" width="8.7109375" style="3" customWidth="1" outlineLevel="1"/>
    <col min="24" max="32" width="8.7109375" style="3" customWidth="1" outlineLevel="2"/>
    <col min="33" max="33" width="8.7109375" style="3" customWidth="1" outlineLevel="1"/>
    <col min="34" max="36" width="8.7109375" style="3" customWidth="1" outlineLevel="2"/>
    <col min="37" max="37" width="8.7109375" style="3" customWidth="1" outlineLevel="1"/>
    <col min="38" max="44" width="8.7109375" style="3" customWidth="1" outlineLevel="2"/>
    <col min="45" max="45" width="8.7109375" style="3" customWidth="1" outlineLevel="1"/>
    <col min="46" max="60" width="8.7109375" style="3" customWidth="1" outlineLevel="2"/>
    <col min="61" max="61" width="8.7109375" style="3" customWidth="1" outlineLevel="1"/>
    <col min="62" max="79" width="8.7109375" style="3" customWidth="1" outlineLevel="2"/>
    <col min="80" max="80" width="8.7109375" style="3" customWidth="1" outlineLevel="1"/>
    <col min="81" max="98" width="8.7109375" style="3" customWidth="1" outlineLevel="2"/>
    <col min="99" max="99" width="8.7109375" style="3" customWidth="1" outlineLevel="1"/>
    <col min="100" max="113" width="8.7109375" style="3" customWidth="1" outlineLevel="2"/>
    <col min="114" max="114" width="8.7109375" style="3" customWidth="1" outlineLevel="1"/>
    <col min="115" max="122" width="8.7109375" style="3" customWidth="1" outlineLevel="2"/>
    <col min="123" max="123" width="8.7109375" style="3" customWidth="1" outlineLevel="1"/>
    <col min="124" max="126" width="8.7109375" style="3" customWidth="1" outlineLevel="2"/>
    <col min="127" max="127" width="8.140625" style="3" customWidth="1" outlineLevel="2"/>
    <col min="128" max="139" width="8.7109375" style="3" customWidth="1" outlineLevel="2"/>
    <col min="140" max="140" width="8.7109375" style="3" customWidth="1" outlineLevel="1"/>
    <col min="141" max="179" width="8.7109375" style="3" customWidth="1" outlineLevel="2"/>
    <col min="180" max="180" width="8.7109375" style="3" customWidth="1" outlineLevel="1"/>
    <col min="181" max="196" width="8.7109375" style="3" customWidth="1" outlineLevel="2"/>
    <col min="197" max="197" width="8.7109375" style="3" customWidth="1" outlineLevel="1"/>
    <col min="198" max="238" width="8.7109375" style="3" customWidth="1" outlineLevel="2"/>
    <col min="239" max="239" width="8.7109375" style="3" customWidth="1" outlineLevel="1"/>
    <col min="240" max="242" width="8.7109375" style="3" customWidth="1" outlineLevel="2"/>
    <col min="243" max="243" width="8.7109375" style="3" customWidth="1" outlineLevel="1"/>
    <col min="244" max="247" width="8.7109375" style="3" customWidth="1" outlineLevel="2"/>
    <col min="248" max="248" width="8.7109375" style="3" customWidth="1" outlineLevel="1"/>
    <col min="249" max="250" width="8.7109375" style="3" customWidth="1" outlineLevel="2"/>
    <col min="251" max="251" width="8.7109375" style="3" customWidth="1" outlineLevel="1"/>
    <col min="252" max="262" width="8.7109375" style="3" customWidth="1" outlineLevel="2"/>
    <col min="263" max="263" width="8.7109375" style="3" customWidth="1"/>
    <col min="264" max="264" width="8.7109375" style="3" customWidth="1" outlineLevel="1"/>
    <col min="265" max="266" width="8.7109375" style="3" customWidth="1" outlineLevel="2"/>
    <col min="267" max="267" width="8.7109375" style="3" customWidth="1" outlineLevel="1"/>
    <col min="268" max="279" width="8.7109375" style="3" customWidth="1" outlineLevel="2"/>
    <col min="280" max="280" width="8.7109375" style="3" customWidth="1" outlineLevel="1"/>
    <col min="281" max="283" width="8.7109375" style="3" customWidth="1" outlineLevel="2"/>
    <col min="284" max="284" width="8.7109375" style="3" customWidth="1" outlineLevel="1"/>
    <col min="285" max="288" width="8.7109375" style="3" customWidth="1" outlineLevel="2"/>
    <col min="289" max="289" width="8.7109375" style="3" customWidth="1"/>
    <col min="290" max="290" width="8.7109375" style="3" customWidth="1" outlineLevel="1"/>
    <col min="291" max="296" width="8.7109375" style="3" customWidth="1" outlineLevel="2"/>
    <col min="297" max="297" width="8.7109375" style="3" customWidth="1" outlineLevel="1"/>
    <col min="298" max="301" width="8.7109375" style="3" customWidth="1" outlineLevel="2"/>
    <col min="302" max="302" width="8.7109375" style="3" customWidth="1" outlineLevel="1"/>
    <col min="303" max="303" width="8.7109375" style="3" customWidth="1" outlineLevel="2"/>
    <col min="304" max="304" width="8.7109375" style="3" customWidth="1" outlineLevel="1"/>
    <col min="305" max="314" width="8.7109375" style="3" customWidth="1" outlineLevel="2"/>
    <col min="315" max="315" width="8.7109375" style="3" customWidth="1" outlineLevel="1"/>
    <col min="316" max="328" width="8.7109375" style="3" customWidth="1" outlineLevel="2"/>
    <col min="329" max="329" width="8.7109375" style="3" customWidth="1" outlineLevel="1"/>
    <col min="330" max="335" width="8.7109375" style="3" customWidth="1" outlineLevel="2"/>
    <col min="336" max="336" width="8.7109375" style="3" customWidth="1"/>
    <col min="337" max="337" width="8.7109375" style="3" customWidth="1" outlineLevel="1"/>
    <col min="338" max="341" width="8.7109375" style="3" customWidth="1" outlineLevel="2"/>
    <col min="342" max="342" width="8.7109375" style="3" customWidth="1" outlineLevel="1"/>
    <col min="343" max="345" width="8.7109375" style="3" customWidth="1" outlineLevel="2"/>
    <col min="346" max="346" width="8.7109375" style="3" customWidth="1"/>
    <col min="347" max="347" width="8.7109375" style="3" customWidth="1" outlineLevel="1"/>
    <col min="348" max="351" width="8.7109375" style="3" customWidth="1" outlineLevel="2"/>
    <col min="352" max="352" width="8.7109375" style="3" customWidth="1" outlineLevel="1"/>
    <col min="353" max="354" width="8.7109375" style="3" customWidth="1" outlineLevel="2"/>
    <col min="355" max="355" width="8.7109375" style="3" customWidth="1" outlineLevel="1"/>
    <col min="356" max="361" width="8.7109375" style="3" customWidth="1" outlineLevel="2"/>
    <col min="362" max="362" width="8.7109375" style="3" customWidth="1" outlineLevel="1"/>
    <col min="363" max="366" width="8.7109375" style="3" customWidth="1" outlineLevel="2"/>
    <col min="367" max="367" width="8.7109375" style="3" customWidth="1" outlineLevel="1"/>
    <col min="368" max="369" width="8.7109375" style="3" customWidth="1" outlineLevel="2"/>
    <col min="370" max="370" width="8.7109375" style="3" customWidth="1"/>
    <col min="371" max="371" width="8.7109375" style="3" customWidth="1" outlineLevel="1"/>
    <col min="372" max="377" width="8.7109375" style="3" customWidth="1" outlineLevel="2"/>
    <col min="378" max="378" width="8.7109375" style="3" customWidth="1" outlineLevel="1"/>
    <col min="379" max="383" width="8.7109375" style="3" customWidth="1" outlineLevel="2"/>
    <col min="384" max="384" width="8.7109375" style="3" customWidth="1" outlineLevel="1"/>
    <col min="385" max="389" width="8.7109375" style="3" customWidth="1" outlineLevel="2"/>
    <col min="390" max="390" width="8.7109375" style="3" customWidth="1" outlineLevel="1"/>
    <col min="391" max="394" width="8.7109375" style="3" customWidth="1" outlineLevel="2"/>
    <col min="395" max="16384" width="9.140625" style="3"/>
  </cols>
  <sheetData>
    <row r="1" spans="1:394" ht="15" customHeight="1" x14ac:dyDescent="0.2">
      <c r="L1" s="101" t="s">
        <v>164</v>
      </c>
      <c r="M1" s="101" t="s">
        <v>120</v>
      </c>
      <c r="N1" s="101" t="s">
        <v>165</v>
      </c>
      <c r="O1" s="101" t="s">
        <v>165</v>
      </c>
      <c r="P1" s="101" t="s">
        <v>165</v>
      </c>
      <c r="Q1" s="101" t="s">
        <v>165</v>
      </c>
      <c r="R1" s="101" t="s">
        <v>165</v>
      </c>
      <c r="S1" s="101" t="s">
        <v>165</v>
      </c>
      <c r="T1" s="101" t="s">
        <v>165</v>
      </c>
      <c r="U1" s="101" t="s">
        <v>165</v>
      </c>
      <c r="V1" s="101" t="s">
        <v>165</v>
      </c>
      <c r="W1" s="101" t="s">
        <v>120</v>
      </c>
      <c r="X1" s="101" t="s">
        <v>165</v>
      </c>
      <c r="Y1" s="101" t="s">
        <v>165</v>
      </c>
      <c r="Z1" s="101" t="s">
        <v>165</v>
      </c>
      <c r="AA1" s="101" t="s">
        <v>165</v>
      </c>
      <c r="AB1" s="101"/>
      <c r="AC1" s="101"/>
      <c r="AD1" s="101"/>
      <c r="AE1" s="101"/>
      <c r="AF1" s="101"/>
      <c r="AG1" s="101" t="s">
        <v>120</v>
      </c>
      <c r="AH1" s="101" t="s">
        <v>165</v>
      </c>
      <c r="AI1" s="101" t="s">
        <v>165</v>
      </c>
      <c r="AJ1" s="101" t="s">
        <v>165</v>
      </c>
      <c r="AK1" s="101" t="s">
        <v>120</v>
      </c>
      <c r="AL1" s="101" t="s">
        <v>165</v>
      </c>
      <c r="AM1" s="101" t="s">
        <v>165</v>
      </c>
      <c r="AN1" s="101" t="s">
        <v>165</v>
      </c>
      <c r="AO1" s="101" t="s">
        <v>165</v>
      </c>
      <c r="AP1" s="101" t="s">
        <v>165</v>
      </c>
      <c r="AQ1" s="101" t="s">
        <v>165</v>
      </c>
      <c r="AR1" s="101" t="s">
        <v>165</v>
      </c>
      <c r="AS1" s="101" t="s">
        <v>120</v>
      </c>
      <c r="AT1" s="101" t="s">
        <v>165</v>
      </c>
      <c r="AU1" s="101" t="s">
        <v>165</v>
      </c>
      <c r="AV1" s="101" t="s">
        <v>165</v>
      </c>
      <c r="AW1" s="101" t="s">
        <v>165</v>
      </c>
      <c r="AX1" s="101" t="s">
        <v>165</v>
      </c>
      <c r="AY1" s="101" t="s">
        <v>165</v>
      </c>
      <c r="AZ1" s="101" t="s">
        <v>165</v>
      </c>
      <c r="BA1" s="101" t="s">
        <v>165</v>
      </c>
      <c r="BB1" s="101" t="s">
        <v>165</v>
      </c>
      <c r="BC1" s="101" t="s">
        <v>165</v>
      </c>
      <c r="BD1" s="101" t="s">
        <v>165</v>
      </c>
      <c r="BE1" s="101" t="s">
        <v>165</v>
      </c>
      <c r="BF1" s="101" t="s">
        <v>165</v>
      </c>
      <c r="BG1" s="101" t="s">
        <v>165</v>
      </c>
      <c r="BH1" s="101" t="s">
        <v>165</v>
      </c>
      <c r="BI1" s="101" t="s">
        <v>120</v>
      </c>
      <c r="BJ1" s="101" t="s">
        <v>165</v>
      </c>
      <c r="BK1" s="101" t="s">
        <v>165</v>
      </c>
      <c r="BL1" s="101" t="s">
        <v>165</v>
      </c>
      <c r="BM1" s="101" t="s">
        <v>165</v>
      </c>
      <c r="BN1" s="101" t="s">
        <v>165</v>
      </c>
      <c r="BO1" s="101" t="s">
        <v>165</v>
      </c>
      <c r="BP1" s="101" t="s">
        <v>165</v>
      </c>
      <c r="BQ1" s="101" t="s">
        <v>165</v>
      </c>
      <c r="BR1" s="101" t="s">
        <v>165</v>
      </c>
      <c r="BS1" s="101" t="s">
        <v>165</v>
      </c>
      <c r="BT1" s="101" t="s">
        <v>165</v>
      </c>
      <c r="BU1" s="101" t="s">
        <v>165</v>
      </c>
      <c r="BV1" s="101" t="s">
        <v>165</v>
      </c>
      <c r="BW1" s="101" t="s">
        <v>165</v>
      </c>
      <c r="BX1" s="101" t="s">
        <v>165</v>
      </c>
      <c r="BY1" s="101"/>
      <c r="BZ1" s="101"/>
      <c r="CA1" s="101"/>
      <c r="CB1" s="101" t="s">
        <v>120</v>
      </c>
      <c r="CC1" s="101" t="s">
        <v>165</v>
      </c>
      <c r="CD1" s="101" t="s">
        <v>165</v>
      </c>
      <c r="CE1" s="101" t="s">
        <v>165</v>
      </c>
      <c r="CF1" s="101" t="s">
        <v>165</v>
      </c>
      <c r="CG1" s="101" t="s">
        <v>165</v>
      </c>
      <c r="CH1" s="101" t="s">
        <v>165</v>
      </c>
      <c r="CI1" s="101" t="s">
        <v>165</v>
      </c>
      <c r="CJ1" s="101" t="s">
        <v>165</v>
      </c>
      <c r="CK1" s="101" t="s">
        <v>165</v>
      </c>
      <c r="CL1" s="101" t="s">
        <v>165</v>
      </c>
      <c r="CM1" s="101" t="s">
        <v>165</v>
      </c>
      <c r="CN1" s="101" t="s">
        <v>165</v>
      </c>
      <c r="CO1" s="101" t="s">
        <v>165</v>
      </c>
      <c r="CP1" s="101" t="s">
        <v>165</v>
      </c>
      <c r="CQ1" s="101" t="s">
        <v>165</v>
      </c>
      <c r="CR1" s="101" t="s">
        <v>165</v>
      </c>
      <c r="CS1" s="101"/>
      <c r="CT1" s="101"/>
      <c r="CU1" s="101" t="s">
        <v>120</v>
      </c>
      <c r="CV1" s="101" t="s">
        <v>165</v>
      </c>
      <c r="CW1" s="101" t="s">
        <v>165</v>
      </c>
      <c r="CX1" s="101" t="s">
        <v>165</v>
      </c>
      <c r="CY1" s="101" t="s">
        <v>165</v>
      </c>
      <c r="CZ1" s="101" t="s">
        <v>165</v>
      </c>
      <c r="DA1" s="101" t="s">
        <v>165</v>
      </c>
      <c r="DB1" s="101" t="s">
        <v>165</v>
      </c>
      <c r="DC1" s="101" t="s">
        <v>165</v>
      </c>
      <c r="DD1" s="101" t="s">
        <v>165</v>
      </c>
      <c r="DE1" s="101" t="s">
        <v>165</v>
      </c>
      <c r="DF1" s="101" t="s">
        <v>165</v>
      </c>
      <c r="DG1" s="101" t="s">
        <v>165</v>
      </c>
      <c r="DH1" s="101" t="s">
        <v>165</v>
      </c>
      <c r="DI1" s="101" t="s">
        <v>165</v>
      </c>
      <c r="DJ1" s="101" t="s">
        <v>120</v>
      </c>
      <c r="DK1" s="101" t="s">
        <v>165</v>
      </c>
      <c r="DL1" s="101" t="s">
        <v>165</v>
      </c>
      <c r="DM1" s="101" t="s">
        <v>165</v>
      </c>
      <c r="DN1" s="101" t="s">
        <v>165</v>
      </c>
      <c r="DO1" s="101" t="s">
        <v>165</v>
      </c>
      <c r="DP1" s="101" t="s">
        <v>165</v>
      </c>
      <c r="DQ1" s="101" t="s">
        <v>165</v>
      </c>
      <c r="DR1" s="101" t="s">
        <v>165</v>
      </c>
      <c r="DS1" s="101" t="s">
        <v>120</v>
      </c>
      <c r="DT1" s="101" t="s">
        <v>165</v>
      </c>
      <c r="DU1" s="101" t="s">
        <v>165</v>
      </c>
      <c r="DV1" s="101" t="s">
        <v>165</v>
      </c>
      <c r="DW1" s="101" t="s">
        <v>165</v>
      </c>
      <c r="DX1" s="101" t="s">
        <v>165</v>
      </c>
      <c r="DY1" s="101" t="s">
        <v>165</v>
      </c>
      <c r="DZ1" s="101" t="s">
        <v>165</v>
      </c>
      <c r="EA1" s="101" t="s">
        <v>165</v>
      </c>
      <c r="EB1" s="101" t="s">
        <v>165</v>
      </c>
      <c r="EC1" s="101" t="s">
        <v>165</v>
      </c>
      <c r="ED1" s="101" t="s">
        <v>165</v>
      </c>
      <c r="EE1" s="101" t="s">
        <v>165</v>
      </c>
      <c r="EF1" s="101" t="s">
        <v>165</v>
      </c>
      <c r="EG1" s="101" t="s">
        <v>165</v>
      </c>
      <c r="EH1" s="101" t="s">
        <v>165</v>
      </c>
      <c r="EI1" s="101"/>
      <c r="EJ1" s="101" t="s">
        <v>120</v>
      </c>
      <c r="EK1" s="101" t="s">
        <v>165</v>
      </c>
      <c r="EL1" s="101" t="s">
        <v>165</v>
      </c>
      <c r="EM1" s="101" t="s">
        <v>165</v>
      </c>
      <c r="EN1" s="101" t="s">
        <v>165</v>
      </c>
      <c r="EO1" s="101" t="s">
        <v>165</v>
      </c>
      <c r="EP1" s="101" t="s">
        <v>165</v>
      </c>
      <c r="EQ1" s="101" t="s">
        <v>165</v>
      </c>
      <c r="ER1" s="101" t="s">
        <v>165</v>
      </c>
      <c r="ES1" s="101" t="s">
        <v>165</v>
      </c>
      <c r="ET1" s="101"/>
      <c r="EU1" s="101" t="s">
        <v>165</v>
      </c>
      <c r="EV1" s="101" t="s">
        <v>165</v>
      </c>
      <c r="EW1" s="101" t="s">
        <v>165</v>
      </c>
      <c r="EX1" s="101" t="s">
        <v>165</v>
      </c>
      <c r="EY1" s="101"/>
      <c r="EZ1" s="101"/>
      <c r="FA1" s="101" t="s">
        <v>165</v>
      </c>
      <c r="FB1" s="101" t="s">
        <v>165</v>
      </c>
      <c r="FC1" s="101" t="s">
        <v>165</v>
      </c>
      <c r="FD1" s="101" t="s">
        <v>165</v>
      </c>
      <c r="FE1" s="101" t="s">
        <v>165</v>
      </c>
      <c r="FF1" s="101" t="s">
        <v>165</v>
      </c>
      <c r="FG1" s="101" t="s">
        <v>165</v>
      </c>
      <c r="FH1" s="101" t="s">
        <v>165</v>
      </c>
      <c r="FI1" s="101" t="s">
        <v>165</v>
      </c>
      <c r="FJ1" s="101" t="s">
        <v>165</v>
      </c>
      <c r="FK1" s="101" t="s">
        <v>165</v>
      </c>
      <c r="FL1" s="101" t="s">
        <v>165</v>
      </c>
      <c r="FM1" s="101" t="s">
        <v>165</v>
      </c>
      <c r="FN1" s="101" t="s">
        <v>165</v>
      </c>
      <c r="FO1" s="101" t="s">
        <v>165</v>
      </c>
      <c r="FP1" s="101" t="s">
        <v>165</v>
      </c>
      <c r="FQ1" s="101" t="s">
        <v>165</v>
      </c>
      <c r="FR1" s="101" t="s">
        <v>165</v>
      </c>
      <c r="FS1" s="101" t="s">
        <v>165</v>
      </c>
      <c r="FT1" s="101" t="s">
        <v>165</v>
      </c>
      <c r="FU1" s="101" t="s">
        <v>165</v>
      </c>
      <c r="FV1" s="101" t="s">
        <v>165</v>
      </c>
      <c r="FW1" s="101" t="s">
        <v>165</v>
      </c>
      <c r="FX1" s="101" t="s">
        <v>120</v>
      </c>
      <c r="FY1" s="101" t="s">
        <v>165</v>
      </c>
      <c r="FZ1" s="101" t="s">
        <v>165</v>
      </c>
      <c r="GA1" s="101"/>
      <c r="GB1" s="101"/>
      <c r="GC1" s="101"/>
      <c r="GD1" s="101"/>
      <c r="GE1" s="101" t="s">
        <v>165</v>
      </c>
      <c r="GF1" s="101" t="s">
        <v>165</v>
      </c>
      <c r="GG1" s="101" t="s">
        <v>165</v>
      </c>
      <c r="GH1" s="101" t="s">
        <v>165</v>
      </c>
      <c r="GI1" s="101" t="s">
        <v>165</v>
      </c>
      <c r="GJ1" s="101" t="s">
        <v>165</v>
      </c>
      <c r="GK1" s="101" t="s">
        <v>165</v>
      </c>
      <c r="GL1" s="101" t="s">
        <v>165</v>
      </c>
      <c r="GM1" s="101"/>
      <c r="GN1" s="101" t="s">
        <v>165</v>
      </c>
      <c r="GO1" s="101" t="s">
        <v>120</v>
      </c>
      <c r="GP1" s="101" t="s">
        <v>165</v>
      </c>
      <c r="GQ1" s="101" t="s">
        <v>165</v>
      </c>
      <c r="GR1" s="101"/>
      <c r="GS1" s="101"/>
      <c r="GT1" s="101"/>
      <c r="GU1" s="101"/>
      <c r="GV1" s="101"/>
      <c r="GW1" s="101"/>
      <c r="GX1" s="101"/>
      <c r="GY1" s="101"/>
      <c r="GZ1" s="101"/>
      <c r="HA1" s="101"/>
      <c r="HB1" s="101"/>
      <c r="HC1" s="101"/>
      <c r="HD1" s="101"/>
      <c r="HE1" s="101"/>
      <c r="HF1" s="101"/>
      <c r="HG1" s="101"/>
      <c r="HH1" s="101"/>
      <c r="HI1" s="101"/>
      <c r="HJ1" s="101"/>
      <c r="HK1" s="101"/>
      <c r="HL1" s="101"/>
      <c r="HM1" s="101"/>
      <c r="HN1" s="101"/>
      <c r="HO1" s="101"/>
      <c r="HP1" s="101"/>
      <c r="HQ1" s="101"/>
      <c r="HR1" s="101"/>
      <c r="HS1" s="101"/>
      <c r="HT1" s="101" t="s">
        <v>165</v>
      </c>
      <c r="HU1" s="101" t="s">
        <v>165</v>
      </c>
      <c r="HV1" s="101"/>
      <c r="HW1" s="101" t="s">
        <v>165</v>
      </c>
      <c r="HX1" s="101" t="s">
        <v>165</v>
      </c>
      <c r="HY1" s="101" t="s">
        <v>165</v>
      </c>
      <c r="HZ1" s="101"/>
      <c r="IA1" s="101"/>
      <c r="IB1" s="101" t="s">
        <v>165</v>
      </c>
      <c r="IC1" s="101" t="s">
        <v>165</v>
      </c>
      <c r="ID1" s="101" t="s">
        <v>165</v>
      </c>
      <c r="IE1" s="101" t="s">
        <v>120</v>
      </c>
      <c r="IF1" s="101" t="s">
        <v>165</v>
      </c>
      <c r="IG1" s="101" t="s">
        <v>165</v>
      </c>
      <c r="IH1" s="101" t="s">
        <v>165</v>
      </c>
      <c r="II1" s="101" t="s">
        <v>120</v>
      </c>
      <c r="IJ1" s="101" t="s">
        <v>165</v>
      </c>
      <c r="IK1" s="101" t="s">
        <v>165</v>
      </c>
      <c r="IL1" s="101" t="s">
        <v>165</v>
      </c>
      <c r="IM1" s="101" t="s">
        <v>165</v>
      </c>
      <c r="IN1" s="101" t="s">
        <v>120</v>
      </c>
      <c r="IO1" s="101" t="s">
        <v>165</v>
      </c>
      <c r="IP1" s="101" t="s">
        <v>165</v>
      </c>
      <c r="IQ1" s="101" t="s">
        <v>120</v>
      </c>
      <c r="IR1" s="101" t="s">
        <v>165</v>
      </c>
      <c r="IS1" s="101" t="s">
        <v>165</v>
      </c>
      <c r="IT1" s="101" t="s">
        <v>165</v>
      </c>
      <c r="IU1" s="101" t="s">
        <v>165</v>
      </c>
      <c r="IV1" s="101" t="s">
        <v>165</v>
      </c>
      <c r="IW1" s="101" t="s">
        <v>165</v>
      </c>
      <c r="IX1" s="101" t="s">
        <v>165</v>
      </c>
      <c r="IY1" s="101" t="s">
        <v>165</v>
      </c>
      <c r="IZ1" s="101" t="s">
        <v>165</v>
      </c>
      <c r="JA1" s="101" t="s">
        <v>165</v>
      </c>
      <c r="JB1" s="101" t="s">
        <v>165</v>
      </c>
      <c r="JC1" s="101" t="s">
        <v>164</v>
      </c>
      <c r="JD1" s="101" t="s">
        <v>120</v>
      </c>
      <c r="JE1" s="101" t="s">
        <v>165</v>
      </c>
      <c r="JF1" s="101" t="s">
        <v>165</v>
      </c>
      <c r="JG1" s="101" t="s">
        <v>120</v>
      </c>
      <c r="JH1" s="101" t="s">
        <v>165</v>
      </c>
      <c r="JI1" s="101" t="s">
        <v>165</v>
      </c>
      <c r="JJ1" s="101" t="s">
        <v>165</v>
      </c>
      <c r="JK1" s="101" t="s">
        <v>165</v>
      </c>
      <c r="JL1" s="101" t="s">
        <v>165</v>
      </c>
      <c r="JM1" s="101" t="s">
        <v>165</v>
      </c>
      <c r="JN1" s="101"/>
      <c r="JO1" s="101"/>
      <c r="JP1" s="101" t="s">
        <v>165</v>
      </c>
      <c r="JQ1" s="101" t="s">
        <v>165</v>
      </c>
      <c r="JR1" s="101" t="s">
        <v>165</v>
      </c>
      <c r="JS1" s="101" t="s">
        <v>165</v>
      </c>
      <c r="JT1" s="101" t="s">
        <v>120</v>
      </c>
      <c r="JU1" s="101" t="s">
        <v>165</v>
      </c>
      <c r="JV1" s="101" t="s">
        <v>165</v>
      </c>
      <c r="JW1" s="101" t="s">
        <v>165</v>
      </c>
      <c r="JX1" s="101" t="s">
        <v>120</v>
      </c>
      <c r="JY1" s="101" t="s">
        <v>165</v>
      </c>
      <c r="JZ1" s="101" t="s">
        <v>165</v>
      </c>
      <c r="KA1" s="101" t="s">
        <v>165</v>
      </c>
      <c r="KB1" s="101" t="s">
        <v>165</v>
      </c>
      <c r="KC1" s="101" t="s">
        <v>164</v>
      </c>
      <c r="KD1" s="101" t="s">
        <v>120</v>
      </c>
      <c r="KE1" s="101" t="s">
        <v>165</v>
      </c>
      <c r="KF1" s="101" t="s">
        <v>165</v>
      </c>
      <c r="KG1" s="101" t="s">
        <v>165</v>
      </c>
      <c r="KH1" s="101" t="s">
        <v>165</v>
      </c>
      <c r="KI1" s="101" t="s">
        <v>165</v>
      </c>
      <c r="KJ1" s="101" t="s">
        <v>165</v>
      </c>
      <c r="KK1" s="101" t="s">
        <v>120</v>
      </c>
      <c r="KL1" s="101" t="s">
        <v>165</v>
      </c>
      <c r="KM1" s="101" t="s">
        <v>165</v>
      </c>
      <c r="KN1" s="101" t="s">
        <v>165</v>
      </c>
      <c r="KO1" s="101" t="s">
        <v>165</v>
      </c>
      <c r="KP1" s="101" t="s">
        <v>120</v>
      </c>
      <c r="KQ1" s="101" t="s">
        <v>165</v>
      </c>
      <c r="KR1" s="101" t="s">
        <v>120</v>
      </c>
      <c r="KS1" s="101" t="s">
        <v>165</v>
      </c>
      <c r="KT1" s="101" t="s">
        <v>165</v>
      </c>
      <c r="KU1" s="101" t="s">
        <v>165</v>
      </c>
      <c r="KV1" s="101" t="s">
        <v>165</v>
      </c>
      <c r="KW1" s="101" t="s">
        <v>165</v>
      </c>
      <c r="KX1" s="101" t="s">
        <v>165</v>
      </c>
      <c r="KY1" s="101" t="s">
        <v>165</v>
      </c>
      <c r="KZ1" s="101" t="s">
        <v>165</v>
      </c>
      <c r="LA1" s="101" t="s">
        <v>165</v>
      </c>
      <c r="LB1" s="101" t="s">
        <v>165</v>
      </c>
      <c r="LC1" s="101" t="s">
        <v>120</v>
      </c>
      <c r="LD1" s="101" t="s">
        <v>165</v>
      </c>
      <c r="LE1" s="101" t="s">
        <v>165</v>
      </c>
      <c r="LF1" s="101" t="s">
        <v>165</v>
      </c>
      <c r="LG1" s="101" t="s">
        <v>165</v>
      </c>
      <c r="LH1" s="101" t="s">
        <v>165</v>
      </c>
      <c r="LI1" s="101" t="s">
        <v>165</v>
      </c>
      <c r="LJ1" s="101" t="s">
        <v>165</v>
      </c>
      <c r="LK1" s="101" t="s">
        <v>165</v>
      </c>
      <c r="LL1" s="101" t="s">
        <v>165</v>
      </c>
      <c r="LM1" s="101" t="s">
        <v>165</v>
      </c>
      <c r="LN1" s="101" t="s">
        <v>165</v>
      </c>
      <c r="LO1" s="101" t="s">
        <v>165</v>
      </c>
      <c r="LP1" s="101" t="s">
        <v>165</v>
      </c>
      <c r="LQ1" s="101" t="s">
        <v>120</v>
      </c>
      <c r="LR1" s="101" t="s">
        <v>165</v>
      </c>
      <c r="LS1" s="101" t="s">
        <v>165</v>
      </c>
      <c r="LT1" s="101" t="s">
        <v>165</v>
      </c>
      <c r="LU1" s="101" t="s">
        <v>165</v>
      </c>
      <c r="LV1" s="101" t="s">
        <v>165</v>
      </c>
      <c r="LW1" s="101" t="s">
        <v>165</v>
      </c>
      <c r="LX1" s="101" t="s">
        <v>164</v>
      </c>
      <c r="LY1" s="101" t="s">
        <v>120</v>
      </c>
      <c r="LZ1" s="101" t="s">
        <v>165</v>
      </c>
      <c r="MA1" s="101" t="s">
        <v>165</v>
      </c>
      <c r="MB1" s="101" t="s">
        <v>165</v>
      </c>
      <c r="MC1" s="101" t="s">
        <v>165</v>
      </c>
      <c r="MD1" s="101" t="s">
        <v>120</v>
      </c>
      <c r="ME1" s="101" t="s">
        <v>165</v>
      </c>
      <c r="MF1" s="101" t="s">
        <v>165</v>
      </c>
      <c r="MG1" s="101" t="s">
        <v>165</v>
      </c>
      <c r="MH1" s="101" t="s">
        <v>164</v>
      </c>
      <c r="MI1" s="101" t="s">
        <v>120</v>
      </c>
      <c r="MJ1" s="101" t="s">
        <v>165</v>
      </c>
      <c r="MK1" s="101" t="s">
        <v>165</v>
      </c>
      <c r="ML1" s="101" t="s">
        <v>165</v>
      </c>
      <c r="MM1" s="101" t="s">
        <v>165</v>
      </c>
      <c r="MN1" s="101" t="s">
        <v>120</v>
      </c>
      <c r="MO1" s="101" t="s">
        <v>165</v>
      </c>
      <c r="MP1" s="101" t="s">
        <v>165</v>
      </c>
      <c r="MQ1" s="101" t="s">
        <v>120</v>
      </c>
      <c r="MR1" s="101" t="s">
        <v>165</v>
      </c>
      <c r="MS1" s="101" t="s">
        <v>165</v>
      </c>
      <c r="MT1" s="101" t="s">
        <v>165</v>
      </c>
      <c r="MU1" s="101" t="s">
        <v>165</v>
      </c>
      <c r="MV1" s="101" t="s">
        <v>165</v>
      </c>
      <c r="MW1" s="101" t="s">
        <v>165</v>
      </c>
      <c r="MX1" s="101" t="s">
        <v>120</v>
      </c>
      <c r="MY1" s="101" t="s">
        <v>165</v>
      </c>
      <c r="MZ1" s="101" t="s">
        <v>165</v>
      </c>
      <c r="NA1" s="101" t="s">
        <v>165</v>
      </c>
      <c r="NB1" s="101" t="s">
        <v>165</v>
      </c>
      <c r="NC1" s="101" t="s">
        <v>120</v>
      </c>
      <c r="ND1" s="101" t="s">
        <v>165</v>
      </c>
      <c r="NE1" s="101" t="s">
        <v>165</v>
      </c>
      <c r="NF1" s="101" t="s">
        <v>164</v>
      </c>
      <c r="NG1" s="101" t="s">
        <v>120</v>
      </c>
      <c r="NH1" s="101" t="s">
        <v>165</v>
      </c>
      <c r="NI1" s="101" t="s">
        <v>165</v>
      </c>
      <c r="NJ1" s="101" t="s">
        <v>165</v>
      </c>
      <c r="NK1" s="101" t="s">
        <v>165</v>
      </c>
      <c r="NL1" s="101" t="s">
        <v>165</v>
      </c>
      <c r="NM1" s="101" t="s">
        <v>165</v>
      </c>
      <c r="NN1" s="101" t="s">
        <v>120</v>
      </c>
      <c r="NO1" s="101" t="s">
        <v>165</v>
      </c>
      <c r="NP1" s="101" t="s">
        <v>165</v>
      </c>
      <c r="NQ1" s="101" t="s">
        <v>165</v>
      </c>
      <c r="NR1" s="101" t="s">
        <v>165</v>
      </c>
      <c r="NS1" s="101" t="s">
        <v>165</v>
      </c>
      <c r="NT1" s="101" t="s">
        <v>120</v>
      </c>
      <c r="NU1" s="101" t="s">
        <v>165</v>
      </c>
      <c r="NV1" s="101" t="s">
        <v>165</v>
      </c>
      <c r="NW1" s="101" t="s">
        <v>165</v>
      </c>
      <c r="NX1" s="101" t="s">
        <v>165</v>
      </c>
      <c r="NY1" s="101" t="s">
        <v>165</v>
      </c>
      <c r="NZ1" s="101" t="s">
        <v>120</v>
      </c>
      <c r="OA1" s="101" t="s">
        <v>165</v>
      </c>
      <c r="OB1" s="101" t="s">
        <v>165</v>
      </c>
      <c r="OC1" s="101" t="s">
        <v>165</v>
      </c>
      <c r="OD1" s="101" t="s">
        <v>165</v>
      </c>
    </row>
    <row r="2" spans="1:394" s="11" customFormat="1" ht="150" customHeight="1" x14ac:dyDescent="0.25">
      <c r="A2" s="96" t="s">
        <v>5</v>
      </c>
      <c r="B2" s="97" t="s">
        <v>22</v>
      </c>
      <c r="C2" s="97" t="s">
        <v>25</v>
      </c>
      <c r="D2" s="98" t="s">
        <v>166</v>
      </c>
      <c r="E2" s="98" t="s">
        <v>30</v>
      </c>
      <c r="F2" s="98" t="s">
        <v>33</v>
      </c>
      <c r="G2" s="98" t="s">
        <v>34</v>
      </c>
      <c r="H2" s="98" t="s">
        <v>36</v>
      </c>
      <c r="I2" s="98" t="s">
        <v>38</v>
      </c>
      <c r="J2" s="97" t="s">
        <v>40</v>
      </c>
      <c r="K2" s="48" t="s">
        <v>42</v>
      </c>
      <c r="L2" s="19" t="s">
        <v>167</v>
      </c>
      <c r="M2" s="15" t="s">
        <v>168</v>
      </c>
      <c r="N2" s="20" t="s">
        <v>169</v>
      </c>
      <c r="O2" s="20" t="s">
        <v>170</v>
      </c>
      <c r="P2" s="20" t="s">
        <v>171</v>
      </c>
      <c r="Q2" s="20" t="s">
        <v>172</v>
      </c>
      <c r="R2" s="20" t="s">
        <v>173</v>
      </c>
      <c r="S2" s="20" t="s">
        <v>174</v>
      </c>
      <c r="T2" s="20" t="s">
        <v>175</v>
      </c>
      <c r="U2" s="20" t="s">
        <v>176</v>
      </c>
      <c r="V2" s="20" t="s">
        <v>102</v>
      </c>
      <c r="W2" s="15" t="s">
        <v>177</v>
      </c>
      <c r="X2" s="20" t="s">
        <v>178</v>
      </c>
      <c r="Y2" s="20" t="s">
        <v>179</v>
      </c>
      <c r="Z2" s="20" t="s">
        <v>180</v>
      </c>
      <c r="AA2" s="20" t="s">
        <v>181</v>
      </c>
      <c r="AB2" s="20" t="s">
        <v>601</v>
      </c>
      <c r="AC2" s="20" t="s">
        <v>602</v>
      </c>
      <c r="AD2" s="20" t="s">
        <v>603</v>
      </c>
      <c r="AE2" s="20" t="s">
        <v>604</v>
      </c>
      <c r="AF2" s="20" t="s">
        <v>398</v>
      </c>
      <c r="AG2" s="15" t="s">
        <v>182</v>
      </c>
      <c r="AH2" s="20" t="s">
        <v>183</v>
      </c>
      <c r="AI2" s="20" t="s">
        <v>184</v>
      </c>
      <c r="AJ2" s="20" t="s">
        <v>185</v>
      </c>
      <c r="AK2" s="15" t="s">
        <v>186</v>
      </c>
      <c r="AL2" s="20" t="s">
        <v>187</v>
      </c>
      <c r="AM2" s="20" t="s">
        <v>188</v>
      </c>
      <c r="AN2" s="20" t="s">
        <v>189</v>
      </c>
      <c r="AO2" s="20" t="s">
        <v>190</v>
      </c>
      <c r="AP2" s="20" t="s">
        <v>191</v>
      </c>
      <c r="AQ2" s="20" t="s">
        <v>192</v>
      </c>
      <c r="AR2" s="20" t="s">
        <v>193</v>
      </c>
      <c r="AS2" s="15" t="s">
        <v>194</v>
      </c>
      <c r="AT2" s="20" t="s">
        <v>195</v>
      </c>
      <c r="AU2" s="20" t="s">
        <v>196</v>
      </c>
      <c r="AV2" s="20" t="s">
        <v>197</v>
      </c>
      <c r="AW2" s="20" t="s">
        <v>198</v>
      </c>
      <c r="AX2" s="20" t="s">
        <v>199</v>
      </c>
      <c r="AY2" s="20" t="s">
        <v>200</v>
      </c>
      <c r="AZ2" s="20" t="s">
        <v>201</v>
      </c>
      <c r="BA2" s="20" t="s">
        <v>202</v>
      </c>
      <c r="BB2" s="20" t="s">
        <v>203</v>
      </c>
      <c r="BC2" s="20" t="s">
        <v>204</v>
      </c>
      <c r="BD2" s="20" t="s">
        <v>205</v>
      </c>
      <c r="BE2" s="20" t="s">
        <v>206</v>
      </c>
      <c r="BF2" s="20" t="s">
        <v>207</v>
      </c>
      <c r="BG2" s="20" t="s">
        <v>208</v>
      </c>
      <c r="BH2" s="20" t="s">
        <v>209</v>
      </c>
      <c r="BI2" s="15" t="s">
        <v>210</v>
      </c>
      <c r="BJ2" s="20" t="s">
        <v>211</v>
      </c>
      <c r="BK2" s="20" t="s">
        <v>212</v>
      </c>
      <c r="BL2" s="20" t="s">
        <v>213</v>
      </c>
      <c r="BM2" s="20" t="s">
        <v>214</v>
      </c>
      <c r="BN2" s="20" t="s">
        <v>215</v>
      </c>
      <c r="BO2" s="20" t="s">
        <v>216</v>
      </c>
      <c r="BP2" s="20" t="s">
        <v>217</v>
      </c>
      <c r="BQ2" s="20" t="s">
        <v>218</v>
      </c>
      <c r="BR2" s="20" t="s">
        <v>219</v>
      </c>
      <c r="BS2" s="20" t="s">
        <v>220</v>
      </c>
      <c r="BT2" s="20" t="s">
        <v>221</v>
      </c>
      <c r="BU2" s="20" t="s">
        <v>222</v>
      </c>
      <c r="BV2" s="20" t="s">
        <v>223</v>
      </c>
      <c r="BW2" s="20" t="s">
        <v>224</v>
      </c>
      <c r="BX2" s="20" t="s">
        <v>225</v>
      </c>
      <c r="BY2" s="20" t="s">
        <v>605</v>
      </c>
      <c r="BZ2" s="20" t="s">
        <v>606</v>
      </c>
      <c r="CA2" s="20" t="s">
        <v>607</v>
      </c>
      <c r="CB2" s="15" t="s">
        <v>226</v>
      </c>
      <c r="CC2" s="20" t="s">
        <v>211</v>
      </c>
      <c r="CD2" s="20" t="s">
        <v>212</v>
      </c>
      <c r="CE2" s="20" t="s">
        <v>213</v>
      </c>
      <c r="CF2" s="20" t="s">
        <v>227</v>
      </c>
      <c r="CG2" s="20" t="s">
        <v>228</v>
      </c>
      <c r="CH2" s="20" t="s">
        <v>229</v>
      </c>
      <c r="CI2" s="20" t="s">
        <v>230</v>
      </c>
      <c r="CJ2" s="20" t="s">
        <v>231</v>
      </c>
      <c r="CK2" s="20" t="s">
        <v>232</v>
      </c>
      <c r="CL2" s="20" t="s">
        <v>233</v>
      </c>
      <c r="CM2" s="20" t="s">
        <v>234</v>
      </c>
      <c r="CN2" s="20" t="s">
        <v>235</v>
      </c>
      <c r="CO2" s="20" t="s">
        <v>236</v>
      </c>
      <c r="CP2" s="20" t="s">
        <v>237</v>
      </c>
      <c r="CQ2" s="20" t="s">
        <v>238</v>
      </c>
      <c r="CR2" s="20" t="s">
        <v>239</v>
      </c>
      <c r="CS2" s="20" t="s">
        <v>605</v>
      </c>
      <c r="CT2" s="20" t="s">
        <v>606</v>
      </c>
      <c r="CU2" s="15" t="s">
        <v>240</v>
      </c>
      <c r="CV2" s="20" t="s">
        <v>211</v>
      </c>
      <c r="CW2" s="20" t="s">
        <v>212</v>
      </c>
      <c r="CX2" s="20" t="s">
        <v>241</v>
      </c>
      <c r="CY2" s="20" t="s">
        <v>213</v>
      </c>
      <c r="CZ2" s="20" t="s">
        <v>214</v>
      </c>
      <c r="DA2" s="20" t="s">
        <v>216</v>
      </c>
      <c r="DB2" s="20" t="s">
        <v>242</v>
      </c>
      <c r="DC2" s="20" t="s">
        <v>243</v>
      </c>
      <c r="DD2" s="20" t="s">
        <v>244</v>
      </c>
      <c r="DE2" s="20" t="s">
        <v>222</v>
      </c>
      <c r="DF2" s="20" t="s">
        <v>228</v>
      </c>
      <c r="DG2" s="20" t="s">
        <v>231</v>
      </c>
      <c r="DH2" s="20" t="s">
        <v>245</v>
      </c>
      <c r="DI2" s="20" t="s">
        <v>246</v>
      </c>
      <c r="DJ2" s="15" t="s">
        <v>247</v>
      </c>
      <c r="DK2" s="20" t="s">
        <v>248</v>
      </c>
      <c r="DL2" s="20" t="s">
        <v>249</v>
      </c>
      <c r="DM2" s="20" t="s">
        <v>250</v>
      </c>
      <c r="DN2" s="20" t="s">
        <v>227</v>
      </c>
      <c r="DO2" s="20" t="s">
        <v>251</v>
      </c>
      <c r="DP2" s="20" t="s">
        <v>252</v>
      </c>
      <c r="DQ2" s="20" t="s">
        <v>253</v>
      </c>
      <c r="DR2" s="20" t="s">
        <v>254</v>
      </c>
      <c r="DS2" s="15" t="s">
        <v>255</v>
      </c>
      <c r="DT2" s="20" t="s">
        <v>256</v>
      </c>
      <c r="DU2" s="20" t="s">
        <v>257</v>
      </c>
      <c r="DV2" s="20" t="s">
        <v>258</v>
      </c>
      <c r="DW2" s="20" t="s">
        <v>259</v>
      </c>
      <c r="DX2" s="20" t="s">
        <v>260</v>
      </c>
      <c r="DY2" s="20" t="s">
        <v>261</v>
      </c>
      <c r="DZ2" s="20" t="s">
        <v>262</v>
      </c>
      <c r="EA2" s="20" t="s">
        <v>263</v>
      </c>
      <c r="EB2" s="20" t="s">
        <v>264</v>
      </c>
      <c r="EC2" s="20" t="s">
        <v>265</v>
      </c>
      <c r="ED2" s="20" t="s">
        <v>266</v>
      </c>
      <c r="EE2" s="20" t="s">
        <v>267</v>
      </c>
      <c r="EF2" s="20" t="s">
        <v>268</v>
      </c>
      <c r="EG2" s="20" t="s">
        <v>269</v>
      </c>
      <c r="EH2" s="20" t="s">
        <v>270</v>
      </c>
      <c r="EI2" s="20" t="s">
        <v>608</v>
      </c>
      <c r="EJ2" s="15" t="s">
        <v>271</v>
      </c>
      <c r="EK2" s="20" t="s">
        <v>272</v>
      </c>
      <c r="EL2" s="20" t="s">
        <v>273</v>
      </c>
      <c r="EM2" s="20" t="s">
        <v>274</v>
      </c>
      <c r="EN2" s="20" t="s">
        <v>275</v>
      </c>
      <c r="EO2" s="20" t="s">
        <v>276</v>
      </c>
      <c r="EP2" s="20" t="s">
        <v>277</v>
      </c>
      <c r="EQ2" s="20" t="s">
        <v>278</v>
      </c>
      <c r="ER2" s="20" t="s">
        <v>279</v>
      </c>
      <c r="ES2" s="20" t="s">
        <v>280</v>
      </c>
      <c r="ET2" s="20" t="s">
        <v>198</v>
      </c>
      <c r="EU2" s="20" t="s">
        <v>225</v>
      </c>
      <c r="EV2" s="20" t="s">
        <v>204</v>
      </c>
      <c r="EW2" s="20" t="s">
        <v>281</v>
      </c>
      <c r="EX2" s="20" t="s">
        <v>282</v>
      </c>
      <c r="EY2" s="20" t="s">
        <v>321</v>
      </c>
      <c r="EZ2" s="20" t="s">
        <v>609</v>
      </c>
      <c r="FA2" s="20" t="s">
        <v>283</v>
      </c>
      <c r="FB2" s="20" t="s">
        <v>284</v>
      </c>
      <c r="FC2" s="20" t="s">
        <v>285</v>
      </c>
      <c r="FD2" s="20" t="s">
        <v>286</v>
      </c>
      <c r="FE2" s="20" t="s">
        <v>287</v>
      </c>
      <c r="FF2" s="20" t="s">
        <v>288</v>
      </c>
      <c r="FG2" s="20" t="s">
        <v>289</v>
      </c>
      <c r="FH2" s="20" t="s">
        <v>290</v>
      </c>
      <c r="FI2" s="20" t="s">
        <v>291</v>
      </c>
      <c r="FJ2" s="20" t="s">
        <v>292</v>
      </c>
      <c r="FK2" s="20" t="s">
        <v>293</v>
      </c>
      <c r="FL2" s="20" t="s">
        <v>294</v>
      </c>
      <c r="FM2" s="20" t="s">
        <v>295</v>
      </c>
      <c r="FN2" s="20" t="s">
        <v>296</v>
      </c>
      <c r="FO2" s="20" t="s">
        <v>297</v>
      </c>
      <c r="FP2" s="20" t="s">
        <v>298</v>
      </c>
      <c r="FQ2" s="20" t="s">
        <v>299</v>
      </c>
      <c r="FR2" s="20" t="s">
        <v>300</v>
      </c>
      <c r="FS2" s="20" t="s">
        <v>301</v>
      </c>
      <c r="FT2" s="20" t="s">
        <v>302</v>
      </c>
      <c r="FU2" s="20" t="s">
        <v>303</v>
      </c>
      <c r="FV2" s="20" t="s">
        <v>304</v>
      </c>
      <c r="FW2" s="20" t="s">
        <v>305</v>
      </c>
      <c r="FX2" s="15" t="s">
        <v>306</v>
      </c>
      <c r="FY2" s="20" t="s">
        <v>307</v>
      </c>
      <c r="FZ2" s="20" t="s">
        <v>308</v>
      </c>
      <c r="GA2" s="20" t="s">
        <v>610</v>
      </c>
      <c r="GB2" s="20" t="s">
        <v>611</v>
      </c>
      <c r="GC2" s="20" t="s">
        <v>612</v>
      </c>
      <c r="GD2" s="20" t="s">
        <v>613</v>
      </c>
      <c r="GE2" s="20" t="s">
        <v>204</v>
      </c>
      <c r="GF2" s="20" t="s">
        <v>309</v>
      </c>
      <c r="GG2" s="20" t="s">
        <v>310</v>
      </c>
      <c r="GH2" s="20" t="s">
        <v>311</v>
      </c>
      <c r="GI2" s="20" t="s">
        <v>312</v>
      </c>
      <c r="GJ2" s="20" t="s">
        <v>313</v>
      </c>
      <c r="GK2" s="20" t="s">
        <v>314</v>
      </c>
      <c r="GL2" s="20" t="s">
        <v>315</v>
      </c>
      <c r="GM2" s="20" t="s">
        <v>614</v>
      </c>
      <c r="GN2" s="20" t="s">
        <v>265</v>
      </c>
      <c r="GO2" s="15" t="s">
        <v>316</v>
      </c>
      <c r="GP2" s="20" t="s">
        <v>204</v>
      </c>
      <c r="GQ2" s="20" t="s">
        <v>317</v>
      </c>
      <c r="GR2" s="20" t="s">
        <v>198</v>
      </c>
      <c r="GS2" s="20" t="s">
        <v>284</v>
      </c>
      <c r="GT2" s="20" t="s">
        <v>615</v>
      </c>
      <c r="GU2" s="20" t="s">
        <v>616</v>
      </c>
      <c r="GV2" s="20" t="s">
        <v>617</v>
      </c>
      <c r="GW2" s="20" t="s">
        <v>618</v>
      </c>
      <c r="GX2" s="20" t="s">
        <v>305</v>
      </c>
      <c r="GY2" s="20" t="s">
        <v>619</v>
      </c>
      <c r="GZ2" s="20" t="s">
        <v>620</v>
      </c>
      <c r="HA2" s="20" t="s">
        <v>621</v>
      </c>
      <c r="HB2" s="20" t="s">
        <v>622</v>
      </c>
      <c r="HC2" s="20" t="s">
        <v>292</v>
      </c>
      <c r="HD2" s="20" t="s">
        <v>623</v>
      </c>
      <c r="HE2" s="20" t="s">
        <v>298</v>
      </c>
      <c r="HF2" s="20" t="s">
        <v>323</v>
      </c>
      <c r="HG2" s="20" t="s">
        <v>624</v>
      </c>
      <c r="HH2" s="20" t="s">
        <v>295</v>
      </c>
      <c r="HI2" s="20" t="s">
        <v>625</v>
      </c>
      <c r="HJ2" s="20" t="s">
        <v>626</v>
      </c>
      <c r="HK2" s="20" t="s">
        <v>627</v>
      </c>
      <c r="HL2" s="20" t="s">
        <v>628</v>
      </c>
      <c r="HM2" s="20" t="s">
        <v>629</v>
      </c>
      <c r="HN2" s="20" t="s">
        <v>324</v>
      </c>
      <c r="HO2" s="20" t="s">
        <v>630</v>
      </c>
      <c r="HP2" s="20" t="s">
        <v>631</v>
      </c>
      <c r="HQ2" s="20" t="s">
        <v>632</v>
      </c>
      <c r="HR2" s="20" t="s">
        <v>633</v>
      </c>
      <c r="HS2" s="20" t="s">
        <v>634</v>
      </c>
      <c r="HT2" s="20" t="s">
        <v>318</v>
      </c>
      <c r="HU2" s="20" t="s">
        <v>319</v>
      </c>
      <c r="HV2" s="20" t="s">
        <v>225</v>
      </c>
      <c r="HW2" s="20" t="s">
        <v>320</v>
      </c>
      <c r="HX2" s="20" t="s">
        <v>321</v>
      </c>
      <c r="HY2" s="20" t="s">
        <v>322</v>
      </c>
      <c r="HZ2" s="20" t="s">
        <v>282</v>
      </c>
      <c r="IA2" s="20" t="s">
        <v>609</v>
      </c>
      <c r="IB2" s="20" t="s">
        <v>323</v>
      </c>
      <c r="IC2" s="20" t="s">
        <v>324</v>
      </c>
      <c r="ID2" s="20" t="s">
        <v>325</v>
      </c>
      <c r="IE2" s="15" t="s">
        <v>326</v>
      </c>
      <c r="IF2" s="20" t="s">
        <v>327</v>
      </c>
      <c r="IG2" s="20" t="s">
        <v>328</v>
      </c>
      <c r="IH2" s="20" t="s">
        <v>329</v>
      </c>
      <c r="II2" s="15" t="s">
        <v>330</v>
      </c>
      <c r="IJ2" s="20" t="s">
        <v>331</v>
      </c>
      <c r="IK2" s="20" t="s">
        <v>332</v>
      </c>
      <c r="IL2" s="20" t="s">
        <v>333</v>
      </c>
      <c r="IM2" s="20" t="s">
        <v>334</v>
      </c>
      <c r="IN2" s="15" t="s">
        <v>335</v>
      </c>
      <c r="IO2" s="20" t="s">
        <v>336</v>
      </c>
      <c r="IP2" s="20" t="s">
        <v>337</v>
      </c>
      <c r="IQ2" s="15" t="s">
        <v>338</v>
      </c>
      <c r="IR2" s="20" t="s">
        <v>339</v>
      </c>
      <c r="IS2" s="20" t="s">
        <v>340</v>
      </c>
      <c r="IT2" s="20" t="s">
        <v>341</v>
      </c>
      <c r="IU2" s="20" t="s">
        <v>342</v>
      </c>
      <c r="IV2" s="20" t="s">
        <v>343</v>
      </c>
      <c r="IW2" s="20" t="s">
        <v>344</v>
      </c>
      <c r="IX2" s="20" t="s">
        <v>345</v>
      </c>
      <c r="IY2" s="20" t="s">
        <v>346</v>
      </c>
      <c r="IZ2" s="20" t="s">
        <v>347</v>
      </c>
      <c r="JA2" s="20" t="s">
        <v>348</v>
      </c>
      <c r="JB2" s="20" t="s">
        <v>349</v>
      </c>
      <c r="JC2" s="19" t="s">
        <v>350</v>
      </c>
      <c r="JD2" s="15" t="s">
        <v>351</v>
      </c>
      <c r="JE2" s="20" t="s">
        <v>352</v>
      </c>
      <c r="JF2" s="20" t="s">
        <v>353</v>
      </c>
      <c r="JG2" s="15" t="s">
        <v>354</v>
      </c>
      <c r="JH2" s="21" t="s">
        <v>355</v>
      </c>
      <c r="JI2" s="21" t="s">
        <v>356</v>
      </c>
      <c r="JJ2" s="21" t="s">
        <v>357</v>
      </c>
      <c r="JK2" s="20" t="s">
        <v>358</v>
      </c>
      <c r="JL2" s="21" t="s">
        <v>359</v>
      </c>
      <c r="JM2" s="21" t="s">
        <v>360</v>
      </c>
      <c r="JN2" s="21" t="s">
        <v>635</v>
      </c>
      <c r="JO2" s="21" t="s">
        <v>636</v>
      </c>
      <c r="JP2" s="21" t="s">
        <v>361</v>
      </c>
      <c r="JQ2" s="21" t="s">
        <v>362</v>
      </c>
      <c r="JR2" s="21" t="s">
        <v>363</v>
      </c>
      <c r="JS2" s="21" t="s">
        <v>364</v>
      </c>
      <c r="JT2" s="15" t="s">
        <v>365</v>
      </c>
      <c r="JU2" s="21" t="s">
        <v>366</v>
      </c>
      <c r="JV2" s="21" t="s">
        <v>367</v>
      </c>
      <c r="JW2" s="21" t="s">
        <v>368</v>
      </c>
      <c r="JX2" s="15" t="s">
        <v>369</v>
      </c>
      <c r="JY2" s="20" t="s">
        <v>261</v>
      </c>
      <c r="JZ2" s="20" t="s">
        <v>370</v>
      </c>
      <c r="KA2" s="21" t="s">
        <v>371</v>
      </c>
      <c r="KB2" s="20" t="s">
        <v>372</v>
      </c>
      <c r="KC2" s="19" t="s">
        <v>373</v>
      </c>
      <c r="KD2" s="15" t="s">
        <v>374</v>
      </c>
      <c r="KE2" s="20" t="s">
        <v>375</v>
      </c>
      <c r="KF2" s="20" t="s">
        <v>376</v>
      </c>
      <c r="KG2" s="20" t="s">
        <v>377</v>
      </c>
      <c r="KH2" s="20" t="s">
        <v>378</v>
      </c>
      <c r="KI2" s="20" t="s">
        <v>379</v>
      </c>
      <c r="KJ2" s="20" t="s">
        <v>380</v>
      </c>
      <c r="KK2" s="15" t="s">
        <v>381</v>
      </c>
      <c r="KL2" s="20" t="s">
        <v>382</v>
      </c>
      <c r="KM2" s="20" t="s">
        <v>383</v>
      </c>
      <c r="KN2" s="20" t="s">
        <v>384</v>
      </c>
      <c r="KO2" s="20" t="s">
        <v>385</v>
      </c>
      <c r="KP2" s="15" t="s">
        <v>386</v>
      </c>
      <c r="KQ2" s="20" t="s">
        <v>387</v>
      </c>
      <c r="KR2" s="15" t="s">
        <v>388</v>
      </c>
      <c r="KS2" s="20" t="s">
        <v>339</v>
      </c>
      <c r="KT2" s="20" t="s">
        <v>340</v>
      </c>
      <c r="KU2" s="20" t="s">
        <v>341</v>
      </c>
      <c r="KV2" s="20" t="s">
        <v>342</v>
      </c>
      <c r="KW2" s="20" t="s">
        <v>343</v>
      </c>
      <c r="KX2" s="20" t="s">
        <v>344</v>
      </c>
      <c r="KY2" s="20" t="s">
        <v>345</v>
      </c>
      <c r="KZ2" s="20" t="s">
        <v>346</v>
      </c>
      <c r="LA2" s="20" t="s">
        <v>347</v>
      </c>
      <c r="LB2" s="20" t="s">
        <v>348</v>
      </c>
      <c r="LC2" s="15" t="s">
        <v>389</v>
      </c>
      <c r="LD2" s="20" t="s">
        <v>211</v>
      </c>
      <c r="LE2" s="20" t="s">
        <v>228</v>
      </c>
      <c r="LF2" s="20" t="s">
        <v>390</v>
      </c>
      <c r="LG2" s="20" t="s">
        <v>391</v>
      </c>
      <c r="LH2" s="20" t="s">
        <v>232</v>
      </c>
      <c r="LI2" s="20" t="s">
        <v>392</v>
      </c>
      <c r="LJ2" s="20" t="s">
        <v>393</v>
      </c>
      <c r="LK2" s="20" t="s">
        <v>394</v>
      </c>
      <c r="LL2" s="20" t="s">
        <v>395</v>
      </c>
      <c r="LM2" s="20" t="s">
        <v>396</v>
      </c>
      <c r="LN2" s="20" t="s">
        <v>397</v>
      </c>
      <c r="LO2" s="20" t="s">
        <v>398</v>
      </c>
      <c r="LP2" s="20" t="s">
        <v>399</v>
      </c>
      <c r="LQ2" s="15" t="s">
        <v>400</v>
      </c>
      <c r="LR2" s="20" t="s">
        <v>401</v>
      </c>
      <c r="LS2" s="20" t="s">
        <v>402</v>
      </c>
      <c r="LT2" s="20" t="s">
        <v>403</v>
      </c>
      <c r="LU2" s="20" t="s">
        <v>404</v>
      </c>
      <c r="LV2" s="20" t="s">
        <v>405</v>
      </c>
      <c r="LW2" s="20" t="s">
        <v>406</v>
      </c>
      <c r="LX2" s="19" t="s">
        <v>407</v>
      </c>
      <c r="LY2" s="15" t="s">
        <v>408</v>
      </c>
      <c r="LZ2" s="20" t="s">
        <v>409</v>
      </c>
      <c r="MA2" s="20" t="s">
        <v>410</v>
      </c>
      <c r="MB2" s="20" t="s">
        <v>411</v>
      </c>
      <c r="MC2" s="20" t="s">
        <v>412</v>
      </c>
      <c r="MD2" s="15" t="s">
        <v>413</v>
      </c>
      <c r="ME2" s="20" t="s">
        <v>414</v>
      </c>
      <c r="MF2" s="20" t="s">
        <v>415</v>
      </c>
      <c r="MG2" s="20" t="s">
        <v>416</v>
      </c>
      <c r="MH2" s="19" t="s">
        <v>417</v>
      </c>
      <c r="MI2" s="15" t="s">
        <v>418</v>
      </c>
      <c r="MJ2" s="20" t="s">
        <v>419</v>
      </c>
      <c r="MK2" s="20" t="s">
        <v>420</v>
      </c>
      <c r="ML2" s="20" t="s">
        <v>421</v>
      </c>
      <c r="MM2" s="20" t="s">
        <v>422</v>
      </c>
      <c r="MN2" s="15" t="s">
        <v>423</v>
      </c>
      <c r="MO2" s="20" t="s">
        <v>424</v>
      </c>
      <c r="MP2" s="20" t="s">
        <v>425</v>
      </c>
      <c r="MQ2" s="15" t="s">
        <v>426</v>
      </c>
      <c r="MR2" s="21" t="s">
        <v>198</v>
      </c>
      <c r="MS2" s="21" t="s">
        <v>201</v>
      </c>
      <c r="MT2" s="21" t="s">
        <v>204</v>
      </c>
      <c r="MU2" s="20" t="s">
        <v>427</v>
      </c>
      <c r="MV2" s="20" t="s">
        <v>428</v>
      </c>
      <c r="MW2" s="20" t="s">
        <v>429</v>
      </c>
      <c r="MX2" s="15" t="s">
        <v>430</v>
      </c>
      <c r="MY2" s="20" t="s">
        <v>284</v>
      </c>
      <c r="MZ2" s="20" t="s">
        <v>295</v>
      </c>
      <c r="NA2" s="20" t="s">
        <v>291</v>
      </c>
      <c r="NB2" s="20" t="s">
        <v>431</v>
      </c>
      <c r="NC2" s="15" t="s">
        <v>432</v>
      </c>
      <c r="ND2" s="20" t="s">
        <v>311</v>
      </c>
      <c r="NE2" s="20" t="s">
        <v>433</v>
      </c>
      <c r="NF2" s="19" t="s">
        <v>434</v>
      </c>
      <c r="NG2" s="15" t="s">
        <v>133</v>
      </c>
      <c r="NH2" s="20" t="s">
        <v>435</v>
      </c>
      <c r="NI2" s="20" t="s">
        <v>436</v>
      </c>
      <c r="NJ2" s="20" t="s">
        <v>437</v>
      </c>
      <c r="NK2" s="20" t="s">
        <v>438</v>
      </c>
      <c r="NL2" s="20" t="s">
        <v>439</v>
      </c>
      <c r="NM2" s="20" t="s">
        <v>440</v>
      </c>
      <c r="NN2" s="15" t="s">
        <v>128</v>
      </c>
      <c r="NO2" s="20" t="s">
        <v>441</v>
      </c>
      <c r="NP2" s="20" t="s">
        <v>442</v>
      </c>
      <c r="NQ2" s="20" t="s">
        <v>443</v>
      </c>
      <c r="NR2" s="20" t="s">
        <v>444</v>
      </c>
      <c r="NS2" s="20" t="s">
        <v>445</v>
      </c>
      <c r="NT2" s="15" t="s">
        <v>446</v>
      </c>
      <c r="NU2" s="20" t="s">
        <v>447</v>
      </c>
      <c r="NV2" s="20" t="s">
        <v>448</v>
      </c>
      <c r="NW2" s="20" t="s">
        <v>449</v>
      </c>
      <c r="NX2" s="20" t="s">
        <v>450</v>
      </c>
      <c r="NY2" s="20" t="s">
        <v>451</v>
      </c>
      <c r="NZ2" s="15" t="s">
        <v>452</v>
      </c>
      <c r="OA2" s="20" t="s">
        <v>453</v>
      </c>
      <c r="OB2" s="20" t="s">
        <v>454</v>
      </c>
      <c r="OC2" s="20" t="s">
        <v>455</v>
      </c>
      <c r="OD2" s="20" t="s">
        <v>456</v>
      </c>
    </row>
    <row r="3" spans="1:394" ht="15" customHeight="1" x14ac:dyDescent="0.2">
      <c r="A3" s="10" t="s">
        <v>6</v>
      </c>
      <c r="B3" s="10">
        <v>200</v>
      </c>
      <c r="C3" s="10">
        <v>1</v>
      </c>
      <c r="D3" s="10">
        <v>1</v>
      </c>
      <c r="E3" s="10" t="s">
        <v>100</v>
      </c>
      <c r="F3" s="57" t="s">
        <v>457</v>
      </c>
      <c r="G3" s="9"/>
      <c r="H3" s="9" t="s">
        <v>89</v>
      </c>
      <c r="I3" s="9" t="s">
        <v>90</v>
      </c>
      <c r="J3" s="9"/>
      <c r="K3" s="17"/>
      <c r="L3" s="78"/>
      <c r="M3" s="80" t="b">
        <f>+OR(N3&lt;&gt;"",O3&lt;&gt;"",P3&lt;&gt;"",S3&lt;&gt;"",Q3&lt;&gt;"",R3&lt;&gt;"",T3&lt;&gt;"",U3&lt;&gt;"",V3&lt;&gt;"")</f>
        <v>0</v>
      </c>
      <c r="N3" s="81"/>
      <c r="O3" s="79"/>
      <c r="P3" s="79"/>
      <c r="Q3" s="79"/>
      <c r="R3" s="79"/>
      <c r="S3" s="79"/>
      <c r="T3" s="79"/>
      <c r="U3" s="79"/>
      <c r="V3" s="79"/>
      <c r="W3" s="80" t="b">
        <f t="shared" ref="W3:W34" si="0">+OR(X3&lt;&gt;"",Y3&lt;&gt;"",Z3&lt;&gt;"",AA3&lt;&gt;"")</f>
        <v>0</v>
      </c>
      <c r="X3" s="79"/>
      <c r="Y3" s="79"/>
      <c r="Z3" s="79"/>
      <c r="AA3" s="79"/>
      <c r="AB3" s="79"/>
      <c r="AC3" s="79"/>
      <c r="AD3" s="79"/>
      <c r="AE3" s="79"/>
      <c r="AF3" s="79"/>
      <c r="AG3" s="80" t="b">
        <f>+OR(AH3&lt;&gt;"",AJ3&lt;&gt;"",AI3&lt;&gt;"")</f>
        <v>0</v>
      </c>
      <c r="AH3" s="79"/>
      <c r="AI3" s="79"/>
      <c r="AJ3" s="79"/>
      <c r="AK3" s="80" t="b">
        <f t="shared" ref="AK3:AK57" si="1">+OR(AL3&lt;&gt;"",AM3&lt;&gt;"",AP3&lt;&gt;"",AQ3&lt;&gt;"",AO3&lt;&gt;"",AN3&lt;&gt;"",AR3&lt;&gt;"")</f>
        <v>0</v>
      </c>
      <c r="AL3" s="79" t="s">
        <v>458</v>
      </c>
      <c r="AM3" s="79" t="s">
        <v>458</v>
      </c>
      <c r="AN3" s="79" t="s">
        <v>458</v>
      </c>
      <c r="AO3" s="79" t="s">
        <v>458</v>
      </c>
      <c r="AP3" s="79" t="s">
        <v>458</v>
      </c>
      <c r="AQ3" s="79" t="s">
        <v>458</v>
      </c>
      <c r="AR3" s="79"/>
      <c r="AS3" s="80" t="b">
        <f>+OR(AT3&lt;&gt;"",AU3&lt;&gt;"",AW3&lt;&gt;"",AX3&lt;&gt;"",AY3&lt;&gt;"",AZ3&lt;&gt;"",BB3&lt;&gt;"",BC3&lt;&gt;"",BA3&lt;&gt;"",BD3&lt;&gt;"",BE3&lt;&gt;"",BF3&lt;&gt;"",BG3&lt;&gt;"",BH3&lt;&gt;"",AV3&lt;&gt;"")</f>
        <v>1</v>
      </c>
      <c r="AT3" s="79" t="s">
        <v>140</v>
      </c>
      <c r="AU3" s="79" t="s">
        <v>140</v>
      </c>
      <c r="AV3" s="79" t="s">
        <v>140</v>
      </c>
      <c r="AW3" s="79" t="s">
        <v>140</v>
      </c>
      <c r="AX3" s="79" t="s">
        <v>140</v>
      </c>
      <c r="AY3" s="79" t="s">
        <v>140</v>
      </c>
      <c r="AZ3" s="79" t="s">
        <v>140</v>
      </c>
      <c r="BA3" s="79" t="s">
        <v>140</v>
      </c>
      <c r="BB3" s="79" t="s">
        <v>140</v>
      </c>
      <c r="BC3" s="79" t="s">
        <v>140</v>
      </c>
      <c r="BD3" s="79" t="s">
        <v>140</v>
      </c>
      <c r="BE3" s="79" t="s">
        <v>140</v>
      </c>
      <c r="BF3" s="79" t="s">
        <v>140</v>
      </c>
      <c r="BG3" s="79" t="s">
        <v>140</v>
      </c>
      <c r="BH3" s="79"/>
      <c r="BI3" s="80" t="b">
        <f t="shared" ref="BI3:BI34" si="2">+OR(BJ3&lt;&gt;"",BK3&lt;&gt;"",BL3&lt;&gt;"",BM3&lt;&gt;"",BN3&lt;&gt;"",BO3&lt;&gt;"",BP3&lt;&gt;"",BR3&lt;&gt;"",BS3&lt;&gt;"",BT3&lt;&gt;"",BU3&lt;&gt;"",BV3&lt;&gt;"",BW3&lt;&gt;"",BX3&lt;&gt;"",BQ3&lt;&gt;"")</f>
        <v>0</v>
      </c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80" t="b">
        <f t="shared" ref="CB3:CB34" si="3">+OR(CC3&lt;&gt;"",CD3&lt;&gt;"",CE3&lt;&gt;"",CF3&lt;&gt;"",CG3&lt;&gt;"",CH3&lt;&gt;"",CI3&lt;&gt;"",CJ3&lt;&gt;"",CL3&lt;&gt;"",CM3&lt;&gt;"",CN3&lt;&gt;"",CO3&lt;&gt;"",CP3&lt;&gt;"",CQ3&lt;&gt;"",CR3&lt;&gt;"",CK3&lt;&gt;"")</f>
        <v>0</v>
      </c>
      <c r="CC3" s="79"/>
      <c r="CD3" s="79"/>
      <c r="CE3" s="79"/>
      <c r="CF3" s="79"/>
      <c r="CG3" s="79"/>
      <c r="CH3" s="79"/>
      <c r="CI3" s="79"/>
      <c r="CJ3" s="79"/>
      <c r="CK3" s="79"/>
      <c r="CL3" s="79" t="s">
        <v>458</v>
      </c>
      <c r="CM3" s="79"/>
      <c r="CN3" s="79"/>
      <c r="CO3" s="79"/>
      <c r="CP3" s="79"/>
      <c r="CQ3" s="79" t="s">
        <v>458</v>
      </c>
      <c r="CR3" s="79" t="s">
        <v>458</v>
      </c>
      <c r="CS3" s="79"/>
      <c r="CT3" s="79"/>
      <c r="CU3" s="80" t="b">
        <f>+OR(CV3&lt;&gt;"",CW3&lt;&gt;"",CX3&lt;&gt;"",CY3&lt;&gt;"",CZ3&lt;&gt;"",DA3&lt;&gt;"",DB3&lt;&gt;"",DC3&lt;&gt;"",DD3&lt;&gt;"",DE3&lt;&gt;"",DF3&lt;&gt;"",DG3&lt;&gt;"",DH3&lt;&gt;"",DI3&lt;&gt;"")</f>
        <v>0</v>
      </c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80" t="b">
        <f>+OR(DK3&lt;&gt;"",DL3&lt;&gt;"",DN3&lt;&gt;"",DP3&lt;&gt;"",DQ3&lt;&gt;"",DR3&lt;&gt;"",DO3&lt;&gt;"",DM3&lt;&gt;"")</f>
        <v>0</v>
      </c>
      <c r="DK3" s="79"/>
      <c r="DL3" s="79"/>
      <c r="DM3" s="79"/>
      <c r="DN3" s="79"/>
      <c r="DO3" s="79"/>
      <c r="DP3" s="79"/>
      <c r="DQ3" s="79"/>
      <c r="DR3" s="79"/>
      <c r="DS3" s="80" t="b">
        <f>+OR(DT3&lt;&gt;"",DU3&lt;&gt;"",DW3&lt;&gt;"",DY3&lt;&gt;"",DZ3&lt;&gt;"",EA3&lt;&gt;"",EB3&lt;&gt;"",EC3&lt;&gt;"",DX3&lt;&gt;"",DV3&lt;&gt;"",ED3&lt;&gt;"",EE3&lt;&gt;"",EF3&lt;&gt;"",EG3&lt;&gt;"",EH3&lt;&gt;"")</f>
        <v>1</v>
      </c>
      <c r="DT3" s="79" t="s">
        <v>458</v>
      </c>
      <c r="DU3" s="79" t="s">
        <v>458</v>
      </c>
      <c r="DV3" s="79"/>
      <c r="DW3" s="79" t="s">
        <v>458</v>
      </c>
      <c r="DX3" s="79" t="s">
        <v>458</v>
      </c>
      <c r="DY3" s="79" t="s">
        <v>458</v>
      </c>
      <c r="DZ3" s="79" t="s">
        <v>140</v>
      </c>
      <c r="EA3" s="79" t="s">
        <v>458</v>
      </c>
      <c r="EB3" s="79" t="s">
        <v>458</v>
      </c>
      <c r="EC3" s="79" t="s">
        <v>140</v>
      </c>
      <c r="ED3" s="79"/>
      <c r="EE3" s="79"/>
      <c r="EF3" s="79"/>
      <c r="EG3" s="79"/>
      <c r="EH3" s="79"/>
      <c r="EI3" s="79"/>
      <c r="EJ3" s="80" t="b">
        <f>+OR(EK3&lt;&gt;"",EL3&lt;&gt;"",EM3&lt;&gt;"",EN3&lt;&gt;"",EO3&lt;&gt;"",EP3&lt;&gt;"",EQ3&lt;&gt;"",ER3&lt;&gt;"",ES3&lt;&gt;"",EU3&lt;&gt;"",EV3&lt;&gt;"",EW3&lt;&gt;"",EX3&lt;&gt;"",FA3&lt;&gt;"",FB3&lt;&gt;"",FC3&lt;&gt;"",FD3&lt;&gt;"",FE3&lt;&gt;"",FF3&lt;&gt;"",FG3&lt;&gt;"",FH3&lt;&gt;"",FI3&lt;&gt;"",FJ3&lt;&gt;"",FK3&lt;&gt;"",FL3&lt;&gt;"",FM3&lt;&gt;"",FN3&lt;&gt;"",FO3&lt;&gt;"",FP3&lt;&gt;"",FQ3&lt;&gt;"",FR3&lt;&gt;"",FS3&lt;&gt;"",FT3&lt;&gt;"",FU3&lt;&gt;"",FV3&lt;&gt;"",FW3&lt;&gt;"")</f>
        <v>1</v>
      </c>
      <c r="EK3" s="79" t="s">
        <v>140</v>
      </c>
      <c r="EL3" s="79" t="s">
        <v>140</v>
      </c>
      <c r="EM3" s="79" t="s">
        <v>140</v>
      </c>
      <c r="EN3" s="79" t="s">
        <v>140</v>
      </c>
      <c r="EO3" s="79" t="s">
        <v>140</v>
      </c>
      <c r="EP3" s="79" t="s">
        <v>140</v>
      </c>
      <c r="EQ3" s="79" t="s">
        <v>140</v>
      </c>
      <c r="ER3" s="79" t="s">
        <v>140</v>
      </c>
      <c r="ES3" s="79" t="s">
        <v>140</v>
      </c>
      <c r="ET3" s="79" t="s">
        <v>140</v>
      </c>
      <c r="EU3" s="79" t="s">
        <v>140</v>
      </c>
      <c r="EV3" s="79" t="s">
        <v>140</v>
      </c>
      <c r="EW3" s="79" t="s">
        <v>140</v>
      </c>
      <c r="EX3" s="79" t="s">
        <v>140</v>
      </c>
      <c r="EY3" s="79" t="s">
        <v>140</v>
      </c>
      <c r="EZ3" s="79" t="s">
        <v>140</v>
      </c>
      <c r="FA3" s="79" t="s">
        <v>140</v>
      </c>
      <c r="FB3" s="79" t="s">
        <v>140</v>
      </c>
      <c r="FC3" s="79" t="s">
        <v>140</v>
      </c>
      <c r="FD3" s="79" t="s">
        <v>140</v>
      </c>
      <c r="FE3" s="79" t="s">
        <v>140</v>
      </c>
      <c r="FF3" s="79" t="s">
        <v>140</v>
      </c>
      <c r="FG3" s="79" t="s">
        <v>140</v>
      </c>
      <c r="FH3" s="79" t="s">
        <v>140</v>
      </c>
      <c r="FI3" s="79" t="s">
        <v>140</v>
      </c>
      <c r="FJ3" s="79" t="s">
        <v>140</v>
      </c>
      <c r="FK3" s="79" t="s">
        <v>140</v>
      </c>
      <c r="FL3" s="79" t="s">
        <v>140</v>
      </c>
      <c r="FM3" s="79" t="s">
        <v>140</v>
      </c>
      <c r="FN3" s="79" t="s">
        <v>140</v>
      </c>
      <c r="FO3" s="79" t="s">
        <v>140</v>
      </c>
      <c r="FP3" s="79" t="s">
        <v>140</v>
      </c>
      <c r="FQ3" s="79" t="s">
        <v>140</v>
      </c>
      <c r="FR3" s="79" t="s">
        <v>140</v>
      </c>
      <c r="FS3" s="79" t="s">
        <v>140</v>
      </c>
      <c r="FT3" s="79" t="s">
        <v>140</v>
      </c>
      <c r="FU3" s="79" t="s">
        <v>140</v>
      </c>
      <c r="FV3" s="79" t="s">
        <v>140</v>
      </c>
      <c r="FW3" s="79" t="s">
        <v>140</v>
      </c>
      <c r="FX3" s="80" t="b">
        <f t="shared" ref="FX3:FX34" si="4">+OR(FY3&lt;&gt;"",FZ3&lt;&gt;"",GF3&lt;&gt;"",GH3&lt;&gt;"",GI3&lt;&gt;"",GJ3&lt;&gt;"",GK3&lt;&gt;"",GL3&lt;&gt;"",GN3&lt;&gt;"",GG3&lt;&gt;"",GE3&lt;&gt;"")</f>
        <v>1</v>
      </c>
      <c r="FY3" s="79" t="s">
        <v>140</v>
      </c>
      <c r="FZ3" s="79" t="s">
        <v>140</v>
      </c>
      <c r="GA3" s="79" t="s">
        <v>140</v>
      </c>
      <c r="GB3" s="79" t="s">
        <v>140</v>
      </c>
      <c r="GC3" s="79" t="s">
        <v>140</v>
      </c>
      <c r="GD3" s="79" t="s">
        <v>140</v>
      </c>
      <c r="GE3" s="79" t="s">
        <v>140</v>
      </c>
      <c r="GF3" s="79" t="s">
        <v>140</v>
      </c>
      <c r="GG3" s="79" t="s">
        <v>140</v>
      </c>
      <c r="GH3" s="79" t="s">
        <v>140</v>
      </c>
      <c r="GI3" s="79" t="s">
        <v>140</v>
      </c>
      <c r="GJ3" s="79" t="s">
        <v>140</v>
      </c>
      <c r="GK3" s="79" t="s">
        <v>140</v>
      </c>
      <c r="GL3" s="79" t="s">
        <v>140</v>
      </c>
      <c r="GM3" s="79" t="s">
        <v>140</v>
      </c>
      <c r="GN3" s="79" t="s">
        <v>140</v>
      </c>
      <c r="GO3" s="80" t="e">
        <f>+OR(GP3&lt;&gt;"",GQ3&lt;&gt;"",HU3&lt;&gt;"",HX3&lt;&gt;"",HY3&lt;&gt;"",IB3&lt;&gt;"",IC3&lt;&gt;"",#REF!&lt;&gt;"",ID3&lt;&gt;"",HW3&lt;&gt;"",HT3&lt;&gt;"")</f>
        <v>#REF!</v>
      </c>
      <c r="GP3" s="79" t="s">
        <v>140</v>
      </c>
      <c r="GQ3" s="79" t="s">
        <v>140</v>
      </c>
      <c r="GR3" s="79" t="s">
        <v>140</v>
      </c>
      <c r="GS3" s="79" t="s">
        <v>140</v>
      </c>
      <c r="GT3" s="79" t="s">
        <v>140</v>
      </c>
      <c r="GU3" s="79" t="s">
        <v>140</v>
      </c>
      <c r="GV3" s="79" t="s">
        <v>140</v>
      </c>
      <c r="GW3" s="79" t="s">
        <v>140</v>
      </c>
      <c r="GX3" s="79" t="s">
        <v>140</v>
      </c>
      <c r="GY3" s="79" t="s">
        <v>140</v>
      </c>
      <c r="GZ3" s="79" t="s">
        <v>140</v>
      </c>
      <c r="HA3" s="79" t="s">
        <v>140</v>
      </c>
      <c r="HB3" s="79" t="s">
        <v>140</v>
      </c>
      <c r="HC3" s="79" t="s">
        <v>140</v>
      </c>
      <c r="HD3" s="79" t="s">
        <v>140</v>
      </c>
      <c r="HE3" s="79" t="s">
        <v>140</v>
      </c>
      <c r="HF3" s="79" t="s">
        <v>140</v>
      </c>
      <c r="HG3" s="79" t="s">
        <v>140</v>
      </c>
      <c r="HH3" s="79" t="s">
        <v>140</v>
      </c>
      <c r="HI3" s="79" t="s">
        <v>140</v>
      </c>
      <c r="HJ3" s="79" t="s">
        <v>140</v>
      </c>
      <c r="HK3" s="79" t="s">
        <v>140</v>
      </c>
      <c r="HL3" s="79" t="s">
        <v>140</v>
      </c>
      <c r="HM3" s="79" t="s">
        <v>140</v>
      </c>
      <c r="HN3" s="79" t="s">
        <v>140</v>
      </c>
      <c r="HO3" s="79" t="s">
        <v>140</v>
      </c>
      <c r="HP3" s="79" t="s">
        <v>140</v>
      </c>
      <c r="HQ3" s="79" t="s">
        <v>140</v>
      </c>
      <c r="HR3" s="79" t="s">
        <v>140</v>
      </c>
      <c r="HS3" s="79" t="s">
        <v>140</v>
      </c>
      <c r="HT3" s="79" t="s">
        <v>140</v>
      </c>
      <c r="HU3" s="79" t="s">
        <v>140</v>
      </c>
      <c r="HV3" s="79" t="s">
        <v>140</v>
      </c>
      <c r="HW3" s="79" t="s">
        <v>140</v>
      </c>
      <c r="HX3" s="79" t="s">
        <v>140</v>
      </c>
      <c r="HY3" s="79" t="s">
        <v>140</v>
      </c>
      <c r="HZ3" s="79" t="s">
        <v>140</v>
      </c>
      <c r="IA3" s="79" t="s">
        <v>140</v>
      </c>
      <c r="IB3" s="79" t="s">
        <v>140</v>
      </c>
      <c r="IC3" s="79" t="s">
        <v>140</v>
      </c>
      <c r="ID3" s="79" t="s">
        <v>140</v>
      </c>
      <c r="IE3" s="80" t="b">
        <f>+OR(IF3&lt;&gt;"",IG3&lt;&gt;"",IH3&lt;&gt;"")</f>
        <v>0</v>
      </c>
      <c r="IF3" s="79"/>
      <c r="IG3" s="79"/>
      <c r="IH3" s="79"/>
      <c r="II3" s="80" t="b">
        <f>+OR(IJ3&lt;&gt;"",IK3&lt;&gt;"",IM3&lt;&gt;"",IL3&lt;&gt;"")</f>
        <v>0</v>
      </c>
      <c r="IJ3" s="79"/>
      <c r="IK3" s="79"/>
      <c r="IL3" s="79"/>
      <c r="IM3" s="79"/>
      <c r="IN3" s="80" t="b">
        <f t="shared" ref="IN3:IN57" si="5">+OR(IO3&lt;&gt;"",IP3&lt;&gt;"")</f>
        <v>0</v>
      </c>
      <c r="IO3" s="79"/>
      <c r="IP3" s="79"/>
      <c r="IQ3" s="80" t="b">
        <f>+OR(IR3&lt;&gt;"",IS3&lt;&gt;"",IU3&lt;&gt;"",IW3&lt;&gt;"",IX3&lt;&gt;"",IY3&lt;&gt;"",IZ3&lt;&gt;"",JA3&lt;&gt;"",JB3&lt;&gt;"",IV3&lt;&gt;"",IT3&lt;&gt;"")</f>
        <v>0</v>
      </c>
      <c r="IR3" s="79"/>
      <c r="IS3" s="79"/>
      <c r="IT3" s="79"/>
      <c r="IU3" s="79"/>
      <c r="IV3" s="79"/>
      <c r="IW3" s="79"/>
      <c r="IX3" s="79"/>
      <c r="IY3" s="79"/>
      <c r="IZ3" s="79"/>
      <c r="JA3" s="79"/>
      <c r="JB3" s="79"/>
      <c r="JC3" s="78"/>
      <c r="JD3" s="80" t="b">
        <f>+OR(JE3&lt;&gt;"",JF3&lt;&gt;"")</f>
        <v>0</v>
      </c>
      <c r="JE3" s="79" t="s">
        <v>458</v>
      </c>
      <c r="JF3" s="79"/>
      <c r="JG3" s="80" t="b">
        <f>+OR(JH3&lt;&gt;"",JI3&lt;&gt;"",JK3&lt;&gt;"",JM3&lt;&gt;"",JP3&lt;&gt;"",JQ3&lt;&gt;"",JR3&lt;&gt;"",JS3&lt;&gt;"",JY3&lt;&gt;"",JL3&lt;&gt;"",JJ3&lt;&gt;"",JZ3&lt;&gt;"",KB3&lt;&gt;"")</f>
        <v>0</v>
      </c>
      <c r="JH3" s="79" t="s">
        <v>458</v>
      </c>
      <c r="JI3" s="79"/>
      <c r="JJ3" s="79"/>
      <c r="JK3" s="79" t="s">
        <v>458</v>
      </c>
      <c r="JL3" s="79" t="s">
        <v>458</v>
      </c>
      <c r="JM3" s="79"/>
      <c r="JN3" s="79"/>
      <c r="JO3" s="79"/>
      <c r="JP3" s="79"/>
      <c r="JQ3" s="79"/>
      <c r="JR3" s="79"/>
      <c r="JS3" s="79"/>
      <c r="JT3" s="80" t="b">
        <f>+OR(JU3&lt;&gt;"",JV3&lt;&gt;"",JW3&lt;&gt;"")</f>
        <v>0</v>
      </c>
      <c r="JU3" s="79"/>
      <c r="JV3" s="79"/>
      <c r="JW3" s="79"/>
      <c r="JX3" s="80" t="b">
        <f>+OR(KA3&lt;&gt;"",JY3&lt;&gt;"",JZ3&lt;&gt;"",KB3&lt;&gt;"")</f>
        <v>0</v>
      </c>
      <c r="JY3" s="79" t="s">
        <v>458</v>
      </c>
      <c r="JZ3" s="79" t="s">
        <v>458</v>
      </c>
      <c r="KA3" s="79"/>
      <c r="KB3" s="79" t="s">
        <v>458</v>
      </c>
      <c r="KC3" s="78"/>
      <c r="KD3" s="80" t="b">
        <f>+OR(KE3&lt;&gt;"",KF3&lt;&gt;"",KG3&lt;&gt;"",KH3&lt;&gt;"",KI3&lt;&gt;"",KJ3&lt;&gt;"")</f>
        <v>0</v>
      </c>
      <c r="KE3" s="79"/>
      <c r="KF3" s="79"/>
      <c r="KG3" s="79"/>
      <c r="KH3" s="79"/>
      <c r="KI3" s="79"/>
      <c r="KJ3" s="79"/>
      <c r="KK3" s="80" t="b">
        <f>+OR(KM3&lt;&gt;"",KL3&lt;&gt;"",KN3&lt;&gt;"",KO3&lt;&gt;"")</f>
        <v>0</v>
      </c>
      <c r="KL3" s="79"/>
      <c r="KM3" s="79"/>
      <c r="KN3" s="79"/>
      <c r="KO3" s="79"/>
      <c r="KP3" s="80" t="b">
        <f>+OR(KQ3&lt;&gt;"")</f>
        <v>0</v>
      </c>
      <c r="KQ3" s="79"/>
      <c r="KR3" s="80" t="b">
        <f>+OR(KS3&lt;&gt;"",KT3&lt;&gt;"",KU3&lt;&gt;"",KV3&lt;&gt;"",KW3&lt;&gt;"",KX3&lt;&gt;"",KY3&lt;&gt;"",KZ3&lt;&gt;"",LA3&lt;&gt;"",LB3&lt;&gt;"")</f>
        <v>0</v>
      </c>
      <c r="KS3" s="79"/>
      <c r="KT3" s="79"/>
      <c r="KU3" s="79"/>
      <c r="KV3" s="79"/>
      <c r="KW3" s="79"/>
      <c r="KX3" s="79"/>
      <c r="KY3" s="79"/>
      <c r="KZ3" s="79"/>
      <c r="LA3" s="79"/>
      <c r="LB3" s="79"/>
      <c r="LC3" s="80" t="b">
        <f>+OR(LH3&lt;&gt;"",LF3&lt;&gt;"",LJ3&lt;&gt;"",LL3&lt;&gt;"",LK3&lt;&gt;"",LM3&lt;&gt;"",LN3&lt;&gt;"",LI3&lt;&gt;"",LO3&lt;&gt;"",LD3&lt;&gt;"",LE3&lt;&gt;"",LG3&lt;&gt;"",LP3&gt;"")</f>
        <v>0</v>
      </c>
      <c r="LD3" s="79"/>
      <c r="LE3" s="79"/>
      <c r="LF3" s="79"/>
      <c r="LG3" s="79"/>
      <c r="LH3" s="79"/>
      <c r="LI3" s="79"/>
      <c r="LJ3" s="79"/>
      <c r="LK3" s="79"/>
      <c r="LL3" s="79"/>
      <c r="LM3" s="79"/>
      <c r="LN3" s="79"/>
      <c r="LO3" s="79"/>
      <c r="LP3" s="79"/>
      <c r="LQ3" s="80" t="b">
        <f>+OR(,LR3&lt;&gt;"",LS3&lt;&gt;"",LT3&lt;&gt;"",LU3&lt;&gt;"",LV3&lt;&gt;"",LW3&lt;&gt;"")</f>
        <v>0</v>
      </c>
      <c r="LR3" s="79"/>
      <c r="LS3" s="79"/>
      <c r="LT3" s="79"/>
      <c r="LU3" s="79"/>
      <c r="LV3" s="79"/>
      <c r="LW3" s="79"/>
      <c r="LX3" s="78"/>
      <c r="LY3" s="80" t="b">
        <f>+OR(,LZ3&lt;&gt;"",MA3&lt;&gt;"",MB3&lt;&gt;"",MC3&lt;&gt;"")</f>
        <v>0</v>
      </c>
      <c r="LZ3" s="79"/>
      <c r="MA3" s="79"/>
      <c r="MB3" s="79"/>
      <c r="MC3" s="79"/>
      <c r="MD3" s="80" t="b">
        <f>+OR(,ME3&lt;&gt;"",MF3&lt;&gt;"",MG3&lt;&gt;"")</f>
        <v>0</v>
      </c>
      <c r="ME3" s="79"/>
      <c r="MF3" s="79"/>
      <c r="MG3" s="79"/>
      <c r="MH3" s="78"/>
      <c r="MI3" s="80" t="b">
        <f>+OR(,MJ3&lt;&gt;"",MK3&lt;&gt;"",ML3&lt;&gt;"",MM3&lt;&gt;"")</f>
        <v>1</v>
      </c>
      <c r="MJ3" s="79" t="s">
        <v>140</v>
      </c>
      <c r="MK3" s="79" t="s">
        <v>140</v>
      </c>
      <c r="ML3" s="79" t="s">
        <v>140</v>
      </c>
      <c r="MM3" s="79" t="s">
        <v>140</v>
      </c>
      <c r="MN3" s="80" t="b">
        <f t="shared" ref="MN3:MN57" si="6">+OR(MO3&lt;&gt;"",MP3&lt;&gt;"")</f>
        <v>1</v>
      </c>
      <c r="MO3" s="79" t="s">
        <v>140</v>
      </c>
      <c r="MP3" s="79" t="s">
        <v>140</v>
      </c>
      <c r="MQ3" s="80" t="b">
        <f>+OR(,MU3&lt;&gt;"",MR3&lt;&gt;"",MS3&lt;&gt;"",MT3&lt;&gt;"",MV3&lt;&gt;"",MW3&lt;&gt;"")</f>
        <v>1</v>
      </c>
      <c r="MR3" s="79" t="s">
        <v>140</v>
      </c>
      <c r="MS3" s="79" t="s">
        <v>140</v>
      </c>
      <c r="MT3" s="79" t="s">
        <v>140</v>
      </c>
      <c r="MU3" s="79" t="s">
        <v>140</v>
      </c>
      <c r="MV3" s="79" t="s">
        <v>140</v>
      </c>
      <c r="MW3" s="79" t="s">
        <v>140</v>
      </c>
      <c r="MX3" s="80" t="b">
        <f>+OR(,NB3&lt;&gt;"",MY3&lt;&gt;"",MZ3&lt;&gt;"",NA3&lt;&gt;"")</f>
        <v>0</v>
      </c>
      <c r="MY3" s="79"/>
      <c r="MZ3" s="79"/>
      <c r="NA3" s="79"/>
      <c r="NB3" s="79"/>
      <c r="NC3" s="80" t="b">
        <f>+OR(ND3&lt;&gt;"",NE3&lt;&gt;"")</f>
        <v>0</v>
      </c>
      <c r="ND3" s="79"/>
      <c r="NE3" s="79"/>
      <c r="NF3" s="78"/>
      <c r="NG3" s="80" t="b">
        <f>+OR(,NK3&lt;&gt;"",NH3&lt;&gt;"",NI3&lt;&gt;"",NJ3&lt;&gt;"",NL3&lt;&gt;"",NM3&lt;&gt;"")</f>
        <v>0</v>
      </c>
      <c r="NH3" s="79"/>
      <c r="NI3" s="79"/>
      <c r="NJ3" s="79"/>
      <c r="NK3" s="79"/>
      <c r="NL3" s="79"/>
      <c r="NM3" s="79"/>
      <c r="NN3" s="80" t="b">
        <f>+OR(NO3&lt;&gt;"",NP3&lt;&gt;"",NR3&lt;&gt;"",NS3&lt;&gt;"",NQ3&lt;&gt;"")</f>
        <v>0</v>
      </c>
      <c r="NO3" s="79"/>
      <c r="NP3" s="79"/>
      <c r="NQ3" s="79"/>
      <c r="NR3" s="79"/>
      <c r="NS3" s="79"/>
      <c r="NT3" s="80" t="b">
        <f>+OR(,NX3&lt;&gt;"",NU3&lt;&gt;"",NV3&lt;&gt;"",NW3&lt;&gt;"",NY3&lt;&gt;"")</f>
        <v>0</v>
      </c>
      <c r="NU3" s="79"/>
      <c r="NV3" s="79"/>
      <c r="NW3" s="79"/>
      <c r="NX3" s="79"/>
      <c r="NY3" s="79"/>
      <c r="NZ3" s="80" t="b">
        <f>+OR(,OD3&lt;&gt;"",OA3&lt;&gt;"",OB3&lt;&gt;"",OC3&lt;&gt;"")</f>
        <v>0</v>
      </c>
      <c r="OA3" s="79"/>
      <c r="OB3" s="79"/>
      <c r="OC3" s="79"/>
      <c r="OD3" s="79"/>
    </row>
    <row r="4" spans="1:394" ht="15" customHeight="1" x14ac:dyDescent="0.2">
      <c r="A4" s="10" t="s">
        <v>6</v>
      </c>
      <c r="B4" s="10">
        <v>200</v>
      </c>
      <c r="C4" s="10">
        <v>1</v>
      </c>
      <c r="D4" s="10">
        <v>2</v>
      </c>
      <c r="E4" s="10" t="s">
        <v>100</v>
      </c>
      <c r="F4" s="57" t="s">
        <v>459</v>
      </c>
      <c r="G4" s="9" t="s">
        <v>460</v>
      </c>
      <c r="H4" s="9" t="s">
        <v>89</v>
      </c>
      <c r="I4" s="9" t="s">
        <v>90</v>
      </c>
      <c r="J4" s="9" t="s">
        <v>461</v>
      </c>
      <c r="K4" s="17"/>
      <c r="L4" s="82"/>
      <c r="M4" s="83" t="b">
        <f t="shared" ref="M4:M57" si="7">+OR(N4&lt;&gt;"",O4&lt;&gt;"",P4&lt;&gt;"",S4&lt;&gt;"",Q4&lt;&gt;"",R4&lt;&gt;"",T4&lt;&gt;"",U4&lt;&gt;"",V4&lt;&gt;"")</f>
        <v>1</v>
      </c>
      <c r="N4" s="81" t="s">
        <v>140</v>
      </c>
      <c r="O4" s="79" t="s">
        <v>140</v>
      </c>
      <c r="P4" s="79" t="s">
        <v>140</v>
      </c>
      <c r="Q4" s="79" t="s">
        <v>140</v>
      </c>
      <c r="R4" s="79" t="s">
        <v>140</v>
      </c>
      <c r="S4" s="79" t="s">
        <v>140</v>
      </c>
      <c r="T4" s="79" t="s">
        <v>140</v>
      </c>
      <c r="U4" s="79" t="s">
        <v>140</v>
      </c>
      <c r="V4" s="79" t="s">
        <v>140</v>
      </c>
      <c r="W4" s="83" t="b">
        <f t="shared" si="0"/>
        <v>1</v>
      </c>
      <c r="X4" s="79"/>
      <c r="Y4" s="79"/>
      <c r="Z4" s="79" t="s">
        <v>140</v>
      </c>
      <c r="AA4" s="79" t="s">
        <v>140</v>
      </c>
      <c r="AB4" s="79" t="s">
        <v>140</v>
      </c>
      <c r="AC4" s="79" t="s">
        <v>140</v>
      </c>
      <c r="AD4" s="79" t="s">
        <v>140</v>
      </c>
      <c r="AE4" s="79" t="s">
        <v>140</v>
      </c>
      <c r="AF4" s="79" t="s">
        <v>140</v>
      </c>
      <c r="AG4" s="83" t="b">
        <f t="shared" ref="AG4:AG57" si="8">+OR(AH4&lt;&gt;"",AJ4&lt;&gt;"",AI4&lt;&gt;"")</f>
        <v>1</v>
      </c>
      <c r="AH4" s="79" t="s">
        <v>140</v>
      </c>
      <c r="AI4" s="79" t="s">
        <v>140</v>
      </c>
      <c r="AJ4" s="79" t="s">
        <v>140</v>
      </c>
      <c r="AK4" s="83" t="b">
        <f t="shared" si="1"/>
        <v>1</v>
      </c>
      <c r="AL4" s="79" t="s">
        <v>140</v>
      </c>
      <c r="AM4" s="79" t="s">
        <v>140</v>
      </c>
      <c r="AN4" s="79" t="s">
        <v>140</v>
      </c>
      <c r="AO4" s="79" t="s">
        <v>140</v>
      </c>
      <c r="AP4" s="79" t="s">
        <v>140</v>
      </c>
      <c r="AQ4" s="79" t="s">
        <v>140</v>
      </c>
      <c r="AR4" s="79" t="s">
        <v>140</v>
      </c>
      <c r="AS4" s="83" t="b">
        <f t="shared" ref="AS4:AS57" si="9">+OR(AT4&lt;&gt;"",AU4&lt;&gt;"",AW4&lt;&gt;"",AX4&lt;&gt;"",AY4&lt;&gt;"",AZ4&lt;&gt;"",BB4&lt;&gt;"",BC4&lt;&gt;"",BA4&lt;&gt;"",BD4&lt;&gt;"",BE4&lt;&gt;"",BF4&lt;&gt;"",BG4&lt;&gt;"",BH4&lt;&gt;"",AV4&lt;&gt;"")</f>
        <v>1</v>
      </c>
      <c r="AT4" s="79" t="s">
        <v>140</v>
      </c>
      <c r="AU4" s="79" t="s">
        <v>140</v>
      </c>
      <c r="AV4" s="79" t="s">
        <v>140</v>
      </c>
      <c r="AW4" s="79" t="s">
        <v>140</v>
      </c>
      <c r="AX4" s="79" t="s">
        <v>140</v>
      </c>
      <c r="AY4" s="79" t="s">
        <v>140</v>
      </c>
      <c r="AZ4" s="79" t="s">
        <v>140</v>
      </c>
      <c r="BA4" s="79" t="s">
        <v>140</v>
      </c>
      <c r="BB4" s="79" t="s">
        <v>140</v>
      </c>
      <c r="BC4" s="79" t="s">
        <v>140</v>
      </c>
      <c r="BD4" s="79" t="s">
        <v>140</v>
      </c>
      <c r="BE4" s="79" t="s">
        <v>140</v>
      </c>
      <c r="BF4" s="79" t="s">
        <v>140</v>
      </c>
      <c r="BG4" s="79" t="s">
        <v>140</v>
      </c>
      <c r="BH4" s="79" t="s">
        <v>140</v>
      </c>
      <c r="BI4" s="83" t="b">
        <f t="shared" si="2"/>
        <v>1</v>
      </c>
      <c r="BJ4" s="79" t="s">
        <v>140</v>
      </c>
      <c r="BK4" s="79" t="s">
        <v>140</v>
      </c>
      <c r="BL4" s="79" t="s">
        <v>140</v>
      </c>
      <c r="BM4" s="79" t="s">
        <v>140</v>
      </c>
      <c r="BN4" s="79" t="s">
        <v>140</v>
      </c>
      <c r="BO4" s="79" t="s">
        <v>140</v>
      </c>
      <c r="BP4" s="79" t="s">
        <v>140</v>
      </c>
      <c r="BQ4" s="79" t="s">
        <v>140</v>
      </c>
      <c r="BR4" s="79" t="s">
        <v>140</v>
      </c>
      <c r="BS4" s="79" t="s">
        <v>140</v>
      </c>
      <c r="BT4" s="79" t="s">
        <v>140</v>
      </c>
      <c r="BU4" s="79" t="s">
        <v>140</v>
      </c>
      <c r="BV4" s="79" t="s">
        <v>140</v>
      </c>
      <c r="BW4" s="79" t="s">
        <v>140</v>
      </c>
      <c r="BX4" s="79" t="s">
        <v>140</v>
      </c>
      <c r="BY4" s="79" t="s">
        <v>140</v>
      </c>
      <c r="BZ4" s="79" t="s">
        <v>140</v>
      </c>
      <c r="CA4" s="79" t="s">
        <v>140</v>
      </c>
      <c r="CB4" s="83" t="b">
        <f t="shared" si="3"/>
        <v>1</v>
      </c>
      <c r="CC4" s="79" t="s">
        <v>140</v>
      </c>
      <c r="CD4" s="79" t="s">
        <v>140</v>
      </c>
      <c r="CE4" s="79" t="s">
        <v>140</v>
      </c>
      <c r="CF4" s="79" t="s">
        <v>140</v>
      </c>
      <c r="CG4" s="79" t="s">
        <v>140</v>
      </c>
      <c r="CH4" s="79" t="s">
        <v>140</v>
      </c>
      <c r="CI4" s="79" t="s">
        <v>140</v>
      </c>
      <c r="CJ4" s="79" t="s">
        <v>140</v>
      </c>
      <c r="CK4" s="79" t="s">
        <v>140</v>
      </c>
      <c r="CL4" s="79" t="s">
        <v>140</v>
      </c>
      <c r="CM4" s="79" t="s">
        <v>140</v>
      </c>
      <c r="CN4" s="79" t="s">
        <v>140</v>
      </c>
      <c r="CO4" s="79" t="s">
        <v>140</v>
      </c>
      <c r="CP4" s="79" t="s">
        <v>140</v>
      </c>
      <c r="CQ4" s="79" t="s">
        <v>140</v>
      </c>
      <c r="CR4" s="79" t="s">
        <v>140</v>
      </c>
      <c r="CS4" s="79"/>
      <c r="CT4" s="79"/>
      <c r="CU4" s="83" t="b">
        <f t="shared" ref="CU4:CU57" si="10">+OR(CV4&lt;&gt;"",CW4&lt;&gt;"",CX4&lt;&gt;"",CY4&lt;&gt;"",CZ4&lt;&gt;"",DA4&lt;&gt;"",DB4&lt;&gt;"",DC4&lt;&gt;"",DD4&lt;&gt;"",DE4&lt;&gt;"",DF4&lt;&gt;"",DG4&lt;&gt;"",DH4&lt;&gt;"",DI4&lt;&gt;"")</f>
        <v>1</v>
      </c>
      <c r="CV4" s="79" t="s">
        <v>140</v>
      </c>
      <c r="CW4" s="79" t="s">
        <v>140</v>
      </c>
      <c r="CX4" s="79" t="s">
        <v>140</v>
      </c>
      <c r="CY4" s="79" t="s">
        <v>140</v>
      </c>
      <c r="CZ4" s="79" t="s">
        <v>140</v>
      </c>
      <c r="DA4" s="79" t="s">
        <v>140</v>
      </c>
      <c r="DB4" s="79" t="s">
        <v>140</v>
      </c>
      <c r="DC4" s="79" t="s">
        <v>140</v>
      </c>
      <c r="DD4" s="79" t="s">
        <v>140</v>
      </c>
      <c r="DE4" s="79" t="s">
        <v>140</v>
      </c>
      <c r="DF4" s="79" t="s">
        <v>140</v>
      </c>
      <c r="DG4" s="79" t="s">
        <v>140</v>
      </c>
      <c r="DH4" s="79" t="s">
        <v>140</v>
      </c>
      <c r="DI4" s="79" t="s">
        <v>140</v>
      </c>
      <c r="DJ4" s="83" t="b">
        <f t="shared" ref="DJ4:DJ57" si="11">+OR(DK4&lt;&gt;"",DL4&lt;&gt;"",DN4&lt;&gt;"",DP4&lt;&gt;"",DQ4&lt;&gt;"",DR4&lt;&gt;"",DO4&lt;&gt;"",DM4&lt;&gt;"")</f>
        <v>1</v>
      </c>
      <c r="DK4" s="79" t="s">
        <v>140</v>
      </c>
      <c r="DL4" s="79" t="s">
        <v>140</v>
      </c>
      <c r="DM4" s="79" t="s">
        <v>140</v>
      </c>
      <c r="DN4" s="79" t="s">
        <v>140</v>
      </c>
      <c r="DO4" s="79" t="s">
        <v>140</v>
      </c>
      <c r="DP4" s="79" t="s">
        <v>140</v>
      </c>
      <c r="DQ4" s="79" t="s">
        <v>140</v>
      </c>
      <c r="DR4" s="79" t="s">
        <v>140</v>
      </c>
      <c r="DS4" s="83" t="b">
        <f t="shared" ref="DS4:DS57" si="12">+OR(DT4&lt;&gt;"",DU4&lt;&gt;"",DW4&lt;&gt;"",DY4&lt;&gt;"",DZ4&lt;&gt;"",EA4&lt;&gt;"",EB4&lt;&gt;"",EC4&lt;&gt;"",DX4&lt;&gt;"",DV4&lt;&gt;"",ED4&lt;&gt;"",EE4&lt;&gt;"",EF4&lt;&gt;"",EG4&lt;&gt;"",EH4&lt;&gt;"")</f>
        <v>1</v>
      </c>
      <c r="DT4" s="79" t="s">
        <v>140</v>
      </c>
      <c r="DU4" s="79"/>
      <c r="DV4" s="79"/>
      <c r="DW4" s="79"/>
      <c r="DX4" s="79" t="s">
        <v>140</v>
      </c>
      <c r="DY4" s="79" t="s">
        <v>140</v>
      </c>
      <c r="DZ4" s="79" t="s">
        <v>140</v>
      </c>
      <c r="EA4" s="79" t="s">
        <v>140</v>
      </c>
      <c r="EB4" s="79" t="s">
        <v>140</v>
      </c>
      <c r="EC4" s="79" t="s">
        <v>140</v>
      </c>
      <c r="ED4" s="79" t="s">
        <v>140</v>
      </c>
      <c r="EE4" s="79" t="s">
        <v>140</v>
      </c>
      <c r="EF4" s="79" t="s">
        <v>140</v>
      </c>
      <c r="EG4" s="79" t="s">
        <v>140</v>
      </c>
      <c r="EH4" s="79" t="s">
        <v>140</v>
      </c>
      <c r="EI4" s="79" t="s">
        <v>140</v>
      </c>
      <c r="EJ4" s="83" t="b">
        <f t="shared" ref="EJ4:EJ57" si="13">+OR(EK4&lt;&gt;"",EL4&lt;&gt;"",EM4&lt;&gt;"",EN4&lt;&gt;"",EO4&lt;&gt;"",EP4&lt;&gt;"",EQ4&lt;&gt;"",ER4&lt;&gt;"",ES4&lt;&gt;"",EU4&lt;&gt;"",EV4&lt;&gt;"",EW4&lt;&gt;"",EX4&lt;&gt;"",FA4&lt;&gt;"",FB4&lt;&gt;"",FC4&lt;&gt;"",FD4&lt;&gt;"",FE4&lt;&gt;"",FF4&lt;&gt;"",FG4&lt;&gt;"",FH4&lt;&gt;"",FI4&lt;&gt;"",FJ4&lt;&gt;"",FK4&lt;&gt;"",FL4&lt;&gt;"",FM4&lt;&gt;"",FN4&lt;&gt;"",FO4&lt;&gt;"",FP4&lt;&gt;"",FQ4&lt;&gt;"",FR4&lt;&gt;"",FS4&lt;&gt;"",FT4&lt;&gt;"",FU4&lt;&gt;"",FV4&lt;&gt;"",FW4&lt;&gt;"")</f>
        <v>1</v>
      </c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 t="s">
        <v>140</v>
      </c>
      <c r="EV4" s="79" t="s">
        <v>140</v>
      </c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83" t="b">
        <f t="shared" si="4"/>
        <v>1</v>
      </c>
      <c r="FY4" s="79"/>
      <c r="FZ4" s="79" t="s">
        <v>140</v>
      </c>
      <c r="GA4" s="79" t="s">
        <v>140</v>
      </c>
      <c r="GB4" s="79" t="s">
        <v>140</v>
      </c>
      <c r="GC4" s="79" t="s">
        <v>140</v>
      </c>
      <c r="GD4" s="79" t="s">
        <v>140</v>
      </c>
      <c r="GE4" s="79" t="s">
        <v>140</v>
      </c>
      <c r="GF4" s="79" t="s">
        <v>140</v>
      </c>
      <c r="GG4" s="79"/>
      <c r="GH4" s="79" t="s">
        <v>140</v>
      </c>
      <c r="GI4" s="79"/>
      <c r="GJ4" s="79"/>
      <c r="GK4" s="79"/>
      <c r="GL4" s="79"/>
      <c r="GM4" s="79" t="s">
        <v>140</v>
      </c>
      <c r="GN4" s="79" t="s">
        <v>140</v>
      </c>
      <c r="GO4" s="83" t="e">
        <f>+OR(GP4&lt;&gt;"",GQ4&lt;&gt;"",HU4&lt;&gt;"",HX4&lt;&gt;"",HY4&lt;&gt;"",IB4&lt;&gt;"",IC4&lt;&gt;"",#REF!&lt;&gt;"",ID4&lt;&gt;"",HW4&lt;&gt;"",HT4&lt;&gt;"")</f>
        <v>#REF!</v>
      </c>
      <c r="GP4" s="79" t="s">
        <v>140</v>
      </c>
      <c r="GQ4" s="79" t="s">
        <v>140</v>
      </c>
      <c r="GR4" s="79" t="s">
        <v>140</v>
      </c>
      <c r="GS4" s="79" t="s">
        <v>140</v>
      </c>
      <c r="GT4" s="79" t="s">
        <v>140</v>
      </c>
      <c r="GU4" s="79" t="s">
        <v>140</v>
      </c>
      <c r="GV4" s="79" t="s">
        <v>140</v>
      </c>
      <c r="GW4" s="79" t="s">
        <v>140</v>
      </c>
      <c r="GX4" s="79" t="s">
        <v>140</v>
      </c>
      <c r="GY4" s="79" t="s">
        <v>140</v>
      </c>
      <c r="GZ4" s="79" t="s">
        <v>140</v>
      </c>
      <c r="HA4" s="79" t="s">
        <v>140</v>
      </c>
      <c r="HB4" s="79" t="s">
        <v>140</v>
      </c>
      <c r="HC4" s="79" t="s">
        <v>140</v>
      </c>
      <c r="HD4" s="79" t="s">
        <v>140</v>
      </c>
      <c r="HE4" s="79" t="s">
        <v>140</v>
      </c>
      <c r="HF4" s="79" t="s">
        <v>140</v>
      </c>
      <c r="HG4" s="79" t="s">
        <v>140</v>
      </c>
      <c r="HH4" s="79" t="s">
        <v>140</v>
      </c>
      <c r="HI4" s="79" t="s">
        <v>140</v>
      </c>
      <c r="HJ4" s="79" t="s">
        <v>140</v>
      </c>
      <c r="HK4" s="79" t="s">
        <v>140</v>
      </c>
      <c r="HL4" s="79" t="s">
        <v>140</v>
      </c>
      <c r="HM4" s="79" t="s">
        <v>140</v>
      </c>
      <c r="HN4" s="79" t="s">
        <v>140</v>
      </c>
      <c r="HO4" s="79" t="s">
        <v>140</v>
      </c>
      <c r="HP4" s="79" t="s">
        <v>140</v>
      </c>
      <c r="HQ4" s="79" t="s">
        <v>140</v>
      </c>
      <c r="HR4" s="79" t="s">
        <v>140</v>
      </c>
      <c r="HS4" s="79" t="s">
        <v>140</v>
      </c>
      <c r="HT4" s="79" t="s">
        <v>140</v>
      </c>
      <c r="HU4" s="79" t="s">
        <v>140</v>
      </c>
      <c r="HV4" s="79" t="s">
        <v>140</v>
      </c>
      <c r="HW4" s="79" t="s">
        <v>140</v>
      </c>
      <c r="HX4" s="79" t="s">
        <v>140</v>
      </c>
      <c r="HY4" s="79" t="s">
        <v>140</v>
      </c>
      <c r="HZ4" s="79" t="s">
        <v>140</v>
      </c>
      <c r="IA4" s="79" t="s">
        <v>140</v>
      </c>
      <c r="IB4" s="79" t="s">
        <v>140</v>
      </c>
      <c r="IC4" s="79" t="s">
        <v>140</v>
      </c>
      <c r="ID4" s="79" t="s">
        <v>140</v>
      </c>
      <c r="IE4" s="83" t="b">
        <f t="shared" ref="IE4:IE57" si="14">+OR(IF4&lt;&gt;"",IG4&lt;&gt;"",IH4&lt;&gt;"")</f>
        <v>1</v>
      </c>
      <c r="IF4" s="79" t="s">
        <v>140</v>
      </c>
      <c r="IG4" s="79" t="s">
        <v>140</v>
      </c>
      <c r="IH4" s="79" t="s">
        <v>140</v>
      </c>
      <c r="II4" s="83" t="b">
        <f t="shared" ref="II4:II57" si="15">+OR(IJ4&lt;&gt;"",IK4&lt;&gt;"",IM4&lt;&gt;"",IL4&lt;&gt;"")</f>
        <v>1</v>
      </c>
      <c r="IJ4" s="79" t="s">
        <v>140</v>
      </c>
      <c r="IK4" s="79" t="s">
        <v>140</v>
      </c>
      <c r="IL4" s="79" t="s">
        <v>140</v>
      </c>
      <c r="IM4" s="79" t="s">
        <v>140</v>
      </c>
      <c r="IN4" s="83" t="b">
        <f t="shared" si="5"/>
        <v>0</v>
      </c>
      <c r="IO4" s="79"/>
      <c r="IP4" s="79"/>
      <c r="IQ4" s="83" t="b">
        <f t="shared" ref="IQ4:IQ57" si="16">+OR(IR4&lt;&gt;"",IS4&lt;&gt;"",IU4&lt;&gt;"",IW4&lt;&gt;"",IX4&lt;&gt;"",IY4&lt;&gt;"",IZ4&lt;&gt;"",JA4&lt;&gt;"",JB4&lt;&gt;"",IV4&lt;&gt;"",IT4&lt;&gt;"")</f>
        <v>1</v>
      </c>
      <c r="IR4" s="79" t="s">
        <v>140</v>
      </c>
      <c r="IS4" s="79" t="s">
        <v>140</v>
      </c>
      <c r="IT4" s="79" t="s">
        <v>140</v>
      </c>
      <c r="IU4" s="79" t="s">
        <v>140</v>
      </c>
      <c r="IV4" s="79" t="s">
        <v>140</v>
      </c>
      <c r="IW4" s="79" t="s">
        <v>140</v>
      </c>
      <c r="IX4" s="79" t="s">
        <v>140</v>
      </c>
      <c r="IY4" s="79" t="s">
        <v>140</v>
      </c>
      <c r="IZ4" s="79" t="s">
        <v>140</v>
      </c>
      <c r="JA4" s="79" t="s">
        <v>140</v>
      </c>
      <c r="JB4" s="79" t="s">
        <v>140</v>
      </c>
      <c r="JC4" s="82"/>
      <c r="JD4" s="83" t="b">
        <f t="shared" ref="JD4:JD57" si="17">+OR(JE4&lt;&gt;"",JF4&lt;&gt;"")</f>
        <v>0</v>
      </c>
      <c r="JE4" s="79"/>
      <c r="JF4" s="79"/>
      <c r="JG4" s="83" t="b">
        <f t="shared" ref="JG4:JG57" si="18">+OR(JH4&lt;&gt;"",JI4&lt;&gt;"",JK4&lt;&gt;"",JM4&lt;&gt;"",JP4&lt;&gt;"",JQ4&lt;&gt;"",JR4&lt;&gt;"",JS4&lt;&gt;"",JY4&lt;&gt;"",JL4&lt;&gt;"",JJ4&lt;&gt;"",JZ4&lt;&gt;"",KB4&lt;&gt;"")</f>
        <v>1</v>
      </c>
      <c r="JH4" s="79" t="s">
        <v>140</v>
      </c>
      <c r="JI4" s="79" t="s">
        <v>140</v>
      </c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83" t="b">
        <f t="shared" ref="JT4:JT57" si="19">+OR(JU4&lt;&gt;"",JV4&lt;&gt;"",JW4&lt;&gt;"")</f>
        <v>0</v>
      </c>
      <c r="JU4" s="79"/>
      <c r="JV4" s="79"/>
      <c r="JW4" s="79"/>
      <c r="JX4" s="83" t="b">
        <f t="shared" ref="JX4:JX57" si="20">+OR(KA4&lt;&gt;"",JY4&lt;&gt;"",JZ4&lt;&gt;"",KB4&lt;&gt;"")</f>
        <v>1</v>
      </c>
      <c r="JY4" s="79" t="s">
        <v>140</v>
      </c>
      <c r="JZ4" s="79" t="s">
        <v>140</v>
      </c>
      <c r="KA4" s="79" t="s">
        <v>140</v>
      </c>
      <c r="KB4" s="79" t="s">
        <v>140</v>
      </c>
      <c r="KC4" s="82"/>
      <c r="KD4" s="83" t="b">
        <f t="shared" ref="KD4:KD57" si="21">+OR(KE4&lt;&gt;"",KF4&lt;&gt;"",KG4&lt;&gt;"",KH4&lt;&gt;"",KI4&lt;&gt;"",KJ4&lt;&gt;"")</f>
        <v>1</v>
      </c>
      <c r="KE4" s="79" t="s">
        <v>140</v>
      </c>
      <c r="KF4" s="79" t="s">
        <v>140</v>
      </c>
      <c r="KG4" s="79" t="s">
        <v>140</v>
      </c>
      <c r="KH4" s="79" t="s">
        <v>140</v>
      </c>
      <c r="KI4" s="79" t="s">
        <v>140</v>
      </c>
      <c r="KJ4" s="79" t="s">
        <v>140</v>
      </c>
      <c r="KK4" s="83" t="b">
        <f t="shared" ref="KK4:KK57" si="22">+OR(KM4&lt;&gt;"",KL4&lt;&gt;"",KN4&lt;&gt;"",KO4&lt;&gt;"")</f>
        <v>1</v>
      </c>
      <c r="KL4" s="79" t="s">
        <v>140</v>
      </c>
      <c r="KM4" s="79" t="s">
        <v>140</v>
      </c>
      <c r="KN4" s="79" t="s">
        <v>140</v>
      </c>
      <c r="KO4" s="79" t="s">
        <v>140</v>
      </c>
      <c r="KP4" s="83" t="b">
        <f t="shared" ref="KP4:KP57" si="23">+OR(KQ4&lt;&gt;"")</f>
        <v>1</v>
      </c>
      <c r="KQ4" s="79" t="s">
        <v>140</v>
      </c>
      <c r="KR4" s="83" t="b">
        <f t="shared" ref="KR4:KR57" si="24">+OR(KS4&lt;&gt;"",KT4&lt;&gt;"",KU4&lt;&gt;"",KV4&lt;&gt;"",KW4&lt;&gt;"",KX4&lt;&gt;"",KY4&lt;&gt;"",KZ4&lt;&gt;"",LA4&lt;&gt;"",LB4&lt;&gt;"")</f>
        <v>1</v>
      </c>
      <c r="KS4" s="79" t="s">
        <v>140</v>
      </c>
      <c r="KT4" s="79" t="s">
        <v>140</v>
      </c>
      <c r="KU4" s="79" t="s">
        <v>140</v>
      </c>
      <c r="KV4" s="79" t="s">
        <v>140</v>
      </c>
      <c r="KW4" s="79" t="s">
        <v>140</v>
      </c>
      <c r="KX4" s="79" t="s">
        <v>140</v>
      </c>
      <c r="KY4" s="79" t="s">
        <v>140</v>
      </c>
      <c r="KZ4" s="79" t="s">
        <v>140</v>
      </c>
      <c r="LA4" s="79" t="s">
        <v>140</v>
      </c>
      <c r="LB4" s="79" t="s">
        <v>140</v>
      </c>
      <c r="LC4" s="83" t="b">
        <f t="shared" ref="LC4:LC57" si="25">+OR(LH4&lt;&gt;"",LF4&lt;&gt;"",LJ4&lt;&gt;"",LL4&lt;&gt;"",LK4&lt;&gt;"",LM4&lt;&gt;"",LN4&lt;&gt;"",LI4&lt;&gt;"",LO4&lt;&gt;"",LD4&lt;&gt;"",LE4&lt;&gt;"",LG4&lt;&gt;"",LP4&gt;"")</f>
        <v>1</v>
      </c>
      <c r="LD4" s="79" t="s">
        <v>140</v>
      </c>
      <c r="LE4" s="79" t="s">
        <v>140</v>
      </c>
      <c r="LF4" s="79" t="s">
        <v>140</v>
      </c>
      <c r="LG4" s="79" t="s">
        <v>140</v>
      </c>
      <c r="LH4" s="79"/>
      <c r="LI4" s="79"/>
      <c r="LJ4" s="79"/>
      <c r="LK4" s="79" t="s">
        <v>140</v>
      </c>
      <c r="LL4" s="79"/>
      <c r="LM4" s="79" t="s">
        <v>140</v>
      </c>
      <c r="LN4" s="79" t="s">
        <v>140</v>
      </c>
      <c r="LO4" s="79" t="s">
        <v>140</v>
      </c>
      <c r="LP4" s="79" t="s">
        <v>140</v>
      </c>
      <c r="LQ4" s="83" t="b">
        <f t="shared" ref="LQ4:LQ57" si="26">+OR(,LR4&lt;&gt;"",LS4&lt;&gt;"",LT4&lt;&gt;"",LU4&lt;&gt;"",LV4&lt;&gt;"",LW4&lt;&gt;"")</f>
        <v>1</v>
      </c>
      <c r="LR4" s="79" t="s">
        <v>140</v>
      </c>
      <c r="LS4" s="79" t="s">
        <v>140</v>
      </c>
      <c r="LT4" s="79"/>
      <c r="LU4" s="79"/>
      <c r="LV4" s="79"/>
      <c r="LW4" s="79"/>
      <c r="LX4" s="82"/>
      <c r="LY4" s="83" t="b">
        <f t="shared" ref="LY4:LY57" si="27">+OR(,LZ4&lt;&gt;"",MA4&lt;&gt;"",MB4&lt;&gt;"",MC4&lt;&gt;"")</f>
        <v>0</v>
      </c>
      <c r="LZ4" s="79"/>
      <c r="MA4" s="79"/>
      <c r="MB4" s="79"/>
      <c r="MC4" s="79"/>
      <c r="MD4" s="83" t="b">
        <f t="shared" ref="MD4:MD57" si="28">+OR(,ME4&lt;&gt;"",MF4&lt;&gt;"",MG4&lt;&gt;"")</f>
        <v>0</v>
      </c>
      <c r="ME4" s="79"/>
      <c r="MF4" s="79"/>
      <c r="MG4" s="79"/>
      <c r="MH4" s="82"/>
      <c r="MI4" s="83" t="b">
        <f t="shared" ref="MI4:MI57" si="29">+OR(,MJ4&lt;&gt;"",MK4&lt;&gt;"",ML4&lt;&gt;"",MM4&lt;&gt;"")</f>
        <v>0</v>
      </c>
      <c r="MJ4" s="79"/>
      <c r="MK4" s="79"/>
      <c r="ML4" s="79"/>
      <c r="MM4" s="79"/>
      <c r="MN4" s="83" t="b">
        <f t="shared" si="6"/>
        <v>0</v>
      </c>
      <c r="MO4" s="79"/>
      <c r="MP4" s="79"/>
      <c r="MQ4" s="83" t="b">
        <f t="shared" ref="MQ4:MQ57" si="30">+OR(,MU4&lt;&gt;"",MR4&lt;&gt;"",MS4&lt;&gt;"",MT4&lt;&gt;"",MV4&lt;&gt;"",MW4&lt;&gt;"")</f>
        <v>1</v>
      </c>
      <c r="MR4" s="79" t="s">
        <v>140</v>
      </c>
      <c r="MS4" s="79" t="s">
        <v>140</v>
      </c>
      <c r="MT4" s="79" t="s">
        <v>140</v>
      </c>
      <c r="MU4" s="79"/>
      <c r="MV4" s="79"/>
      <c r="MW4" s="79"/>
      <c r="MX4" s="83" t="b">
        <f t="shared" ref="MX4:MX57" si="31">+OR(,NB4&lt;&gt;"",MY4&lt;&gt;"",MZ4&lt;&gt;"",NA4&lt;&gt;"")</f>
        <v>0</v>
      </c>
      <c r="MY4" s="79"/>
      <c r="MZ4" s="79"/>
      <c r="NA4" s="79"/>
      <c r="NB4" s="79"/>
      <c r="NC4" s="83" t="b">
        <f t="shared" ref="NC4:NC57" si="32">+OR(ND4&lt;&gt;"",NE4&lt;&gt;"")</f>
        <v>1</v>
      </c>
      <c r="ND4" s="79" t="s">
        <v>140</v>
      </c>
      <c r="NE4" s="79" t="s">
        <v>140</v>
      </c>
      <c r="NF4" s="82"/>
      <c r="NG4" s="83" t="b">
        <f t="shared" ref="NG4:NG57" si="33">+OR(,NK4&lt;&gt;"",NH4&lt;&gt;"",NI4&lt;&gt;"",NJ4&lt;&gt;"",NL4&lt;&gt;"",NM4&lt;&gt;"")</f>
        <v>0</v>
      </c>
      <c r="NH4" s="79"/>
      <c r="NI4" s="79"/>
      <c r="NJ4" s="79"/>
      <c r="NK4" s="79"/>
      <c r="NL4" s="79"/>
      <c r="NM4" s="79"/>
      <c r="NN4" s="83" t="b">
        <f t="shared" ref="NN4:NN57" si="34">+OR(NO4&lt;&gt;"",NP4&lt;&gt;"",NR4&lt;&gt;"",NS4&lt;&gt;"",NQ4&lt;&gt;"")</f>
        <v>0</v>
      </c>
      <c r="NO4" s="79"/>
      <c r="NP4" s="79"/>
      <c r="NQ4" s="79"/>
      <c r="NR4" s="79"/>
      <c r="NS4" s="79"/>
      <c r="NT4" s="83" t="b">
        <f t="shared" ref="NT4:NT57" si="35">+OR(,NX4&lt;&gt;"",NU4&lt;&gt;"",NV4&lt;&gt;"",NW4&lt;&gt;"",NY4&lt;&gt;"")</f>
        <v>0</v>
      </c>
      <c r="NU4" s="79"/>
      <c r="NV4" s="79"/>
      <c r="NW4" s="79"/>
      <c r="NX4" s="79"/>
      <c r="NY4" s="79"/>
      <c r="NZ4" s="83" t="b">
        <f t="shared" ref="NZ4:NZ57" si="36">+OR(,OD4&lt;&gt;"",OA4&lt;&gt;"",OB4&lt;&gt;"",OC4&lt;&gt;"")</f>
        <v>0</v>
      </c>
      <c r="OA4" s="79"/>
      <c r="OB4" s="79"/>
      <c r="OC4" s="79"/>
      <c r="OD4" s="79"/>
    </row>
    <row r="5" spans="1:394" ht="15" customHeight="1" x14ac:dyDescent="0.2">
      <c r="A5" s="10" t="s">
        <v>6</v>
      </c>
      <c r="B5" s="10">
        <v>200</v>
      </c>
      <c r="C5" s="10">
        <v>2</v>
      </c>
      <c r="D5" s="10">
        <v>3</v>
      </c>
      <c r="E5" s="10" t="s">
        <v>100</v>
      </c>
      <c r="F5" s="57" t="s">
        <v>462</v>
      </c>
      <c r="G5" s="9" t="s">
        <v>463</v>
      </c>
      <c r="H5" s="9" t="s">
        <v>89</v>
      </c>
      <c r="I5" s="9" t="s">
        <v>90</v>
      </c>
      <c r="J5" s="9" t="s">
        <v>464</v>
      </c>
      <c r="K5" s="17"/>
      <c r="L5" s="82"/>
      <c r="M5" s="83" t="b">
        <f t="shared" si="7"/>
        <v>1</v>
      </c>
      <c r="N5" s="81" t="s">
        <v>140</v>
      </c>
      <c r="O5" s="79" t="s">
        <v>140</v>
      </c>
      <c r="P5" s="79" t="s">
        <v>140</v>
      </c>
      <c r="Q5" s="79" t="s">
        <v>140</v>
      </c>
      <c r="R5" s="79" t="s">
        <v>140</v>
      </c>
      <c r="S5" s="79" t="s">
        <v>140</v>
      </c>
      <c r="T5" s="79" t="s">
        <v>140</v>
      </c>
      <c r="U5" s="79" t="s">
        <v>140</v>
      </c>
      <c r="V5" s="79" t="s">
        <v>140</v>
      </c>
      <c r="W5" s="83" t="b">
        <f t="shared" si="0"/>
        <v>1</v>
      </c>
      <c r="X5" s="79" t="s">
        <v>140</v>
      </c>
      <c r="Y5" s="79" t="s">
        <v>140</v>
      </c>
      <c r="Z5" s="79" t="s">
        <v>140</v>
      </c>
      <c r="AA5" s="79" t="s">
        <v>140</v>
      </c>
      <c r="AB5" s="79" t="s">
        <v>140</v>
      </c>
      <c r="AC5" s="79" t="s">
        <v>140</v>
      </c>
      <c r="AD5" s="79" t="s">
        <v>140</v>
      </c>
      <c r="AE5" s="79" t="s">
        <v>140</v>
      </c>
      <c r="AF5" s="79" t="s">
        <v>140</v>
      </c>
      <c r="AG5" s="83" t="b">
        <f t="shared" si="8"/>
        <v>1</v>
      </c>
      <c r="AH5" s="79" t="s">
        <v>140</v>
      </c>
      <c r="AI5" s="79" t="s">
        <v>140</v>
      </c>
      <c r="AJ5" s="79" t="s">
        <v>140</v>
      </c>
      <c r="AK5" s="83" t="b">
        <f t="shared" si="1"/>
        <v>1</v>
      </c>
      <c r="AL5" s="79" t="s">
        <v>140</v>
      </c>
      <c r="AM5" s="79" t="s">
        <v>140</v>
      </c>
      <c r="AN5" s="79" t="s">
        <v>140</v>
      </c>
      <c r="AO5" s="79" t="s">
        <v>140</v>
      </c>
      <c r="AP5" s="79" t="s">
        <v>140</v>
      </c>
      <c r="AQ5" s="79" t="s">
        <v>140</v>
      </c>
      <c r="AR5" s="79" t="s">
        <v>140</v>
      </c>
      <c r="AS5" s="83" t="b">
        <f t="shared" si="9"/>
        <v>1</v>
      </c>
      <c r="AT5" s="79" t="s">
        <v>140</v>
      </c>
      <c r="AU5" s="79" t="s">
        <v>140</v>
      </c>
      <c r="AV5" s="79" t="s">
        <v>140</v>
      </c>
      <c r="AW5" s="79" t="s">
        <v>140</v>
      </c>
      <c r="AX5" s="79" t="s">
        <v>140</v>
      </c>
      <c r="AY5" s="79" t="s">
        <v>140</v>
      </c>
      <c r="AZ5" s="79" t="s">
        <v>140</v>
      </c>
      <c r="BA5" s="79" t="s">
        <v>140</v>
      </c>
      <c r="BB5" s="79" t="s">
        <v>140</v>
      </c>
      <c r="BC5" s="79" t="s">
        <v>140</v>
      </c>
      <c r="BD5" s="79" t="s">
        <v>140</v>
      </c>
      <c r="BE5" s="79" t="s">
        <v>140</v>
      </c>
      <c r="BF5" s="79" t="s">
        <v>140</v>
      </c>
      <c r="BG5" s="79" t="s">
        <v>140</v>
      </c>
      <c r="BH5" s="79" t="s">
        <v>140</v>
      </c>
      <c r="BI5" s="83" t="b">
        <f t="shared" si="2"/>
        <v>1</v>
      </c>
      <c r="BJ5" s="79" t="s">
        <v>140</v>
      </c>
      <c r="BK5" s="79" t="s">
        <v>140</v>
      </c>
      <c r="BL5" s="79" t="s">
        <v>140</v>
      </c>
      <c r="BM5" s="79" t="s">
        <v>140</v>
      </c>
      <c r="BN5" s="79" t="s">
        <v>140</v>
      </c>
      <c r="BO5" s="79" t="s">
        <v>140</v>
      </c>
      <c r="BP5" s="79" t="s">
        <v>140</v>
      </c>
      <c r="BQ5" s="79" t="s">
        <v>140</v>
      </c>
      <c r="BR5" s="79" t="s">
        <v>140</v>
      </c>
      <c r="BS5" s="79" t="s">
        <v>140</v>
      </c>
      <c r="BT5" s="79" t="s">
        <v>140</v>
      </c>
      <c r="BU5" s="79" t="s">
        <v>140</v>
      </c>
      <c r="BV5" s="79" t="s">
        <v>140</v>
      </c>
      <c r="BW5" s="79" t="s">
        <v>140</v>
      </c>
      <c r="BX5" s="79" t="s">
        <v>140</v>
      </c>
      <c r="BY5" s="79" t="s">
        <v>140</v>
      </c>
      <c r="BZ5" s="79" t="s">
        <v>140</v>
      </c>
      <c r="CA5" s="79" t="s">
        <v>140</v>
      </c>
      <c r="CB5" s="83" t="b">
        <f t="shared" si="3"/>
        <v>1</v>
      </c>
      <c r="CC5" s="79" t="s">
        <v>140</v>
      </c>
      <c r="CD5" s="79" t="s">
        <v>140</v>
      </c>
      <c r="CE5" s="79" t="s">
        <v>140</v>
      </c>
      <c r="CF5" s="79" t="s">
        <v>140</v>
      </c>
      <c r="CG5" s="79" t="s">
        <v>140</v>
      </c>
      <c r="CH5" s="79" t="s">
        <v>140</v>
      </c>
      <c r="CI5" s="79" t="s">
        <v>140</v>
      </c>
      <c r="CJ5" s="79" t="s">
        <v>140</v>
      </c>
      <c r="CK5" s="79" t="s">
        <v>140</v>
      </c>
      <c r="CL5" s="79" t="s">
        <v>140</v>
      </c>
      <c r="CM5" s="79" t="s">
        <v>140</v>
      </c>
      <c r="CN5" s="79" t="s">
        <v>140</v>
      </c>
      <c r="CO5" s="79" t="s">
        <v>140</v>
      </c>
      <c r="CP5" s="79" t="s">
        <v>140</v>
      </c>
      <c r="CQ5" s="79" t="s">
        <v>140</v>
      </c>
      <c r="CR5" s="79" t="s">
        <v>140</v>
      </c>
      <c r="CS5" s="79"/>
      <c r="CT5" s="79"/>
      <c r="CU5" s="83" t="b">
        <f t="shared" si="10"/>
        <v>1</v>
      </c>
      <c r="CV5" s="79" t="s">
        <v>140</v>
      </c>
      <c r="CW5" s="79" t="s">
        <v>140</v>
      </c>
      <c r="CX5" s="79" t="s">
        <v>140</v>
      </c>
      <c r="CY5" s="79" t="s">
        <v>140</v>
      </c>
      <c r="CZ5" s="79" t="s">
        <v>140</v>
      </c>
      <c r="DA5" s="79" t="s">
        <v>140</v>
      </c>
      <c r="DB5" s="79" t="s">
        <v>140</v>
      </c>
      <c r="DC5" s="79" t="s">
        <v>140</v>
      </c>
      <c r="DD5" s="79" t="s">
        <v>140</v>
      </c>
      <c r="DE5" s="79" t="s">
        <v>140</v>
      </c>
      <c r="DF5" s="79" t="s">
        <v>140</v>
      </c>
      <c r="DG5" s="79" t="s">
        <v>140</v>
      </c>
      <c r="DH5" s="79" t="s">
        <v>140</v>
      </c>
      <c r="DI5" s="79" t="s">
        <v>140</v>
      </c>
      <c r="DJ5" s="83" t="b">
        <f t="shared" si="11"/>
        <v>1</v>
      </c>
      <c r="DK5" s="79" t="s">
        <v>140</v>
      </c>
      <c r="DL5" s="79" t="s">
        <v>140</v>
      </c>
      <c r="DM5" s="79" t="s">
        <v>140</v>
      </c>
      <c r="DN5" s="79" t="s">
        <v>140</v>
      </c>
      <c r="DO5" s="79" t="s">
        <v>140</v>
      </c>
      <c r="DP5" s="79" t="s">
        <v>140</v>
      </c>
      <c r="DQ5" s="79" t="s">
        <v>140</v>
      </c>
      <c r="DR5" s="79" t="s">
        <v>140</v>
      </c>
      <c r="DS5" s="83" t="b">
        <f t="shared" si="12"/>
        <v>1</v>
      </c>
      <c r="DT5" s="79" t="s">
        <v>140</v>
      </c>
      <c r="DU5" s="79" t="s">
        <v>140</v>
      </c>
      <c r="DV5" s="79" t="s">
        <v>140</v>
      </c>
      <c r="DW5" s="79" t="s">
        <v>140</v>
      </c>
      <c r="DX5" s="79" t="s">
        <v>140</v>
      </c>
      <c r="DY5" s="79" t="s">
        <v>140</v>
      </c>
      <c r="DZ5" s="79" t="s">
        <v>140</v>
      </c>
      <c r="EA5" s="79" t="s">
        <v>140</v>
      </c>
      <c r="EB5" s="79" t="s">
        <v>140</v>
      </c>
      <c r="EC5" s="79" t="s">
        <v>140</v>
      </c>
      <c r="ED5" s="79" t="s">
        <v>140</v>
      </c>
      <c r="EE5" s="79" t="s">
        <v>140</v>
      </c>
      <c r="EF5" s="79" t="s">
        <v>140</v>
      </c>
      <c r="EG5" s="79" t="s">
        <v>140</v>
      </c>
      <c r="EH5" s="79" t="s">
        <v>140</v>
      </c>
      <c r="EI5" s="79" t="s">
        <v>140</v>
      </c>
      <c r="EJ5" s="83" t="b">
        <f t="shared" si="13"/>
        <v>1</v>
      </c>
      <c r="EK5" s="79" t="s">
        <v>140</v>
      </c>
      <c r="EL5" s="79" t="s">
        <v>140</v>
      </c>
      <c r="EM5" s="79" t="s">
        <v>140</v>
      </c>
      <c r="EN5" s="79" t="s">
        <v>140</v>
      </c>
      <c r="EO5" s="79" t="s">
        <v>140</v>
      </c>
      <c r="EP5" s="79" t="s">
        <v>140</v>
      </c>
      <c r="EQ5" s="79" t="s">
        <v>140</v>
      </c>
      <c r="ER5" s="79" t="s">
        <v>140</v>
      </c>
      <c r="ES5" s="79" t="s">
        <v>140</v>
      </c>
      <c r="ET5" s="79" t="s">
        <v>140</v>
      </c>
      <c r="EU5" s="79" t="s">
        <v>140</v>
      </c>
      <c r="EV5" s="79" t="s">
        <v>140</v>
      </c>
      <c r="EW5" s="79" t="s">
        <v>140</v>
      </c>
      <c r="EX5" s="79" t="s">
        <v>140</v>
      </c>
      <c r="EY5" s="79" t="s">
        <v>140</v>
      </c>
      <c r="EZ5" s="79" t="s">
        <v>140</v>
      </c>
      <c r="FA5" s="79" t="s">
        <v>140</v>
      </c>
      <c r="FB5" s="79" t="s">
        <v>140</v>
      </c>
      <c r="FC5" s="79" t="s">
        <v>140</v>
      </c>
      <c r="FD5" s="79" t="s">
        <v>140</v>
      </c>
      <c r="FE5" s="79" t="s">
        <v>140</v>
      </c>
      <c r="FF5" s="79" t="s">
        <v>140</v>
      </c>
      <c r="FG5" s="79" t="s">
        <v>140</v>
      </c>
      <c r="FH5" s="79" t="s">
        <v>140</v>
      </c>
      <c r="FI5" s="79" t="s">
        <v>140</v>
      </c>
      <c r="FJ5" s="79" t="s">
        <v>140</v>
      </c>
      <c r="FK5" s="79" t="s">
        <v>140</v>
      </c>
      <c r="FL5" s="79" t="s">
        <v>140</v>
      </c>
      <c r="FM5" s="79" t="s">
        <v>140</v>
      </c>
      <c r="FN5" s="79" t="s">
        <v>140</v>
      </c>
      <c r="FO5" s="79" t="s">
        <v>140</v>
      </c>
      <c r="FP5" s="79" t="s">
        <v>140</v>
      </c>
      <c r="FQ5" s="79" t="s">
        <v>140</v>
      </c>
      <c r="FR5" s="79" t="s">
        <v>140</v>
      </c>
      <c r="FS5" s="79" t="s">
        <v>140</v>
      </c>
      <c r="FT5" s="79" t="s">
        <v>140</v>
      </c>
      <c r="FU5" s="79" t="s">
        <v>140</v>
      </c>
      <c r="FV5" s="79" t="s">
        <v>140</v>
      </c>
      <c r="FW5" s="79" t="s">
        <v>140</v>
      </c>
      <c r="FX5" s="83" t="b">
        <f t="shared" si="4"/>
        <v>1</v>
      </c>
      <c r="FY5" s="79" t="s">
        <v>140</v>
      </c>
      <c r="FZ5" s="79" t="s">
        <v>140</v>
      </c>
      <c r="GA5" s="79" t="s">
        <v>140</v>
      </c>
      <c r="GB5" s="79" t="s">
        <v>140</v>
      </c>
      <c r="GC5" s="79" t="s">
        <v>140</v>
      </c>
      <c r="GD5" s="79" t="s">
        <v>140</v>
      </c>
      <c r="GE5" s="79" t="s">
        <v>140</v>
      </c>
      <c r="GF5" s="79" t="s">
        <v>140</v>
      </c>
      <c r="GG5" s="79" t="s">
        <v>140</v>
      </c>
      <c r="GH5" s="79" t="s">
        <v>140</v>
      </c>
      <c r="GI5" s="79" t="s">
        <v>140</v>
      </c>
      <c r="GJ5" s="79" t="s">
        <v>140</v>
      </c>
      <c r="GK5" s="79" t="s">
        <v>140</v>
      </c>
      <c r="GL5" s="79" t="s">
        <v>140</v>
      </c>
      <c r="GM5" s="79" t="s">
        <v>140</v>
      </c>
      <c r="GN5" s="79" t="s">
        <v>140</v>
      </c>
      <c r="GO5" s="83" t="e">
        <f>+OR(GP5&lt;&gt;"",GQ5&lt;&gt;"",HU5&lt;&gt;"",HX5&lt;&gt;"",HY5&lt;&gt;"",IB5&lt;&gt;"",IC5&lt;&gt;"",#REF!&lt;&gt;"",ID5&lt;&gt;"",HW5&lt;&gt;"",HT5&lt;&gt;"")</f>
        <v>#REF!</v>
      </c>
      <c r="GP5" s="79" t="s">
        <v>140</v>
      </c>
      <c r="GQ5" s="79" t="s">
        <v>140</v>
      </c>
      <c r="GR5" s="79" t="s">
        <v>140</v>
      </c>
      <c r="GS5" s="79" t="s">
        <v>140</v>
      </c>
      <c r="GT5" s="79" t="s">
        <v>140</v>
      </c>
      <c r="GU5" s="79" t="s">
        <v>140</v>
      </c>
      <c r="GV5" s="79" t="s">
        <v>140</v>
      </c>
      <c r="GW5" s="79" t="s">
        <v>140</v>
      </c>
      <c r="GX5" s="79" t="s">
        <v>140</v>
      </c>
      <c r="GY5" s="79" t="s">
        <v>140</v>
      </c>
      <c r="GZ5" s="79" t="s">
        <v>140</v>
      </c>
      <c r="HA5" s="79" t="s">
        <v>140</v>
      </c>
      <c r="HB5" s="79" t="s">
        <v>140</v>
      </c>
      <c r="HC5" s="79" t="s">
        <v>140</v>
      </c>
      <c r="HD5" s="79" t="s">
        <v>140</v>
      </c>
      <c r="HE5" s="79" t="s">
        <v>140</v>
      </c>
      <c r="HF5" s="79" t="s">
        <v>140</v>
      </c>
      <c r="HG5" s="79" t="s">
        <v>140</v>
      </c>
      <c r="HH5" s="79" t="s">
        <v>140</v>
      </c>
      <c r="HI5" s="79" t="s">
        <v>140</v>
      </c>
      <c r="HJ5" s="79" t="s">
        <v>140</v>
      </c>
      <c r="HK5" s="79" t="s">
        <v>140</v>
      </c>
      <c r="HL5" s="79" t="s">
        <v>140</v>
      </c>
      <c r="HM5" s="79" t="s">
        <v>140</v>
      </c>
      <c r="HN5" s="79" t="s">
        <v>140</v>
      </c>
      <c r="HO5" s="79" t="s">
        <v>140</v>
      </c>
      <c r="HP5" s="79" t="s">
        <v>140</v>
      </c>
      <c r="HQ5" s="79" t="s">
        <v>140</v>
      </c>
      <c r="HR5" s="79" t="s">
        <v>140</v>
      </c>
      <c r="HS5" s="79" t="s">
        <v>140</v>
      </c>
      <c r="HT5" s="79" t="s">
        <v>140</v>
      </c>
      <c r="HU5" s="79" t="s">
        <v>140</v>
      </c>
      <c r="HV5" s="79" t="s">
        <v>140</v>
      </c>
      <c r="HW5" s="79" t="s">
        <v>140</v>
      </c>
      <c r="HX5" s="79" t="s">
        <v>140</v>
      </c>
      <c r="HY5" s="79" t="s">
        <v>140</v>
      </c>
      <c r="HZ5" s="79" t="s">
        <v>140</v>
      </c>
      <c r="IA5" s="79" t="s">
        <v>140</v>
      </c>
      <c r="IB5" s="79" t="s">
        <v>140</v>
      </c>
      <c r="IC5" s="79" t="s">
        <v>140</v>
      </c>
      <c r="ID5" s="79" t="s">
        <v>140</v>
      </c>
      <c r="IE5" s="83" t="b">
        <f t="shared" si="14"/>
        <v>1</v>
      </c>
      <c r="IF5" s="79" t="s">
        <v>140</v>
      </c>
      <c r="IG5" s="79"/>
      <c r="IH5" s="79" t="s">
        <v>140</v>
      </c>
      <c r="II5" s="83" t="b">
        <f t="shared" si="15"/>
        <v>1</v>
      </c>
      <c r="IJ5" s="79" t="s">
        <v>140</v>
      </c>
      <c r="IK5" s="79" t="s">
        <v>140</v>
      </c>
      <c r="IL5" s="79" t="s">
        <v>140</v>
      </c>
      <c r="IM5" s="79" t="s">
        <v>140</v>
      </c>
      <c r="IN5" s="83" t="b">
        <f t="shared" si="5"/>
        <v>1</v>
      </c>
      <c r="IO5" s="79" t="s">
        <v>140</v>
      </c>
      <c r="IP5" s="79" t="s">
        <v>140</v>
      </c>
      <c r="IQ5" s="83" t="b">
        <f t="shared" si="16"/>
        <v>1</v>
      </c>
      <c r="IR5" s="79" t="s">
        <v>140</v>
      </c>
      <c r="IS5" s="79" t="s">
        <v>140</v>
      </c>
      <c r="IT5" s="79" t="s">
        <v>140</v>
      </c>
      <c r="IU5" s="79" t="s">
        <v>140</v>
      </c>
      <c r="IV5" s="79" t="s">
        <v>140</v>
      </c>
      <c r="IW5" s="79" t="s">
        <v>140</v>
      </c>
      <c r="IX5" s="79" t="s">
        <v>140</v>
      </c>
      <c r="IY5" s="79" t="s">
        <v>140</v>
      </c>
      <c r="IZ5" s="79" t="s">
        <v>140</v>
      </c>
      <c r="JA5" s="79" t="s">
        <v>140</v>
      </c>
      <c r="JB5" s="79" t="s">
        <v>140</v>
      </c>
      <c r="JC5" s="82"/>
      <c r="JD5" s="83" t="b">
        <f t="shared" si="17"/>
        <v>1</v>
      </c>
      <c r="JE5" s="79" t="s">
        <v>140</v>
      </c>
      <c r="JF5" s="79" t="s">
        <v>140</v>
      </c>
      <c r="JG5" s="83" t="b">
        <f t="shared" si="18"/>
        <v>1</v>
      </c>
      <c r="JH5" s="79" t="s">
        <v>140</v>
      </c>
      <c r="JI5" s="79" t="s">
        <v>140</v>
      </c>
      <c r="JJ5" s="79" t="s">
        <v>140</v>
      </c>
      <c r="JK5" s="79" t="s">
        <v>140</v>
      </c>
      <c r="JL5" s="79" t="s">
        <v>140</v>
      </c>
      <c r="JM5" s="79" t="s">
        <v>140</v>
      </c>
      <c r="JN5" s="79" t="s">
        <v>140</v>
      </c>
      <c r="JO5" s="79" t="s">
        <v>140</v>
      </c>
      <c r="JP5" s="79" t="s">
        <v>140</v>
      </c>
      <c r="JQ5" s="79" t="s">
        <v>140</v>
      </c>
      <c r="JR5" s="79" t="s">
        <v>140</v>
      </c>
      <c r="JS5" s="79" t="s">
        <v>140</v>
      </c>
      <c r="JT5" s="83" t="b">
        <f t="shared" si="19"/>
        <v>1</v>
      </c>
      <c r="JU5" s="79" t="s">
        <v>140</v>
      </c>
      <c r="JV5" s="79" t="s">
        <v>140</v>
      </c>
      <c r="JW5" s="79" t="s">
        <v>140</v>
      </c>
      <c r="JX5" s="83" t="b">
        <f t="shared" si="20"/>
        <v>1</v>
      </c>
      <c r="JY5" s="79" t="s">
        <v>140</v>
      </c>
      <c r="JZ5" s="79" t="s">
        <v>140</v>
      </c>
      <c r="KA5" s="79" t="s">
        <v>140</v>
      </c>
      <c r="KB5" s="79" t="s">
        <v>140</v>
      </c>
      <c r="KC5" s="82"/>
      <c r="KD5" s="83" t="b">
        <f t="shared" si="21"/>
        <v>1</v>
      </c>
      <c r="KE5" s="79" t="s">
        <v>140</v>
      </c>
      <c r="KF5" s="79" t="s">
        <v>140</v>
      </c>
      <c r="KG5" s="79" t="s">
        <v>140</v>
      </c>
      <c r="KH5" s="79" t="s">
        <v>140</v>
      </c>
      <c r="KI5" s="79" t="s">
        <v>140</v>
      </c>
      <c r="KJ5" s="79" t="s">
        <v>140</v>
      </c>
      <c r="KK5" s="83" t="b">
        <f t="shared" si="22"/>
        <v>1</v>
      </c>
      <c r="KL5" s="79" t="s">
        <v>140</v>
      </c>
      <c r="KM5" s="79" t="s">
        <v>140</v>
      </c>
      <c r="KN5" s="79" t="s">
        <v>140</v>
      </c>
      <c r="KO5" s="79" t="s">
        <v>140</v>
      </c>
      <c r="KP5" s="83" t="b">
        <f t="shared" si="23"/>
        <v>1</v>
      </c>
      <c r="KQ5" s="79" t="s">
        <v>140</v>
      </c>
      <c r="KR5" s="83" t="b">
        <f t="shared" si="24"/>
        <v>1</v>
      </c>
      <c r="KS5" s="79" t="s">
        <v>140</v>
      </c>
      <c r="KT5" s="79" t="s">
        <v>140</v>
      </c>
      <c r="KU5" s="79" t="s">
        <v>140</v>
      </c>
      <c r="KV5" s="79" t="s">
        <v>140</v>
      </c>
      <c r="KW5" s="79" t="s">
        <v>140</v>
      </c>
      <c r="KX5" s="79" t="s">
        <v>140</v>
      </c>
      <c r="KY5" s="79" t="s">
        <v>140</v>
      </c>
      <c r="KZ5" s="79" t="s">
        <v>140</v>
      </c>
      <c r="LA5" s="79" t="s">
        <v>140</v>
      </c>
      <c r="LB5" s="79" t="s">
        <v>140</v>
      </c>
      <c r="LC5" s="83" t="b">
        <f t="shared" si="25"/>
        <v>1</v>
      </c>
      <c r="LD5" s="79" t="s">
        <v>140</v>
      </c>
      <c r="LE5" s="79" t="s">
        <v>140</v>
      </c>
      <c r="LF5" s="79" t="s">
        <v>140</v>
      </c>
      <c r="LG5" s="79" t="s">
        <v>140</v>
      </c>
      <c r="LH5" s="79" t="s">
        <v>140</v>
      </c>
      <c r="LI5" s="79" t="s">
        <v>140</v>
      </c>
      <c r="LJ5" s="79" t="s">
        <v>140</v>
      </c>
      <c r="LK5" s="79" t="s">
        <v>140</v>
      </c>
      <c r="LL5" s="79" t="s">
        <v>140</v>
      </c>
      <c r="LM5" s="79" t="s">
        <v>140</v>
      </c>
      <c r="LN5" s="79" t="s">
        <v>140</v>
      </c>
      <c r="LO5" s="79" t="s">
        <v>140</v>
      </c>
      <c r="LP5" s="79" t="s">
        <v>140</v>
      </c>
      <c r="LQ5" s="83" t="b">
        <f t="shared" si="26"/>
        <v>1</v>
      </c>
      <c r="LR5" s="79" t="s">
        <v>140</v>
      </c>
      <c r="LS5" s="79" t="s">
        <v>140</v>
      </c>
      <c r="LT5" s="79" t="s">
        <v>140</v>
      </c>
      <c r="LU5" s="79" t="s">
        <v>140</v>
      </c>
      <c r="LV5" s="79" t="s">
        <v>140</v>
      </c>
      <c r="LW5" s="79" t="s">
        <v>140</v>
      </c>
      <c r="LX5" s="82"/>
      <c r="LY5" s="83" t="b">
        <f t="shared" si="27"/>
        <v>1</v>
      </c>
      <c r="LZ5" s="79" t="s">
        <v>140</v>
      </c>
      <c r="MA5" s="79" t="s">
        <v>140</v>
      </c>
      <c r="MB5" s="79" t="s">
        <v>140</v>
      </c>
      <c r="MC5" s="79" t="s">
        <v>140</v>
      </c>
      <c r="MD5" s="83" t="b">
        <f t="shared" si="28"/>
        <v>0</v>
      </c>
      <c r="ME5" s="79"/>
      <c r="MF5" s="79"/>
      <c r="MG5" s="79"/>
      <c r="MH5" s="82"/>
      <c r="MI5" s="83" t="b">
        <f t="shared" si="29"/>
        <v>1</v>
      </c>
      <c r="MJ5" s="79" t="s">
        <v>140</v>
      </c>
      <c r="MK5" s="79" t="s">
        <v>140</v>
      </c>
      <c r="ML5" s="79" t="s">
        <v>140</v>
      </c>
      <c r="MM5" s="79" t="s">
        <v>140</v>
      </c>
      <c r="MN5" s="83" t="b">
        <f t="shared" si="6"/>
        <v>1</v>
      </c>
      <c r="MO5" s="79" t="s">
        <v>140</v>
      </c>
      <c r="MP5" s="79" t="s">
        <v>140</v>
      </c>
      <c r="MQ5" s="83" t="b">
        <f t="shared" si="30"/>
        <v>1</v>
      </c>
      <c r="MR5" s="79" t="s">
        <v>140</v>
      </c>
      <c r="MS5" s="79" t="s">
        <v>140</v>
      </c>
      <c r="MT5" s="79" t="s">
        <v>140</v>
      </c>
      <c r="MU5" s="79" t="s">
        <v>140</v>
      </c>
      <c r="MV5" s="79" t="s">
        <v>140</v>
      </c>
      <c r="MW5" s="79" t="s">
        <v>140</v>
      </c>
      <c r="MX5" s="83" t="b">
        <f t="shared" si="31"/>
        <v>1</v>
      </c>
      <c r="MY5" s="79" t="s">
        <v>140</v>
      </c>
      <c r="MZ5" s="79" t="s">
        <v>140</v>
      </c>
      <c r="NA5" s="79" t="s">
        <v>140</v>
      </c>
      <c r="NB5" s="79" t="s">
        <v>140</v>
      </c>
      <c r="NC5" s="83" t="b">
        <f t="shared" si="32"/>
        <v>1</v>
      </c>
      <c r="ND5" s="79" t="s">
        <v>140</v>
      </c>
      <c r="NE5" s="79" t="s">
        <v>140</v>
      </c>
      <c r="NF5" s="82"/>
      <c r="NG5" s="83" t="b">
        <f t="shared" si="33"/>
        <v>1</v>
      </c>
      <c r="NH5" s="79" t="s">
        <v>140</v>
      </c>
      <c r="NI5" s="79" t="s">
        <v>140</v>
      </c>
      <c r="NJ5" s="79" t="s">
        <v>140</v>
      </c>
      <c r="NK5" s="79" t="s">
        <v>140</v>
      </c>
      <c r="NL5" s="79" t="s">
        <v>140</v>
      </c>
      <c r="NM5" s="79" t="s">
        <v>140</v>
      </c>
      <c r="NN5" s="83" t="b">
        <f t="shared" si="34"/>
        <v>1</v>
      </c>
      <c r="NO5" s="79" t="s">
        <v>140</v>
      </c>
      <c r="NP5" s="79" t="s">
        <v>140</v>
      </c>
      <c r="NQ5" s="79" t="s">
        <v>140</v>
      </c>
      <c r="NR5" s="79" t="s">
        <v>140</v>
      </c>
      <c r="NS5" s="79" t="s">
        <v>140</v>
      </c>
      <c r="NT5" s="83" t="b">
        <f t="shared" si="35"/>
        <v>0</v>
      </c>
      <c r="NU5" s="79"/>
      <c r="NV5" s="79"/>
      <c r="NW5" s="79"/>
      <c r="NX5" s="79"/>
      <c r="NY5" s="79"/>
      <c r="NZ5" s="83" t="b">
        <f t="shared" si="36"/>
        <v>0</v>
      </c>
      <c r="OA5" s="79"/>
      <c r="OB5" s="79"/>
      <c r="OC5" s="79"/>
      <c r="OD5" s="79"/>
    </row>
    <row r="6" spans="1:394" ht="15" customHeight="1" x14ac:dyDescent="0.2">
      <c r="A6" s="10" t="s">
        <v>6</v>
      </c>
      <c r="B6" s="10">
        <v>200</v>
      </c>
      <c r="C6" s="10">
        <v>2</v>
      </c>
      <c r="D6" s="10">
        <v>4</v>
      </c>
      <c r="E6" s="10" t="s">
        <v>100</v>
      </c>
      <c r="F6" s="57" t="s">
        <v>465</v>
      </c>
      <c r="G6" s="9"/>
      <c r="H6" s="9"/>
      <c r="I6" s="9"/>
      <c r="J6" s="9"/>
      <c r="K6" s="17"/>
      <c r="L6" s="82"/>
      <c r="M6" s="83" t="b">
        <f t="shared" si="7"/>
        <v>0</v>
      </c>
      <c r="N6" s="81"/>
      <c r="O6" s="79"/>
      <c r="P6" s="79"/>
      <c r="Q6" s="79"/>
      <c r="R6" s="79"/>
      <c r="S6" s="79"/>
      <c r="T6" s="79"/>
      <c r="U6" s="79"/>
      <c r="V6" s="79"/>
      <c r="W6" s="83" t="b">
        <f t="shared" si="0"/>
        <v>0</v>
      </c>
      <c r="X6" s="79"/>
      <c r="Y6" s="79"/>
      <c r="Z6" s="79"/>
      <c r="AA6" s="79"/>
      <c r="AB6" s="79"/>
      <c r="AC6" s="79"/>
      <c r="AD6" s="79"/>
      <c r="AE6" s="79"/>
      <c r="AF6" s="79"/>
      <c r="AG6" s="83" t="b">
        <f t="shared" si="8"/>
        <v>0</v>
      </c>
      <c r="AH6" s="79"/>
      <c r="AI6" s="79"/>
      <c r="AJ6" s="79"/>
      <c r="AK6" s="83" t="b">
        <f t="shared" si="1"/>
        <v>0</v>
      </c>
      <c r="AL6" s="79"/>
      <c r="AM6" s="79"/>
      <c r="AN6" s="79"/>
      <c r="AO6" s="79"/>
      <c r="AP6" s="79"/>
      <c r="AQ6" s="79"/>
      <c r="AR6" s="79"/>
      <c r="AS6" s="83" t="b">
        <f t="shared" si="9"/>
        <v>0</v>
      </c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83" t="b">
        <f t="shared" si="2"/>
        <v>0</v>
      </c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83" t="b">
        <f t="shared" si="3"/>
        <v>0</v>
      </c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83" t="b">
        <f t="shared" si="10"/>
        <v>0</v>
      </c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83" t="b">
        <f t="shared" si="11"/>
        <v>0</v>
      </c>
      <c r="DK6" s="79"/>
      <c r="DL6" s="79"/>
      <c r="DM6" s="79"/>
      <c r="DN6" s="79"/>
      <c r="DO6" s="79"/>
      <c r="DP6" s="79"/>
      <c r="DQ6" s="79"/>
      <c r="DR6" s="79"/>
      <c r="DS6" s="83" t="b">
        <f t="shared" si="12"/>
        <v>0</v>
      </c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83" t="b">
        <f t="shared" si="13"/>
        <v>1</v>
      </c>
      <c r="EK6" s="79" t="s">
        <v>140</v>
      </c>
      <c r="EL6" s="79" t="s">
        <v>140</v>
      </c>
      <c r="EM6" s="79" t="s">
        <v>140</v>
      </c>
      <c r="EN6" s="79" t="s">
        <v>140</v>
      </c>
      <c r="EO6" s="79" t="s">
        <v>140</v>
      </c>
      <c r="EP6" s="79" t="s">
        <v>140</v>
      </c>
      <c r="EQ6" s="79" t="s">
        <v>140</v>
      </c>
      <c r="ER6" s="79" t="s">
        <v>140</v>
      </c>
      <c r="ES6" s="79" t="s">
        <v>140</v>
      </c>
      <c r="ET6" s="79" t="s">
        <v>140</v>
      </c>
      <c r="EU6" s="79" t="s">
        <v>140</v>
      </c>
      <c r="EV6" s="79" t="s">
        <v>140</v>
      </c>
      <c r="EW6" s="79" t="s">
        <v>140</v>
      </c>
      <c r="EX6" s="79" t="s">
        <v>140</v>
      </c>
      <c r="EY6" s="79" t="s">
        <v>140</v>
      </c>
      <c r="EZ6" s="79" t="s">
        <v>140</v>
      </c>
      <c r="FA6" s="79" t="s">
        <v>140</v>
      </c>
      <c r="FB6" s="79" t="s">
        <v>140</v>
      </c>
      <c r="FC6" s="79" t="s">
        <v>140</v>
      </c>
      <c r="FD6" s="79" t="s">
        <v>140</v>
      </c>
      <c r="FE6" s="79" t="s">
        <v>140</v>
      </c>
      <c r="FF6" s="79" t="s">
        <v>140</v>
      </c>
      <c r="FG6" s="79" t="s">
        <v>140</v>
      </c>
      <c r="FH6" s="79" t="s">
        <v>140</v>
      </c>
      <c r="FI6" s="79" t="s">
        <v>140</v>
      </c>
      <c r="FJ6" s="79" t="s">
        <v>140</v>
      </c>
      <c r="FK6" s="79" t="s">
        <v>140</v>
      </c>
      <c r="FL6" s="79" t="s">
        <v>140</v>
      </c>
      <c r="FM6" s="79" t="s">
        <v>140</v>
      </c>
      <c r="FN6" s="79" t="s">
        <v>140</v>
      </c>
      <c r="FO6" s="79" t="s">
        <v>140</v>
      </c>
      <c r="FP6" s="79" t="s">
        <v>140</v>
      </c>
      <c r="FQ6" s="79" t="s">
        <v>140</v>
      </c>
      <c r="FR6" s="79" t="s">
        <v>140</v>
      </c>
      <c r="FS6" s="79" t="s">
        <v>140</v>
      </c>
      <c r="FT6" s="79" t="s">
        <v>140</v>
      </c>
      <c r="FU6" s="79" t="s">
        <v>140</v>
      </c>
      <c r="FV6" s="79" t="s">
        <v>140</v>
      </c>
      <c r="FW6" s="79" t="s">
        <v>140</v>
      </c>
      <c r="FX6" s="83" t="b">
        <f t="shared" si="4"/>
        <v>1</v>
      </c>
      <c r="FY6" s="79" t="s">
        <v>140</v>
      </c>
      <c r="FZ6" s="79" t="s">
        <v>140</v>
      </c>
      <c r="GA6" s="79" t="s">
        <v>140</v>
      </c>
      <c r="GB6" s="79" t="s">
        <v>140</v>
      </c>
      <c r="GC6" s="79" t="s">
        <v>140</v>
      </c>
      <c r="GD6" s="79" t="s">
        <v>140</v>
      </c>
      <c r="GE6" s="79" t="s">
        <v>140</v>
      </c>
      <c r="GF6" s="79" t="s">
        <v>140</v>
      </c>
      <c r="GG6" s="79" t="s">
        <v>140</v>
      </c>
      <c r="GH6" s="79" t="s">
        <v>140</v>
      </c>
      <c r="GI6" s="79" t="s">
        <v>140</v>
      </c>
      <c r="GJ6" s="79" t="s">
        <v>140</v>
      </c>
      <c r="GK6" s="79" t="s">
        <v>140</v>
      </c>
      <c r="GL6" s="79" t="s">
        <v>140</v>
      </c>
      <c r="GM6" s="79" t="s">
        <v>140</v>
      </c>
      <c r="GN6" s="79" t="s">
        <v>140</v>
      </c>
      <c r="GO6" s="83" t="e">
        <f>+OR(GP6&lt;&gt;"",GQ6&lt;&gt;"",HU6&lt;&gt;"",HX6&lt;&gt;"",HY6&lt;&gt;"",IB6&lt;&gt;"",IC6&lt;&gt;"",#REF!&lt;&gt;"",ID6&lt;&gt;"",HW6&lt;&gt;"",HT6&lt;&gt;"")</f>
        <v>#REF!</v>
      </c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83" t="b">
        <f t="shared" si="14"/>
        <v>0</v>
      </c>
      <c r="IF6" s="79"/>
      <c r="IG6" s="79"/>
      <c r="IH6" s="79"/>
      <c r="II6" s="83" t="b">
        <f t="shared" si="15"/>
        <v>0</v>
      </c>
      <c r="IJ6" s="79"/>
      <c r="IK6" s="79"/>
      <c r="IL6" s="79"/>
      <c r="IM6" s="79"/>
      <c r="IN6" s="83" t="b">
        <f t="shared" si="5"/>
        <v>0</v>
      </c>
      <c r="IO6" s="79"/>
      <c r="IP6" s="79"/>
      <c r="IQ6" s="83" t="b">
        <f t="shared" si="16"/>
        <v>0</v>
      </c>
      <c r="IR6" s="79"/>
      <c r="IS6" s="79"/>
      <c r="IT6" s="79"/>
      <c r="IU6" s="79"/>
      <c r="IV6" s="79"/>
      <c r="IW6" s="79"/>
      <c r="IX6" s="79"/>
      <c r="IY6" s="79"/>
      <c r="IZ6" s="79"/>
      <c r="JA6" s="79"/>
      <c r="JB6" s="79"/>
      <c r="JC6" s="82"/>
      <c r="JD6" s="83" t="b">
        <f t="shared" si="17"/>
        <v>0</v>
      </c>
      <c r="JE6" s="79"/>
      <c r="JF6" s="79"/>
      <c r="JG6" s="83" t="b">
        <f t="shared" si="18"/>
        <v>1</v>
      </c>
      <c r="JH6" s="79" t="s">
        <v>140</v>
      </c>
      <c r="JI6" s="79" t="s">
        <v>140</v>
      </c>
      <c r="JJ6" s="79" t="s">
        <v>140</v>
      </c>
      <c r="JK6" s="79" t="s">
        <v>140</v>
      </c>
      <c r="JL6" s="79" t="s">
        <v>140</v>
      </c>
      <c r="JM6" s="79" t="s">
        <v>140</v>
      </c>
      <c r="JN6" s="79" t="s">
        <v>140</v>
      </c>
      <c r="JO6" s="79" t="s">
        <v>140</v>
      </c>
      <c r="JP6" s="79" t="s">
        <v>140</v>
      </c>
      <c r="JQ6" s="79" t="s">
        <v>140</v>
      </c>
      <c r="JR6" s="79" t="s">
        <v>140</v>
      </c>
      <c r="JS6" s="79" t="s">
        <v>140</v>
      </c>
      <c r="JT6" s="83" t="b">
        <f t="shared" si="19"/>
        <v>1</v>
      </c>
      <c r="JU6" s="79" t="s">
        <v>140</v>
      </c>
      <c r="JV6" s="79" t="s">
        <v>140</v>
      </c>
      <c r="JW6" s="79" t="s">
        <v>140</v>
      </c>
      <c r="JX6" s="83" t="b">
        <f t="shared" si="20"/>
        <v>0</v>
      </c>
      <c r="JY6" s="79"/>
      <c r="JZ6" s="79"/>
      <c r="KA6" s="79"/>
      <c r="KB6" s="79"/>
      <c r="KC6" s="82"/>
      <c r="KD6" s="83" t="b">
        <f t="shared" si="21"/>
        <v>0</v>
      </c>
      <c r="KE6" s="79"/>
      <c r="KF6" s="79"/>
      <c r="KG6" s="79"/>
      <c r="KH6" s="79"/>
      <c r="KI6" s="79"/>
      <c r="KJ6" s="79"/>
      <c r="KK6" s="83" t="b">
        <f t="shared" si="22"/>
        <v>0</v>
      </c>
      <c r="KL6" s="79"/>
      <c r="KM6" s="79"/>
      <c r="KN6" s="79"/>
      <c r="KO6" s="79"/>
      <c r="KP6" s="83" t="b">
        <f t="shared" si="23"/>
        <v>0</v>
      </c>
      <c r="KQ6" s="79"/>
      <c r="KR6" s="83" t="b">
        <f t="shared" si="24"/>
        <v>0</v>
      </c>
      <c r="KS6" s="79"/>
      <c r="KT6" s="79"/>
      <c r="KU6" s="79"/>
      <c r="KV6" s="79"/>
      <c r="KW6" s="79"/>
      <c r="KX6" s="79"/>
      <c r="KY6" s="79"/>
      <c r="KZ6" s="79"/>
      <c r="LA6" s="79"/>
      <c r="LB6" s="79"/>
      <c r="LC6" s="83" t="b">
        <f t="shared" si="25"/>
        <v>0</v>
      </c>
      <c r="LD6" s="79"/>
      <c r="LE6" s="79"/>
      <c r="LF6" s="79"/>
      <c r="LG6" s="79"/>
      <c r="LH6" s="79"/>
      <c r="LI6" s="79"/>
      <c r="LJ6" s="79"/>
      <c r="LK6" s="79"/>
      <c r="LL6" s="79"/>
      <c r="LM6" s="79"/>
      <c r="LN6" s="79"/>
      <c r="LO6" s="79"/>
      <c r="LP6" s="79"/>
      <c r="LQ6" s="83" t="b">
        <f t="shared" si="26"/>
        <v>0</v>
      </c>
      <c r="LR6" s="79"/>
      <c r="LS6" s="79"/>
      <c r="LT6" s="79"/>
      <c r="LU6" s="79"/>
      <c r="LV6" s="79"/>
      <c r="LW6" s="79"/>
      <c r="LX6" s="82"/>
      <c r="LY6" s="83" t="b">
        <f t="shared" si="27"/>
        <v>0</v>
      </c>
      <c r="LZ6" s="79"/>
      <c r="MA6" s="79"/>
      <c r="MB6" s="79"/>
      <c r="MC6" s="79"/>
      <c r="MD6" s="83" t="b">
        <f t="shared" si="28"/>
        <v>0</v>
      </c>
      <c r="ME6" s="79"/>
      <c r="MF6" s="79"/>
      <c r="MG6" s="79"/>
      <c r="MH6" s="82"/>
      <c r="MI6" s="83" t="b">
        <f t="shared" si="29"/>
        <v>0</v>
      </c>
      <c r="MJ6" s="79"/>
      <c r="MK6" s="79"/>
      <c r="ML6" s="79"/>
      <c r="MM6" s="79"/>
      <c r="MN6" s="83" t="b">
        <f t="shared" si="6"/>
        <v>0</v>
      </c>
      <c r="MO6" s="79"/>
      <c r="MP6" s="79"/>
      <c r="MQ6" s="83" t="b">
        <f t="shared" si="30"/>
        <v>0</v>
      </c>
      <c r="MR6" s="79"/>
      <c r="MS6" s="79"/>
      <c r="MT6" s="79"/>
      <c r="MU6" s="79"/>
      <c r="MV6" s="79"/>
      <c r="MW6" s="79"/>
      <c r="MX6" s="83" t="b">
        <f t="shared" si="31"/>
        <v>0</v>
      </c>
      <c r="MY6" s="79"/>
      <c r="MZ6" s="79"/>
      <c r="NA6" s="79"/>
      <c r="NB6" s="79"/>
      <c r="NC6" s="83" t="b">
        <f t="shared" si="32"/>
        <v>0</v>
      </c>
      <c r="ND6" s="79"/>
      <c r="NE6" s="79"/>
      <c r="NF6" s="82"/>
      <c r="NG6" s="83" t="b">
        <f t="shared" si="33"/>
        <v>1</v>
      </c>
      <c r="NH6" s="79"/>
      <c r="NI6" s="79"/>
      <c r="NJ6" s="79"/>
      <c r="NK6" s="79" t="s">
        <v>140</v>
      </c>
      <c r="NL6" s="79" t="s">
        <v>140</v>
      </c>
      <c r="NM6" s="79" t="s">
        <v>140</v>
      </c>
      <c r="NN6" s="83" t="b">
        <f t="shared" si="34"/>
        <v>1</v>
      </c>
      <c r="NO6" s="79" t="s">
        <v>140</v>
      </c>
      <c r="NP6" s="79" t="s">
        <v>140</v>
      </c>
      <c r="NQ6" s="79" t="s">
        <v>140</v>
      </c>
      <c r="NR6" s="79" t="s">
        <v>140</v>
      </c>
      <c r="NS6" s="79" t="s">
        <v>140</v>
      </c>
      <c r="NT6" s="83" t="b">
        <f t="shared" si="35"/>
        <v>0</v>
      </c>
      <c r="NU6" s="79"/>
      <c r="NV6" s="79"/>
      <c r="NW6" s="79"/>
      <c r="NX6" s="79"/>
      <c r="NY6" s="79"/>
      <c r="NZ6" s="83" t="b">
        <f t="shared" si="36"/>
        <v>0</v>
      </c>
      <c r="OA6" s="79"/>
      <c r="OB6" s="79"/>
      <c r="OC6" s="79"/>
      <c r="OD6" s="79"/>
    </row>
    <row r="7" spans="1:394" ht="15" customHeight="1" x14ac:dyDescent="0.2">
      <c r="A7" s="10" t="s">
        <v>6</v>
      </c>
      <c r="B7" s="10">
        <v>200</v>
      </c>
      <c r="C7" s="10">
        <v>2</v>
      </c>
      <c r="D7" s="10">
        <v>5</v>
      </c>
      <c r="E7" s="10" t="s">
        <v>100</v>
      </c>
      <c r="F7" s="57" t="s">
        <v>466</v>
      </c>
      <c r="G7" s="9"/>
      <c r="H7" s="9"/>
      <c r="I7" s="9"/>
      <c r="J7" s="9"/>
      <c r="K7" s="17"/>
      <c r="L7" s="82"/>
      <c r="M7" s="83" t="b">
        <f t="shared" si="7"/>
        <v>0</v>
      </c>
      <c r="N7" s="81"/>
      <c r="O7" s="79"/>
      <c r="P7" s="79"/>
      <c r="Q7" s="79"/>
      <c r="R7" s="79"/>
      <c r="S7" s="79"/>
      <c r="T7" s="79"/>
      <c r="U7" s="79"/>
      <c r="V7" s="79"/>
      <c r="W7" s="83" t="b">
        <f t="shared" si="0"/>
        <v>0</v>
      </c>
      <c r="X7" s="79"/>
      <c r="Y7" s="79"/>
      <c r="Z7" s="79"/>
      <c r="AA7" s="79"/>
      <c r="AB7" s="79"/>
      <c r="AC7" s="79"/>
      <c r="AD7" s="79"/>
      <c r="AE7" s="79"/>
      <c r="AF7" s="79"/>
      <c r="AG7" s="83" t="b">
        <f t="shared" si="8"/>
        <v>0</v>
      </c>
      <c r="AH7" s="79"/>
      <c r="AI7" s="79"/>
      <c r="AJ7" s="79"/>
      <c r="AK7" s="83" t="b">
        <f t="shared" si="1"/>
        <v>0</v>
      </c>
      <c r="AL7" s="79"/>
      <c r="AM7" s="79"/>
      <c r="AN7" s="79"/>
      <c r="AO7" s="79"/>
      <c r="AP7" s="79"/>
      <c r="AQ7" s="79"/>
      <c r="AR7" s="79"/>
      <c r="AS7" s="83" t="b">
        <f t="shared" si="9"/>
        <v>0</v>
      </c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83" t="b">
        <f t="shared" si="2"/>
        <v>0</v>
      </c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83" t="b">
        <f t="shared" si="3"/>
        <v>0</v>
      </c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83" t="b">
        <f t="shared" si="10"/>
        <v>0</v>
      </c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83" t="b">
        <f t="shared" si="11"/>
        <v>0</v>
      </c>
      <c r="DK7" s="79"/>
      <c r="DL7" s="79"/>
      <c r="DM7" s="79"/>
      <c r="DN7" s="79"/>
      <c r="DO7" s="79"/>
      <c r="DP7" s="79"/>
      <c r="DQ7" s="79"/>
      <c r="DR7" s="79"/>
      <c r="DS7" s="83" t="b">
        <f t="shared" si="12"/>
        <v>0</v>
      </c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83" t="b">
        <f t="shared" si="13"/>
        <v>1</v>
      </c>
      <c r="EK7" s="79" t="s">
        <v>140</v>
      </c>
      <c r="EL7" s="79" t="s">
        <v>140</v>
      </c>
      <c r="EM7" s="79" t="s">
        <v>140</v>
      </c>
      <c r="EN7" s="79" t="s">
        <v>140</v>
      </c>
      <c r="EO7" s="79" t="s">
        <v>140</v>
      </c>
      <c r="EP7" s="79" t="s">
        <v>140</v>
      </c>
      <c r="EQ7" s="79" t="s">
        <v>140</v>
      </c>
      <c r="ER7" s="79" t="s">
        <v>140</v>
      </c>
      <c r="ES7" s="79" t="s">
        <v>140</v>
      </c>
      <c r="ET7" s="79" t="s">
        <v>140</v>
      </c>
      <c r="EU7" s="79" t="s">
        <v>140</v>
      </c>
      <c r="EV7" s="79" t="s">
        <v>140</v>
      </c>
      <c r="EW7" s="79" t="s">
        <v>140</v>
      </c>
      <c r="EX7" s="79" t="s">
        <v>140</v>
      </c>
      <c r="EY7" s="79" t="s">
        <v>140</v>
      </c>
      <c r="EZ7" s="79" t="s">
        <v>140</v>
      </c>
      <c r="FA7" s="79" t="s">
        <v>140</v>
      </c>
      <c r="FB7" s="79" t="s">
        <v>140</v>
      </c>
      <c r="FC7" s="79" t="s">
        <v>140</v>
      </c>
      <c r="FD7" s="79" t="s">
        <v>140</v>
      </c>
      <c r="FE7" s="79" t="s">
        <v>140</v>
      </c>
      <c r="FF7" s="79" t="s">
        <v>140</v>
      </c>
      <c r="FG7" s="79" t="s">
        <v>140</v>
      </c>
      <c r="FH7" s="79" t="s">
        <v>140</v>
      </c>
      <c r="FI7" s="79" t="s">
        <v>140</v>
      </c>
      <c r="FJ7" s="79" t="s">
        <v>140</v>
      </c>
      <c r="FK7" s="79" t="s">
        <v>140</v>
      </c>
      <c r="FL7" s="79" t="s">
        <v>140</v>
      </c>
      <c r="FM7" s="79" t="s">
        <v>140</v>
      </c>
      <c r="FN7" s="79" t="s">
        <v>140</v>
      </c>
      <c r="FO7" s="79" t="s">
        <v>140</v>
      </c>
      <c r="FP7" s="79" t="s">
        <v>140</v>
      </c>
      <c r="FQ7" s="79" t="s">
        <v>140</v>
      </c>
      <c r="FR7" s="79" t="s">
        <v>140</v>
      </c>
      <c r="FS7" s="79" t="s">
        <v>140</v>
      </c>
      <c r="FT7" s="79" t="s">
        <v>140</v>
      </c>
      <c r="FU7" s="79" t="s">
        <v>140</v>
      </c>
      <c r="FV7" s="79" t="s">
        <v>140</v>
      </c>
      <c r="FW7" s="79" t="s">
        <v>140</v>
      </c>
      <c r="FX7" s="83" t="b">
        <f t="shared" si="4"/>
        <v>1</v>
      </c>
      <c r="FY7" s="79" t="s">
        <v>140</v>
      </c>
      <c r="FZ7" s="79" t="s">
        <v>140</v>
      </c>
      <c r="GA7" s="79" t="s">
        <v>140</v>
      </c>
      <c r="GB7" s="79" t="s">
        <v>140</v>
      </c>
      <c r="GC7" s="79" t="s">
        <v>140</v>
      </c>
      <c r="GD7" s="79" t="s">
        <v>140</v>
      </c>
      <c r="GE7" s="79" t="s">
        <v>140</v>
      </c>
      <c r="GF7" s="79" t="s">
        <v>140</v>
      </c>
      <c r="GG7" s="79" t="s">
        <v>140</v>
      </c>
      <c r="GH7" s="79" t="s">
        <v>140</v>
      </c>
      <c r="GI7" s="79" t="s">
        <v>140</v>
      </c>
      <c r="GJ7" s="79" t="s">
        <v>140</v>
      </c>
      <c r="GK7" s="79" t="s">
        <v>140</v>
      </c>
      <c r="GL7" s="79" t="s">
        <v>140</v>
      </c>
      <c r="GM7" s="79" t="s">
        <v>140</v>
      </c>
      <c r="GN7" s="79" t="s">
        <v>140</v>
      </c>
      <c r="GO7" s="83" t="e">
        <f>+OR(GP7&lt;&gt;"",GQ7&lt;&gt;"",HU7&lt;&gt;"",HX7&lt;&gt;"",HY7&lt;&gt;"",IB7&lt;&gt;"",IC7&lt;&gt;"",#REF!&lt;&gt;"",ID7&lt;&gt;"",HW7&lt;&gt;"",HT7&lt;&gt;"")</f>
        <v>#REF!</v>
      </c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83" t="b">
        <f t="shared" si="14"/>
        <v>0</v>
      </c>
      <c r="IF7" s="79"/>
      <c r="IG7" s="79"/>
      <c r="IH7" s="79"/>
      <c r="II7" s="83" t="b">
        <f t="shared" si="15"/>
        <v>0</v>
      </c>
      <c r="IJ7" s="79"/>
      <c r="IK7" s="79"/>
      <c r="IL7" s="79"/>
      <c r="IM7" s="79"/>
      <c r="IN7" s="83" t="b">
        <f t="shared" si="5"/>
        <v>0</v>
      </c>
      <c r="IO7" s="79"/>
      <c r="IP7" s="79"/>
      <c r="IQ7" s="83" t="b">
        <f t="shared" si="16"/>
        <v>0</v>
      </c>
      <c r="IR7" s="79"/>
      <c r="IS7" s="79"/>
      <c r="IT7" s="79"/>
      <c r="IU7" s="79"/>
      <c r="IV7" s="79"/>
      <c r="IW7" s="79"/>
      <c r="IX7" s="79"/>
      <c r="IY7" s="79"/>
      <c r="IZ7" s="79"/>
      <c r="JA7" s="79"/>
      <c r="JB7" s="79"/>
      <c r="JC7" s="82"/>
      <c r="JD7" s="83" t="b">
        <f t="shared" si="17"/>
        <v>0</v>
      </c>
      <c r="JE7" s="79"/>
      <c r="JF7" s="79"/>
      <c r="JG7" s="83" t="b">
        <f t="shared" si="18"/>
        <v>0</v>
      </c>
      <c r="JH7" s="79"/>
      <c r="JI7" s="79"/>
      <c r="JJ7" s="79"/>
      <c r="JK7" s="79"/>
      <c r="JL7" s="79"/>
      <c r="JM7" s="79"/>
      <c r="JN7" s="79"/>
      <c r="JO7" s="79"/>
      <c r="JP7" s="79"/>
      <c r="JQ7" s="79"/>
      <c r="JR7" s="79"/>
      <c r="JS7" s="79"/>
      <c r="JT7" s="83" t="b">
        <f t="shared" si="19"/>
        <v>0</v>
      </c>
      <c r="JU7" s="79"/>
      <c r="JV7" s="79"/>
      <c r="JW7" s="79"/>
      <c r="JX7" s="83" t="b">
        <f t="shared" si="20"/>
        <v>0</v>
      </c>
      <c r="JY7" s="79"/>
      <c r="JZ7" s="79"/>
      <c r="KA7" s="79"/>
      <c r="KB7" s="79"/>
      <c r="KC7" s="82"/>
      <c r="KD7" s="83" t="b">
        <f t="shared" si="21"/>
        <v>0</v>
      </c>
      <c r="KE7" s="79"/>
      <c r="KF7" s="79"/>
      <c r="KG7" s="79"/>
      <c r="KH7" s="79"/>
      <c r="KI7" s="79"/>
      <c r="KJ7" s="79"/>
      <c r="KK7" s="83" t="b">
        <f t="shared" si="22"/>
        <v>0</v>
      </c>
      <c r="KL7" s="79"/>
      <c r="KM7" s="79"/>
      <c r="KN7" s="79"/>
      <c r="KO7" s="79"/>
      <c r="KP7" s="83" t="b">
        <f t="shared" si="23"/>
        <v>0</v>
      </c>
      <c r="KQ7" s="79"/>
      <c r="KR7" s="83" t="b">
        <f t="shared" si="24"/>
        <v>0</v>
      </c>
      <c r="KS7" s="79"/>
      <c r="KT7" s="79"/>
      <c r="KU7" s="79"/>
      <c r="KV7" s="79"/>
      <c r="KW7" s="79"/>
      <c r="KX7" s="79"/>
      <c r="KY7" s="79"/>
      <c r="KZ7" s="79"/>
      <c r="LA7" s="79"/>
      <c r="LB7" s="79"/>
      <c r="LC7" s="83" t="b">
        <f t="shared" si="25"/>
        <v>0</v>
      </c>
      <c r="LD7" s="79"/>
      <c r="LE7" s="79"/>
      <c r="LF7" s="79"/>
      <c r="LG7" s="79"/>
      <c r="LH7" s="79"/>
      <c r="LI7" s="79"/>
      <c r="LJ7" s="79"/>
      <c r="LK7" s="79"/>
      <c r="LL7" s="79"/>
      <c r="LM7" s="79"/>
      <c r="LN7" s="79"/>
      <c r="LO7" s="79"/>
      <c r="LP7" s="79"/>
      <c r="LQ7" s="83" t="b">
        <f t="shared" si="26"/>
        <v>1</v>
      </c>
      <c r="LR7" s="79" t="s">
        <v>140</v>
      </c>
      <c r="LS7" s="79" t="s">
        <v>140</v>
      </c>
      <c r="LT7" s="79" t="s">
        <v>140</v>
      </c>
      <c r="LU7" s="79" t="s">
        <v>140</v>
      </c>
      <c r="LV7" s="79" t="s">
        <v>140</v>
      </c>
      <c r="LW7" s="79" t="s">
        <v>140</v>
      </c>
      <c r="LX7" s="82"/>
      <c r="LY7" s="83" t="b">
        <f t="shared" si="27"/>
        <v>0</v>
      </c>
      <c r="LZ7" s="79"/>
      <c r="MA7" s="79"/>
      <c r="MB7" s="79"/>
      <c r="MC7" s="79"/>
      <c r="MD7" s="83" t="b">
        <f t="shared" si="28"/>
        <v>0</v>
      </c>
      <c r="ME7" s="79"/>
      <c r="MF7" s="79"/>
      <c r="MG7" s="79"/>
      <c r="MH7" s="82"/>
      <c r="MI7" s="83" t="b">
        <f t="shared" si="29"/>
        <v>0</v>
      </c>
      <c r="MJ7" s="79"/>
      <c r="MK7" s="79"/>
      <c r="ML7" s="79"/>
      <c r="MM7" s="79"/>
      <c r="MN7" s="83" t="b">
        <f t="shared" si="6"/>
        <v>0</v>
      </c>
      <c r="MO7" s="79"/>
      <c r="MP7" s="79"/>
      <c r="MQ7" s="83" t="b">
        <f t="shared" si="30"/>
        <v>0</v>
      </c>
      <c r="MR7" s="79"/>
      <c r="MS7" s="79"/>
      <c r="MT7" s="79"/>
      <c r="MU7" s="79"/>
      <c r="MV7" s="79"/>
      <c r="MW7" s="79"/>
      <c r="MX7" s="83" t="b">
        <f t="shared" si="31"/>
        <v>0</v>
      </c>
      <c r="MY7" s="79"/>
      <c r="MZ7" s="79"/>
      <c r="NA7" s="79"/>
      <c r="NB7" s="79"/>
      <c r="NC7" s="83" t="b">
        <f t="shared" si="32"/>
        <v>0</v>
      </c>
      <c r="ND7" s="79"/>
      <c r="NE7" s="79"/>
      <c r="NF7" s="82"/>
      <c r="NG7" s="83" t="b">
        <f t="shared" si="33"/>
        <v>0</v>
      </c>
      <c r="NH7" s="79"/>
      <c r="NI7" s="79"/>
      <c r="NJ7" s="79"/>
      <c r="NK7" s="79"/>
      <c r="NL7" s="79"/>
      <c r="NM7" s="79"/>
      <c r="NN7" s="83" t="b">
        <f t="shared" si="34"/>
        <v>0</v>
      </c>
      <c r="NO7" s="79"/>
      <c r="NP7" s="79"/>
      <c r="NQ7" s="79"/>
      <c r="NR7" s="79"/>
      <c r="NS7" s="79"/>
      <c r="NT7" s="83" t="b">
        <f t="shared" si="35"/>
        <v>0</v>
      </c>
      <c r="NU7" s="79"/>
      <c r="NV7" s="79"/>
      <c r="NW7" s="79"/>
      <c r="NX7" s="79"/>
      <c r="NY7" s="79"/>
      <c r="NZ7" s="83" t="b">
        <f t="shared" si="36"/>
        <v>0</v>
      </c>
      <c r="OA7" s="79"/>
      <c r="OB7" s="79"/>
      <c r="OC7" s="79"/>
      <c r="OD7" s="79"/>
    </row>
    <row r="8" spans="1:394" ht="15" customHeight="1" x14ac:dyDescent="0.2">
      <c r="A8" s="10" t="s">
        <v>6</v>
      </c>
      <c r="B8" s="10">
        <v>200</v>
      </c>
      <c r="C8" s="10">
        <v>2</v>
      </c>
      <c r="D8" s="10">
        <v>6</v>
      </c>
      <c r="E8" s="10" t="s">
        <v>100</v>
      </c>
      <c r="F8" s="57" t="s">
        <v>467</v>
      </c>
      <c r="G8" s="9"/>
      <c r="H8" s="9" t="s">
        <v>138</v>
      </c>
      <c r="I8" s="9" t="s">
        <v>468</v>
      </c>
      <c r="J8" s="9"/>
      <c r="K8" s="17"/>
      <c r="L8" s="82"/>
      <c r="M8" s="83" t="b">
        <f t="shared" si="7"/>
        <v>1</v>
      </c>
      <c r="N8" s="81" t="s">
        <v>140</v>
      </c>
      <c r="O8" s="79" t="s">
        <v>140</v>
      </c>
      <c r="P8" s="79" t="s">
        <v>140</v>
      </c>
      <c r="Q8" s="79" t="s">
        <v>140</v>
      </c>
      <c r="R8" s="79" t="s">
        <v>140</v>
      </c>
      <c r="S8" s="79" t="s">
        <v>140</v>
      </c>
      <c r="T8" s="79" t="s">
        <v>140</v>
      </c>
      <c r="U8" s="79"/>
      <c r="V8" s="79"/>
      <c r="W8" s="83" t="b">
        <f t="shared" si="0"/>
        <v>0</v>
      </c>
      <c r="X8" s="79"/>
      <c r="Y8" s="79"/>
      <c r="Z8" s="79"/>
      <c r="AA8" s="79"/>
      <c r="AB8" s="79"/>
      <c r="AC8" s="79"/>
      <c r="AD8" s="79"/>
      <c r="AE8" s="79"/>
      <c r="AF8" s="79"/>
      <c r="AG8" s="83" t="b">
        <f t="shared" si="8"/>
        <v>1</v>
      </c>
      <c r="AH8" s="79" t="s">
        <v>140</v>
      </c>
      <c r="AI8" s="79" t="s">
        <v>140</v>
      </c>
      <c r="AJ8" s="79"/>
      <c r="AK8" s="83" t="b">
        <f t="shared" si="1"/>
        <v>1</v>
      </c>
      <c r="AL8" s="79"/>
      <c r="AM8" s="79" t="s">
        <v>140</v>
      </c>
      <c r="AN8" s="79"/>
      <c r="AO8" s="79"/>
      <c r="AP8" s="79"/>
      <c r="AQ8" s="79"/>
      <c r="AR8" s="79"/>
      <c r="AS8" s="83" t="b">
        <f t="shared" si="9"/>
        <v>0</v>
      </c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83" t="b">
        <f t="shared" si="2"/>
        <v>0</v>
      </c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83" t="b">
        <f t="shared" si="3"/>
        <v>1</v>
      </c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 t="s">
        <v>140</v>
      </c>
      <c r="CP8" s="79" t="s">
        <v>140</v>
      </c>
      <c r="CQ8" s="79"/>
      <c r="CR8" s="79"/>
      <c r="CS8" s="79"/>
      <c r="CT8" s="79"/>
      <c r="CU8" s="83" t="b">
        <f t="shared" si="10"/>
        <v>1</v>
      </c>
      <c r="CV8" s="79"/>
      <c r="CW8" s="79"/>
      <c r="CX8" s="79" t="s">
        <v>140</v>
      </c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83" t="b">
        <f t="shared" si="11"/>
        <v>0</v>
      </c>
      <c r="DK8" s="79"/>
      <c r="DL8" s="79"/>
      <c r="DM8" s="79"/>
      <c r="DN8" s="79"/>
      <c r="DO8" s="79"/>
      <c r="DP8" s="79"/>
      <c r="DQ8" s="79"/>
      <c r="DR8" s="79"/>
      <c r="DS8" s="83" t="b">
        <f t="shared" si="12"/>
        <v>0</v>
      </c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83" t="b">
        <f t="shared" si="13"/>
        <v>0</v>
      </c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83" t="b">
        <f t="shared" si="4"/>
        <v>0</v>
      </c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83" t="e">
        <f>+OR(GP8&lt;&gt;"",GQ8&lt;&gt;"",HU8&lt;&gt;"",HX8&lt;&gt;"",HY8&lt;&gt;"",IB8&lt;&gt;"",IC8&lt;&gt;"",#REF!&lt;&gt;"",ID8&lt;&gt;"",HW8&lt;&gt;"",HT8&lt;&gt;"")</f>
        <v>#REF!</v>
      </c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83" t="b">
        <f t="shared" si="14"/>
        <v>0</v>
      </c>
      <c r="IF8" s="79"/>
      <c r="IG8" s="79"/>
      <c r="IH8" s="79"/>
      <c r="II8" s="83" t="b">
        <f t="shared" si="15"/>
        <v>0</v>
      </c>
      <c r="IJ8" s="79"/>
      <c r="IK8" s="79"/>
      <c r="IL8" s="79"/>
      <c r="IM8" s="79"/>
      <c r="IN8" s="83" t="b">
        <f t="shared" si="5"/>
        <v>0</v>
      </c>
      <c r="IO8" s="79"/>
      <c r="IP8" s="79"/>
      <c r="IQ8" s="83" t="b">
        <f t="shared" si="16"/>
        <v>1</v>
      </c>
      <c r="IR8" s="79"/>
      <c r="IS8" s="79"/>
      <c r="IT8" s="79"/>
      <c r="IU8" s="79"/>
      <c r="IV8" s="79"/>
      <c r="IW8" s="79"/>
      <c r="IX8" s="79"/>
      <c r="IY8" s="79" t="s">
        <v>140</v>
      </c>
      <c r="IZ8" s="79" t="s">
        <v>140</v>
      </c>
      <c r="JA8" s="79" t="s">
        <v>140</v>
      </c>
      <c r="JB8" s="79" t="s">
        <v>140</v>
      </c>
      <c r="JC8" s="82"/>
      <c r="JD8" s="83" t="b">
        <f t="shared" si="17"/>
        <v>0</v>
      </c>
      <c r="JE8" s="79"/>
      <c r="JF8" s="79"/>
      <c r="JG8" s="83" t="b">
        <f t="shared" si="18"/>
        <v>0</v>
      </c>
      <c r="JH8" s="79"/>
      <c r="JI8" s="79"/>
      <c r="JJ8" s="79"/>
      <c r="JK8" s="79"/>
      <c r="JL8" s="79"/>
      <c r="JM8" s="79"/>
      <c r="JN8" s="79"/>
      <c r="JO8" s="79"/>
      <c r="JP8" s="79"/>
      <c r="JQ8" s="79"/>
      <c r="JR8" s="79"/>
      <c r="JS8" s="79"/>
      <c r="JT8" s="83" t="b">
        <f t="shared" si="19"/>
        <v>0</v>
      </c>
      <c r="JU8" s="79"/>
      <c r="JV8" s="79"/>
      <c r="JW8" s="79"/>
      <c r="JX8" s="83" t="b">
        <f t="shared" si="20"/>
        <v>0</v>
      </c>
      <c r="JY8" s="79"/>
      <c r="JZ8" s="79"/>
      <c r="KA8" s="79"/>
      <c r="KB8" s="79"/>
      <c r="KC8" s="82"/>
      <c r="KD8" s="83" t="b">
        <f t="shared" si="21"/>
        <v>1</v>
      </c>
      <c r="KE8" s="79"/>
      <c r="KF8" s="79"/>
      <c r="KG8" s="79"/>
      <c r="KH8" s="79"/>
      <c r="KI8" s="79"/>
      <c r="KJ8" s="79" t="s">
        <v>140</v>
      </c>
      <c r="KK8" s="83" t="b">
        <f t="shared" si="22"/>
        <v>1</v>
      </c>
      <c r="KL8" s="79"/>
      <c r="KM8" s="79"/>
      <c r="KN8" s="79"/>
      <c r="KO8" s="79" t="s">
        <v>140</v>
      </c>
      <c r="KP8" s="83" t="b">
        <f t="shared" si="23"/>
        <v>1</v>
      </c>
      <c r="KQ8" s="79" t="s">
        <v>140</v>
      </c>
      <c r="KR8" s="83" t="b">
        <f t="shared" si="24"/>
        <v>1</v>
      </c>
      <c r="KS8" s="79"/>
      <c r="KT8" s="79"/>
      <c r="KU8" s="79"/>
      <c r="KV8" s="79"/>
      <c r="KW8" s="79"/>
      <c r="KX8" s="79"/>
      <c r="KY8" s="79"/>
      <c r="KZ8" s="79" t="s">
        <v>140</v>
      </c>
      <c r="LA8" s="79" t="s">
        <v>140</v>
      </c>
      <c r="LB8" s="79" t="s">
        <v>140</v>
      </c>
      <c r="LC8" s="83" t="b">
        <f t="shared" si="25"/>
        <v>1</v>
      </c>
      <c r="LD8" s="79"/>
      <c r="LE8" s="79"/>
      <c r="LF8" s="79" t="s">
        <v>140</v>
      </c>
      <c r="LG8" s="79" t="s">
        <v>140</v>
      </c>
      <c r="LH8" s="79"/>
      <c r="LI8" s="79"/>
      <c r="LJ8" s="79"/>
      <c r="LK8" s="79"/>
      <c r="LL8" s="79"/>
      <c r="LM8" s="79"/>
      <c r="LN8" s="79"/>
      <c r="LO8" s="79"/>
      <c r="LP8" s="79"/>
      <c r="LQ8" s="83" t="b">
        <f t="shared" si="26"/>
        <v>0</v>
      </c>
      <c r="LR8" s="79"/>
      <c r="LS8" s="79"/>
      <c r="LT8" s="79"/>
      <c r="LU8" s="79"/>
      <c r="LV8" s="79"/>
      <c r="LW8" s="79"/>
      <c r="LX8" s="82"/>
      <c r="LY8" s="83" t="b">
        <f t="shared" si="27"/>
        <v>0</v>
      </c>
      <c r="LZ8" s="79"/>
      <c r="MA8" s="79"/>
      <c r="MB8" s="79"/>
      <c r="MC8" s="79"/>
      <c r="MD8" s="83" t="b">
        <f t="shared" si="28"/>
        <v>0</v>
      </c>
      <c r="ME8" s="79"/>
      <c r="MF8" s="79"/>
      <c r="MG8" s="79"/>
      <c r="MH8" s="82"/>
      <c r="MI8" s="83" t="b">
        <f t="shared" si="29"/>
        <v>0</v>
      </c>
      <c r="MJ8" s="79"/>
      <c r="MK8" s="79"/>
      <c r="ML8" s="79"/>
      <c r="MM8" s="79"/>
      <c r="MN8" s="83" t="b">
        <f t="shared" si="6"/>
        <v>0</v>
      </c>
      <c r="MO8" s="79"/>
      <c r="MP8" s="79"/>
      <c r="MQ8" s="83" t="b">
        <f t="shared" si="30"/>
        <v>0</v>
      </c>
      <c r="MR8" s="79"/>
      <c r="MS8" s="79"/>
      <c r="MT8" s="79"/>
      <c r="MU8" s="79"/>
      <c r="MV8" s="79"/>
      <c r="MW8" s="79"/>
      <c r="MX8" s="83" t="b">
        <f t="shared" si="31"/>
        <v>0</v>
      </c>
      <c r="MY8" s="79"/>
      <c r="MZ8" s="79"/>
      <c r="NA8" s="79"/>
      <c r="NB8" s="79"/>
      <c r="NC8" s="83" t="b">
        <f t="shared" si="32"/>
        <v>0</v>
      </c>
      <c r="ND8" s="79"/>
      <c r="NE8" s="79"/>
      <c r="NF8" s="82"/>
      <c r="NG8" s="83" t="b">
        <f t="shared" si="33"/>
        <v>0</v>
      </c>
      <c r="NH8" s="79"/>
      <c r="NI8" s="79"/>
      <c r="NJ8" s="79"/>
      <c r="NK8" s="79"/>
      <c r="NL8" s="79"/>
      <c r="NM8" s="79"/>
      <c r="NN8" s="83" t="b">
        <f t="shared" si="34"/>
        <v>0</v>
      </c>
      <c r="NO8" s="79"/>
      <c r="NP8" s="79"/>
      <c r="NQ8" s="79"/>
      <c r="NR8" s="79"/>
      <c r="NS8" s="79"/>
      <c r="NT8" s="83" t="b">
        <f t="shared" si="35"/>
        <v>0</v>
      </c>
      <c r="NU8" s="79"/>
      <c r="NV8" s="79"/>
      <c r="NW8" s="79"/>
      <c r="NX8" s="79"/>
      <c r="NY8" s="79"/>
      <c r="NZ8" s="83" t="b">
        <f t="shared" si="36"/>
        <v>0</v>
      </c>
      <c r="OA8" s="79"/>
      <c r="OB8" s="79"/>
      <c r="OC8" s="79"/>
      <c r="OD8" s="79"/>
    </row>
    <row r="9" spans="1:394" ht="15" customHeight="1" x14ac:dyDescent="0.2">
      <c r="A9" s="10" t="s">
        <v>6</v>
      </c>
      <c r="B9" s="10">
        <v>200</v>
      </c>
      <c r="C9" s="10">
        <v>2</v>
      </c>
      <c r="D9" s="10">
        <v>7</v>
      </c>
      <c r="E9" s="10" t="s">
        <v>100</v>
      </c>
      <c r="F9" s="57" t="s">
        <v>469</v>
      </c>
      <c r="G9" s="9"/>
      <c r="H9" s="9" t="s">
        <v>138</v>
      </c>
      <c r="I9" s="9" t="s">
        <v>139</v>
      </c>
      <c r="J9" s="9"/>
      <c r="K9" s="17"/>
      <c r="L9" s="82"/>
      <c r="M9" s="83" t="b">
        <f t="shared" si="7"/>
        <v>0</v>
      </c>
      <c r="N9" s="81"/>
      <c r="O9" s="79"/>
      <c r="P9" s="79"/>
      <c r="Q9" s="79" t="s">
        <v>458</v>
      </c>
      <c r="R9" s="79"/>
      <c r="S9" s="79"/>
      <c r="T9" s="79"/>
      <c r="U9" s="79"/>
      <c r="V9" s="79" t="s">
        <v>458</v>
      </c>
      <c r="W9" s="83" t="b">
        <f t="shared" si="0"/>
        <v>0</v>
      </c>
      <c r="X9" s="79"/>
      <c r="Y9" s="79"/>
      <c r="Z9" s="79"/>
      <c r="AA9" s="79"/>
      <c r="AB9" s="79"/>
      <c r="AC9" s="79"/>
      <c r="AD9" s="79"/>
      <c r="AE9" s="79"/>
      <c r="AF9" s="79"/>
      <c r="AG9" s="83" t="b">
        <f t="shared" si="8"/>
        <v>0</v>
      </c>
      <c r="AH9" s="79"/>
      <c r="AI9" s="79"/>
      <c r="AJ9" s="79"/>
      <c r="AK9" s="83" t="b">
        <f t="shared" si="1"/>
        <v>0</v>
      </c>
      <c r="AL9" s="79" t="s">
        <v>458</v>
      </c>
      <c r="AM9" s="79"/>
      <c r="AN9" s="79"/>
      <c r="AO9" s="79"/>
      <c r="AP9" s="79" t="s">
        <v>458</v>
      </c>
      <c r="AQ9" s="79" t="s">
        <v>458</v>
      </c>
      <c r="AR9" s="79"/>
      <c r="AS9" s="83" t="b">
        <f t="shared" si="9"/>
        <v>0</v>
      </c>
      <c r="AT9" s="79" t="s">
        <v>458</v>
      </c>
      <c r="AU9" s="79" t="s">
        <v>458</v>
      </c>
      <c r="AV9" s="79" t="s">
        <v>458</v>
      </c>
      <c r="AW9" s="79"/>
      <c r="AX9" s="79"/>
      <c r="AY9" s="79"/>
      <c r="AZ9" s="79"/>
      <c r="BA9" s="79"/>
      <c r="BB9" s="79"/>
      <c r="BC9" s="79" t="s">
        <v>458</v>
      </c>
      <c r="BD9" s="79" t="s">
        <v>458</v>
      </c>
      <c r="BE9" s="79" t="s">
        <v>458</v>
      </c>
      <c r="BF9" s="79" t="s">
        <v>458</v>
      </c>
      <c r="BG9" s="79"/>
      <c r="BH9" s="79" t="s">
        <v>458</v>
      </c>
      <c r="BI9" s="83" t="b">
        <f t="shared" si="2"/>
        <v>0</v>
      </c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83" t="b">
        <f t="shared" si="3"/>
        <v>0</v>
      </c>
      <c r="CC9" s="79"/>
      <c r="CD9" s="79"/>
      <c r="CE9" s="79"/>
      <c r="CF9" s="79"/>
      <c r="CG9" s="79"/>
      <c r="CH9" s="79"/>
      <c r="CI9" s="79"/>
      <c r="CJ9" s="79"/>
      <c r="CK9" s="79"/>
      <c r="CL9" s="79" t="s">
        <v>458</v>
      </c>
      <c r="CM9" s="79"/>
      <c r="CN9" s="79"/>
      <c r="CO9" s="79"/>
      <c r="CP9" s="79"/>
      <c r="CQ9" s="79" t="s">
        <v>458</v>
      </c>
      <c r="CR9" s="79" t="s">
        <v>458</v>
      </c>
      <c r="CS9" s="79"/>
      <c r="CT9" s="79"/>
      <c r="CU9" s="83" t="b">
        <f t="shared" si="10"/>
        <v>0</v>
      </c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83" t="b">
        <f t="shared" si="11"/>
        <v>0</v>
      </c>
      <c r="DK9" s="79"/>
      <c r="DL9" s="79"/>
      <c r="DM9" s="79"/>
      <c r="DN9" s="79"/>
      <c r="DO9" s="79"/>
      <c r="DP9" s="79"/>
      <c r="DQ9" s="79"/>
      <c r="DR9" s="79"/>
      <c r="DS9" s="83" t="b">
        <f t="shared" si="12"/>
        <v>0</v>
      </c>
      <c r="DT9" s="79" t="s">
        <v>458</v>
      </c>
      <c r="DU9" s="79" t="s">
        <v>458</v>
      </c>
      <c r="DV9" s="79"/>
      <c r="DW9" s="79" t="s">
        <v>458</v>
      </c>
      <c r="DX9" s="79" t="s">
        <v>458</v>
      </c>
      <c r="DY9" s="79" t="s">
        <v>458</v>
      </c>
      <c r="DZ9" s="79" t="s">
        <v>458</v>
      </c>
      <c r="EA9" s="79" t="s">
        <v>458</v>
      </c>
      <c r="EB9" s="79" t="s">
        <v>458</v>
      </c>
      <c r="EC9" s="79" t="s">
        <v>458</v>
      </c>
      <c r="ED9" s="79"/>
      <c r="EE9" s="79"/>
      <c r="EF9" s="79"/>
      <c r="EG9" s="79"/>
      <c r="EH9" s="79"/>
      <c r="EI9" s="79"/>
      <c r="EJ9" s="83" t="b">
        <f t="shared" si="13"/>
        <v>0</v>
      </c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 t="s">
        <v>458</v>
      </c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83" t="b">
        <f t="shared" si="4"/>
        <v>0</v>
      </c>
      <c r="FY9" s="79"/>
      <c r="FZ9" s="79"/>
      <c r="GA9" s="79"/>
      <c r="GB9" s="79"/>
      <c r="GC9" s="79"/>
      <c r="GD9" s="79"/>
      <c r="GE9" s="79" t="s">
        <v>458</v>
      </c>
      <c r="GF9" s="79"/>
      <c r="GG9" s="79"/>
      <c r="GH9" s="79"/>
      <c r="GI9" s="79"/>
      <c r="GJ9" s="79"/>
      <c r="GK9" s="79"/>
      <c r="GL9" s="79"/>
      <c r="GM9" s="79"/>
      <c r="GN9" s="79"/>
      <c r="GO9" s="83" t="e">
        <f>+OR(GP9&lt;&gt;"",GQ9&lt;&gt;"",HU9&lt;&gt;"",HX9&lt;&gt;"",HY9&lt;&gt;"",IB9&lt;&gt;"",IC9&lt;&gt;"",#REF!&lt;&gt;"",ID9&lt;&gt;"",HW9&lt;&gt;"",HT9&lt;&gt;"")</f>
        <v>#REF!</v>
      </c>
      <c r="GP9" s="79" t="s">
        <v>458</v>
      </c>
      <c r="GQ9" s="79" t="s">
        <v>458</v>
      </c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83" t="b">
        <f t="shared" si="14"/>
        <v>0</v>
      </c>
      <c r="IF9" s="79"/>
      <c r="IG9" s="79"/>
      <c r="IH9" s="79"/>
      <c r="II9" s="83" t="b">
        <f t="shared" si="15"/>
        <v>0</v>
      </c>
      <c r="IJ9" s="79"/>
      <c r="IK9" s="79"/>
      <c r="IL9" s="79"/>
      <c r="IM9" s="79"/>
      <c r="IN9" s="83" t="b">
        <f t="shared" si="5"/>
        <v>0</v>
      </c>
      <c r="IO9" s="79"/>
      <c r="IP9" s="79"/>
      <c r="IQ9" s="83" t="b">
        <f t="shared" si="16"/>
        <v>0</v>
      </c>
      <c r="IR9" s="79"/>
      <c r="IS9" s="79"/>
      <c r="IT9" s="79"/>
      <c r="IU9" s="79"/>
      <c r="IV9" s="79"/>
      <c r="IW9" s="79"/>
      <c r="IX9" s="79"/>
      <c r="IY9" s="79"/>
      <c r="IZ9" s="79"/>
      <c r="JA9" s="79"/>
      <c r="JB9" s="79"/>
      <c r="JC9" s="82"/>
      <c r="JD9" s="83" t="b">
        <f t="shared" si="17"/>
        <v>0</v>
      </c>
      <c r="JE9" s="79" t="s">
        <v>458</v>
      </c>
      <c r="JF9" s="79"/>
      <c r="JG9" s="83" t="b">
        <f t="shared" si="18"/>
        <v>0</v>
      </c>
      <c r="JH9" s="79" t="s">
        <v>458</v>
      </c>
      <c r="JI9" s="79"/>
      <c r="JJ9" s="79"/>
      <c r="JK9" s="79" t="s">
        <v>458</v>
      </c>
      <c r="JL9" s="79" t="s">
        <v>458</v>
      </c>
      <c r="JM9" s="79"/>
      <c r="JN9" s="79"/>
      <c r="JO9" s="79"/>
      <c r="JP9" s="79"/>
      <c r="JQ9" s="79"/>
      <c r="JR9" s="79"/>
      <c r="JS9" s="79"/>
      <c r="JT9" s="83" t="b">
        <f t="shared" si="19"/>
        <v>0</v>
      </c>
      <c r="JU9" s="79"/>
      <c r="JV9" s="79"/>
      <c r="JW9" s="79"/>
      <c r="JX9" s="83" t="b">
        <f t="shared" si="20"/>
        <v>0</v>
      </c>
      <c r="JY9" s="79" t="s">
        <v>458</v>
      </c>
      <c r="JZ9" s="79" t="s">
        <v>458</v>
      </c>
      <c r="KA9" s="79"/>
      <c r="KB9" s="79" t="s">
        <v>458</v>
      </c>
      <c r="KC9" s="82"/>
      <c r="KD9" s="83" t="b">
        <f t="shared" si="21"/>
        <v>0</v>
      </c>
      <c r="KE9" s="79"/>
      <c r="KF9" s="79"/>
      <c r="KG9" s="79"/>
      <c r="KH9" s="79" t="s">
        <v>458</v>
      </c>
      <c r="KI9" s="79"/>
      <c r="KJ9" s="79" t="s">
        <v>458</v>
      </c>
      <c r="KK9" s="83" t="b">
        <f t="shared" si="22"/>
        <v>0</v>
      </c>
      <c r="KL9" s="79" t="s">
        <v>458</v>
      </c>
      <c r="KM9" s="79"/>
      <c r="KN9" s="79"/>
      <c r="KO9" s="79"/>
      <c r="KP9" s="83" t="b">
        <f t="shared" si="23"/>
        <v>0</v>
      </c>
      <c r="KQ9" s="79"/>
      <c r="KR9" s="83" t="b">
        <f t="shared" si="24"/>
        <v>0</v>
      </c>
      <c r="KS9" s="79"/>
      <c r="KT9" s="79"/>
      <c r="KU9" s="79"/>
      <c r="KV9" s="79"/>
      <c r="KW9" s="79"/>
      <c r="KX9" s="79"/>
      <c r="KY9" s="79"/>
      <c r="KZ9" s="79"/>
      <c r="LA9" s="79"/>
      <c r="LB9" s="79"/>
      <c r="LC9" s="83" t="b">
        <f t="shared" si="25"/>
        <v>0</v>
      </c>
      <c r="LD9" s="79"/>
      <c r="LE9" s="79"/>
      <c r="LF9" s="79"/>
      <c r="LG9" s="79"/>
      <c r="LH9" s="79"/>
      <c r="LI9" s="79"/>
      <c r="LJ9" s="79"/>
      <c r="LK9" s="79"/>
      <c r="LL9" s="79"/>
      <c r="LM9" s="79"/>
      <c r="LN9" s="79"/>
      <c r="LO9" s="79"/>
      <c r="LP9" s="79"/>
      <c r="LQ9" s="83" t="b">
        <f t="shared" si="26"/>
        <v>0</v>
      </c>
      <c r="LR9" s="79" t="s">
        <v>458</v>
      </c>
      <c r="LS9" s="79" t="s">
        <v>458</v>
      </c>
      <c r="LT9" s="79"/>
      <c r="LU9" s="79"/>
      <c r="LV9" s="79"/>
      <c r="LW9" s="79"/>
      <c r="LX9" s="82"/>
      <c r="LY9" s="83" t="b">
        <f t="shared" si="27"/>
        <v>0</v>
      </c>
      <c r="LZ9" s="79"/>
      <c r="MA9" s="79"/>
      <c r="MB9" s="79"/>
      <c r="MC9" s="79"/>
      <c r="MD9" s="83" t="b">
        <f t="shared" si="28"/>
        <v>0</v>
      </c>
      <c r="ME9" s="79"/>
      <c r="MF9" s="79"/>
      <c r="MG9" s="79"/>
      <c r="MH9" s="82"/>
      <c r="MI9" s="83" t="b">
        <f t="shared" si="29"/>
        <v>0</v>
      </c>
      <c r="MJ9" s="79"/>
      <c r="MK9" s="79"/>
      <c r="ML9" s="79"/>
      <c r="MM9" s="79"/>
      <c r="MN9" s="83" t="b">
        <f t="shared" si="6"/>
        <v>0</v>
      </c>
      <c r="MO9" s="79" t="s">
        <v>458</v>
      </c>
      <c r="MP9" s="79"/>
      <c r="MQ9" s="83" t="b">
        <f t="shared" si="30"/>
        <v>0</v>
      </c>
      <c r="MR9" s="79"/>
      <c r="MS9" s="79"/>
      <c r="MT9" s="79"/>
      <c r="MU9" s="79"/>
      <c r="MV9" s="79"/>
      <c r="MW9" s="79"/>
      <c r="MX9" s="83" t="b">
        <f t="shared" si="31"/>
        <v>0</v>
      </c>
      <c r="MY9" s="79"/>
      <c r="MZ9" s="79"/>
      <c r="NA9" s="79"/>
      <c r="NB9" s="79"/>
      <c r="NC9" s="83" t="b">
        <f t="shared" si="32"/>
        <v>0</v>
      </c>
      <c r="ND9" s="79"/>
      <c r="NE9" s="79"/>
      <c r="NF9" s="82"/>
      <c r="NG9" s="83" t="b">
        <f t="shared" si="33"/>
        <v>0</v>
      </c>
      <c r="NH9" s="79"/>
      <c r="NI9" s="79"/>
      <c r="NJ9" s="79"/>
      <c r="NK9" s="79"/>
      <c r="NL9" s="79"/>
      <c r="NM9" s="79"/>
      <c r="NN9" s="83" t="b">
        <f t="shared" si="34"/>
        <v>0</v>
      </c>
      <c r="NO9" s="79"/>
      <c r="NP9" s="79"/>
      <c r="NQ9" s="79"/>
      <c r="NR9" s="79"/>
      <c r="NS9" s="79"/>
      <c r="NT9" s="83" t="b">
        <f t="shared" si="35"/>
        <v>0</v>
      </c>
      <c r="NU9" s="79"/>
      <c r="NV9" s="79"/>
      <c r="NW9" s="79"/>
      <c r="NX9" s="79"/>
      <c r="NY9" s="79"/>
      <c r="NZ9" s="83" t="b">
        <f t="shared" si="36"/>
        <v>0</v>
      </c>
      <c r="OA9" s="79"/>
      <c r="OB9" s="79"/>
      <c r="OC9" s="79"/>
      <c r="OD9" s="79"/>
    </row>
    <row r="10" spans="1:394" ht="15" customHeight="1" x14ac:dyDescent="0.2">
      <c r="A10" s="10" t="s">
        <v>6</v>
      </c>
      <c r="B10" s="10">
        <v>200</v>
      </c>
      <c r="C10" s="10">
        <v>2</v>
      </c>
      <c r="D10" s="10">
        <v>8</v>
      </c>
      <c r="E10" s="10" t="s">
        <v>100</v>
      </c>
      <c r="F10" s="57" t="s">
        <v>470</v>
      </c>
      <c r="G10" s="9"/>
      <c r="H10" s="9" t="s">
        <v>138</v>
      </c>
      <c r="I10" s="9" t="s">
        <v>468</v>
      </c>
      <c r="J10" s="9"/>
      <c r="K10" s="17"/>
      <c r="L10" s="82"/>
      <c r="M10" s="83" t="b">
        <f t="shared" si="7"/>
        <v>1</v>
      </c>
      <c r="N10" s="81"/>
      <c r="O10" s="79"/>
      <c r="P10" s="79"/>
      <c r="Q10" s="79" t="s">
        <v>140</v>
      </c>
      <c r="R10" s="79"/>
      <c r="S10" s="79"/>
      <c r="T10" s="79"/>
      <c r="U10" s="79" t="s">
        <v>140</v>
      </c>
      <c r="V10" s="79"/>
      <c r="W10" s="83" t="b">
        <f t="shared" si="0"/>
        <v>0</v>
      </c>
      <c r="X10" s="79"/>
      <c r="Y10" s="79"/>
      <c r="Z10" s="79"/>
      <c r="AA10" s="79"/>
      <c r="AB10" s="79"/>
      <c r="AC10" s="79"/>
      <c r="AD10" s="79"/>
      <c r="AE10" s="79"/>
      <c r="AF10" s="79"/>
      <c r="AG10" s="83" t="b">
        <f t="shared" si="8"/>
        <v>0</v>
      </c>
      <c r="AH10" s="79"/>
      <c r="AI10" s="79"/>
      <c r="AJ10" s="79"/>
      <c r="AK10" s="83" t="b">
        <f t="shared" si="1"/>
        <v>1</v>
      </c>
      <c r="AL10" s="79" t="s">
        <v>458</v>
      </c>
      <c r="AM10" s="79" t="s">
        <v>140</v>
      </c>
      <c r="AN10" s="79" t="s">
        <v>140</v>
      </c>
      <c r="AO10" s="79" t="s">
        <v>140</v>
      </c>
      <c r="AP10" s="79" t="s">
        <v>458</v>
      </c>
      <c r="AQ10" s="79" t="s">
        <v>458</v>
      </c>
      <c r="AR10" s="79"/>
      <c r="AS10" s="83" t="b">
        <f t="shared" si="9"/>
        <v>1</v>
      </c>
      <c r="AT10" s="79" t="s">
        <v>458</v>
      </c>
      <c r="AU10" s="79" t="s">
        <v>458</v>
      </c>
      <c r="AV10" s="79" t="s">
        <v>458</v>
      </c>
      <c r="AW10" s="79"/>
      <c r="AX10" s="79"/>
      <c r="AY10" s="79"/>
      <c r="AZ10" s="79"/>
      <c r="BA10" s="79"/>
      <c r="BB10" s="79"/>
      <c r="BC10" s="79" t="s">
        <v>458</v>
      </c>
      <c r="BD10" s="79" t="s">
        <v>458</v>
      </c>
      <c r="BE10" s="79" t="s">
        <v>458</v>
      </c>
      <c r="BF10" s="79" t="s">
        <v>458</v>
      </c>
      <c r="BG10" s="79" t="s">
        <v>140</v>
      </c>
      <c r="BH10" s="79" t="s">
        <v>458</v>
      </c>
      <c r="BI10" s="83" t="b">
        <f t="shared" si="2"/>
        <v>1</v>
      </c>
      <c r="BJ10" s="79"/>
      <c r="BK10" s="79"/>
      <c r="BL10" s="79"/>
      <c r="BM10" s="79" t="s">
        <v>140</v>
      </c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83" t="b">
        <f t="shared" si="3"/>
        <v>1</v>
      </c>
      <c r="CC10" s="79"/>
      <c r="CD10" s="79"/>
      <c r="CE10" s="79"/>
      <c r="CF10" s="79"/>
      <c r="CG10" s="79"/>
      <c r="CH10" s="79"/>
      <c r="CI10" s="79"/>
      <c r="CJ10" s="79"/>
      <c r="CK10" s="79"/>
      <c r="CL10" s="79" t="s">
        <v>458</v>
      </c>
      <c r="CM10" s="79"/>
      <c r="CN10" s="79"/>
      <c r="CO10" s="79"/>
      <c r="CP10" s="79" t="s">
        <v>140</v>
      </c>
      <c r="CQ10" s="79" t="s">
        <v>458</v>
      </c>
      <c r="CR10" s="79" t="s">
        <v>140</v>
      </c>
      <c r="CS10" s="79"/>
      <c r="CT10" s="79"/>
      <c r="CU10" s="83" t="b">
        <f t="shared" si="10"/>
        <v>1</v>
      </c>
      <c r="CV10" s="79"/>
      <c r="CW10" s="79"/>
      <c r="CX10" s="79"/>
      <c r="CY10" s="79"/>
      <c r="CZ10" s="79" t="s">
        <v>140</v>
      </c>
      <c r="DA10" s="79"/>
      <c r="DB10" s="79"/>
      <c r="DC10" s="79"/>
      <c r="DD10" s="79"/>
      <c r="DE10" s="79"/>
      <c r="DF10" s="79"/>
      <c r="DG10" s="79"/>
      <c r="DH10" s="79"/>
      <c r="DI10" s="79"/>
      <c r="DJ10" s="83" t="b">
        <f t="shared" si="11"/>
        <v>0</v>
      </c>
      <c r="DK10" s="79"/>
      <c r="DL10" s="79"/>
      <c r="DM10" s="79"/>
      <c r="DN10" s="79"/>
      <c r="DO10" s="79"/>
      <c r="DP10" s="79"/>
      <c r="DQ10" s="79"/>
      <c r="DR10" s="79"/>
      <c r="DS10" s="83" t="b">
        <f t="shared" si="12"/>
        <v>0</v>
      </c>
      <c r="DT10" s="79" t="s">
        <v>458</v>
      </c>
      <c r="DU10" s="79" t="s">
        <v>458</v>
      </c>
      <c r="DV10" s="79"/>
      <c r="DW10" s="79" t="s">
        <v>458</v>
      </c>
      <c r="DX10" s="79" t="s">
        <v>458</v>
      </c>
      <c r="DY10" s="79" t="s">
        <v>458</v>
      </c>
      <c r="DZ10" s="79" t="s">
        <v>458</v>
      </c>
      <c r="EA10" s="79" t="s">
        <v>458</v>
      </c>
      <c r="EB10" s="79" t="s">
        <v>458</v>
      </c>
      <c r="EC10" s="79" t="s">
        <v>458</v>
      </c>
      <c r="ED10" s="79"/>
      <c r="EE10" s="79"/>
      <c r="EF10" s="79"/>
      <c r="EG10" s="79"/>
      <c r="EH10" s="79"/>
      <c r="EI10" s="79"/>
      <c r="EJ10" s="83" t="b">
        <f t="shared" si="13"/>
        <v>0</v>
      </c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 t="s">
        <v>458</v>
      </c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83" t="b">
        <f t="shared" si="4"/>
        <v>0</v>
      </c>
      <c r="FY10" s="79"/>
      <c r="FZ10" s="79"/>
      <c r="GA10" s="79"/>
      <c r="GB10" s="79"/>
      <c r="GC10" s="79"/>
      <c r="GD10" s="79"/>
      <c r="GE10" s="79" t="s">
        <v>458</v>
      </c>
      <c r="GF10" s="79"/>
      <c r="GG10" s="79"/>
      <c r="GH10" s="79"/>
      <c r="GI10" s="79"/>
      <c r="GJ10" s="79"/>
      <c r="GK10" s="79"/>
      <c r="GL10" s="79"/>
      <c r="GM10" s="79"/>
      <c r="GN10" s="79"/>
      <c r="GO10" s="83" t="e">
        <f>+OR(GP10&lt;&gt;"",GQ10&lt;&gt;"",HU10&lt;&gt;"",HX10&lt;&gt;"",HY10&lt;&gt;"",IB10&lt;&gt;"",IC10&lt;&gt;"",#REF!&lt;&gt;"",ID10&lt;&gt;"",HW10&lt;&gt;"",HT10&lt;&gt;"")</f>
        <v>#REF!</v>
      </c>
      <c r="GP10" s="79" t="s">
        <v>458</v>
      </c>
      <c r="GQ10" s="79" t="s">
        <v>458</v>
      </c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83" t="b">
        <f t="shared" si="14"/>
        <v>0</v>
      </c>
      <c r="IF10" s="79"/>
      <c r="IG10" s="79"/>
      <c r="IH10" s="79"/>
      <c r="II10" s="83" t="b">
        <f t="shared" si="15"/>
        <v>0</v>
      </c>
      <c r="IJ10" s="79"/>
      <c r="IK10" s="79"/>
      <c r="IL10" s="79"/>
      <c r="IM10" s="79"/>
      <c r="IN10" s="83" t="b">
        <f t="shared" si="5"/>
        <v>0</v>
      </c>
      <c r="IO10" s="79"/>
      <c r="IP10" s="79"/>
      <c r="IQ10" s="83" t="b">
        <f t="shared" si="16"/>
        <v>0</v>
      </c>
      <c r="IR10" s="79"/>
      <c r="IS10" s="79"/>
      <c r="IT10" s="79"/>
      <c r="IU10" s="79"/>
      <c r="IV10" s="79"/>
      <c r="IW10" s="79"/>
      <c r="IX10" s="79"/>
      <c r="IY10" s="79"/>
      <c r="IZ10" s="79"/>
      <c r="JA10" s="79"/>
      <c r="JB10" s="79"/>
      <c r="JC10" s="82"/>
      <c r="JD10" s="83" t="b">
        <f t="shared" si="17"/>
        <v>1</v>
      </c>
      <c r="JE10" s="79" t="s">
        <v>140</v>
      </c>
      <c r="JF10" s="79"/>
      <c r="JG10" s="83" t="b">
        <f t="shared" si="18"/>
        <v>0</v>
      </c>
      <c r="JH10" s="79" t="s">
        <v>458</v>
      </c>
      <c r="JI10" s="79"/>
      <c r="JJ10" s="79"/>
      <c r="JK10" s="79" t="s">
        <v>458</v>
      </c>
      <c r="JL10" s="79" t="s">
        <v>458</v>
      </c>
      <c r="JM10" s="79"/>
      <c r="JN10" s="79"/>
      <c r="JO10" s="79"/>
      <c r="JP10" s="79"/>
      <c r="JQ10" s="79"/>
      <c r="JR10" s="79"/>
      <c r="JS10" s="79"/>
      <c r="JT10" s="83" t="b">
        <f t="shared" si="19"/>
        <v>0</v>
      </c>
      <c r="JU10" s="79"/>
      <c r="JV10" s="79"/>
      <c r="JW10" s="79"/>
      <c r="JX10" s="83" t="b">
        <f t="shared" si="20"/>
        <v>0</v>
      </c>
      <c r="JY10" s="79" t="s">
        <v>458</v>
      </c>
      <c r="JZ10" s="79" t="s">
        <v>458</v>
      </c>
      <c r="KA10" s="79"/>
      <c r="KB10" s="79" t="s">
        <v>458</v>
      </c>
      <c r="KC10" s="82"/>
      <c r="KD10" s="83" t="b">
        <f t="shared" si="21"/>
        <v>1</v>
      </c>
      <c r="KE10" s="79" t="s">
        <v>458</v>
      </c>
      <c r="KF10" s="79"/>
      <c r="KG10" s="79" t="s">
        <v>140</v>
      </c>
      <c r="KH10" s="79" t="s">
        <v>458</v>
      </c>
      <c r="KI10" s="79" t="s">
        <v>140</v>
      </c>
      <c r="KJ10" s="79" t="s">
        <v>458</v>
      </c>
      <c r="KK10" s="83" t="b">
        <f t="shared" si="22"/>
        <v>1</v>
      </c>
      <c r="KL10" s="79" t="s">
        <v>458</v>
      </c>
      <c r="KM10" s="79"/>
      <c r="KN10" s="79" t="s">
        <v>140</v>
      </c>
      <c r="KO10" s="79" t="s">
        <v>458</v>
      </c>
      <c r="KP10" s="83" t="b">
        <f t="shared" si="23"/>
        <v>0</v>
      </c>
      <c r="KQ10" s="79" t="s">
        <v>458</v>
      </c>
      <c r="KR10" s="83" t="b">
        <f t="shared" si="24"/>
        <v>0</v>
      </c>
      <c r="KS10" s="79"/>
      <c r="KT10" s="79"/>
      <c r="KU10" s="79"/>
      <c r="KV10" s="79"/>
      <c r="KW10" s="79"/>
      <c r="KX10" s="79"/>
      <c r="KY10" s="79"/>
      <c r="KZ10" s="79"/>
      <c r="LA10" s="79"/>
      <c r="LB10" s="79"/>
      <c r="LC10" s="83" t="b">
        <f t="shared" si="25"/>
        <v>0</v>
      </c>
      <c r="LD10" s="79"/>
      <c r="LE10" s="79"/>
      <c r="LF10" s="79"/>
      <c r="LG10" s="79"/>
      <c r="LH10" s="79"/>
      <c r="LI10" s="79"/>
      <c r="LJ10" s="79"/>
      <c r="LK10" s="79"/>
      <c r="LL10" s="79"/>
      <c r="LM10" s="79"/>
      <c r="LN10" s="79"/>
      <c r="LO10" s="79"/>
      <c r="LP10" s="79"/>
      <c r="LQ10" s="83" t="b">
        <f t="shared" si="26"/>
        <v>0</v>
      </c>
      <c r="LR10" s="79" t="s">
        <v>458</v>
      </c>
      <c r="LS10" s="79" t="s">
        <v>458</v>
      </c>
      <c r="LT10" s="79"/>
      <c r="LU10" s="79"/>
      <c r="LV10" s="79"/>
      <c r="LW10" s="79"/>
      <c r="LX10" s="82"/>
      <c r="LY10" s="83" t="b">
        <f t="shared" si="27"/>
        <v>0</v>
      </c>
      <c r="LZ10" s="79"/>
      <c r="MA10" s="79"/>
      <c r="MB10" s="79"/>
      <c r="MC10" s="79"/>
      <c r="MD10" s="83" t="b">
        <f t="shared" si="28"/>
        <v>0</v>
      </c>
      <c r="ME10" s="79"/>
      <c r="MF10" s="79"/>
      <c r="MG10" s="79"/>
      <c r="MH10" s="82"/>
      <c r="MI10" s="83" t="b">
        <f t="shared" si="29"/>
        <v>1</v>
      </c>
      <c r="MJ10" s="79"/>
      <c r="MK10" s="79" t="s">
        <v>140</v>
      </c>
      <c r="ML10" s="79"/>
      <c r="MM10" s="79"/>
      <c r="MN10" s="83" t="b">
        <f t="shared" si="6"/>
        <v>0</v>
      </c>
      <c r="MO10" s="79" t="s">
        <v>458</v>
      </c>
      <c r="MP10" s="79"/>
      <c r="MQ10" s="83" t="b">
        <f t="shared" si="30"/>
        <v>1</v>
      </c>
      <c r="MR10" s="79"/>
      <c r="MS10" s="79"/>
      <c r="MT10" s="79"/>
      <c r="MU10" s="79" t="s">
        <v>140</v>
      </c>
      <c r="MV10" s="79"/>
      <c r="MW10" s="79"/>
      <c r="MX10" s="83" t="b">
        <f t="shared" si="31"/>
        <v>0</v>
      </c>
      <c r="MY10" s="79"/>
      <c r="MZ10" s="79"/>
      <c r="NA10" s="79"/>
      <c r="NB10" s="79"/>
      <c r="NC10" s="83" t="b">
        <f t="shared" si="32"/>
        <v>0</v>
      </c>
      <c r="ND10" s="79"/>
      <c r="NE10" s="79"/>
      <c r="NF10" s="82"/>
      <c r="NG10" s="83" t="b">
        <f t="shared" si="33"/>
        <v>0</v>
      </c>
      <c r="NH10" s="79"/>
      <c r="NI10" s="79"/>
      <c r="NJ10" s="79"/>
      <c r="NK10" s="79"/>
      <c r="NL10" s="79"/>
      <c r="NM10" s="79"/>
      <c r="NN10" s="83" t="b">
        <f t="shared" si="34"/>
        <v>0</v>
      </c>
      <c r="NO10" s="79"/>
      <c r="NP10" s="79"/>
      <c r="NQ10" s="79"/>
      <c r="NR10" s="79"/>
      <c r="NS10" s="79"/>
      <c r="NT10" s="83" t="b">
        <f t="shared" si="35"/>
        <v>0</v>
      </c>
      <c r="NU10" s="79"/>
      <c r="NV10" s="79"/>
      <c r="NW10" s="79"/>
      <c r="NX10" s="79"/>
      <c r="NY10" s="79"/>
      <c r="NZ10" s="83" t="b">
        <f t="shared" si="36"/>
        <v>0</v>
      </c>
      <c r="OA10" s="79"/>
      <c r="OB10" s="79"/>
      <c r="OC10" s="79"/>
      <c r="OD10" s="79"/>
    </row>
    <row r="11" spans="1:394" ht="15" customHeight="1" x14ac:dyDescent="0.2">
      <c r="A11" s="10" t="s">
        <v>6</v>
      </c>
      <c r="B11" s="10">
        <v>200</v>
      </c>
      <c r="C11" s="10">
        <v>2</v>
      </c>
      <c r="D11" s="10">
        <v>9</v>
      </c>
      <c r="E11" s="10" t="s">
        <v>100</v>
      </c>
      <c r="F11" s="57" t="s">
        <v>471</v>
      </c>
      <c r="G11" s="9"/>
      <c r="H11" s="9" t="s">
        <v>138</v>
      </c>
      <c r="I11" s="9" t="s">
        <v>468</v>
      </c>
      <c r="J11" s="9"/>
      <c r="K11" s="17"/>
      <c r="L11" s="82"/>
      <c r="M11" s="83" t="b">
        <f t="shared" si="7"/>
        <v>0</v>
      </c>
      <c r="N11" s="81"/>
      <c r="O11" s="79"/>
      <c r="P11" s="79"/>
      <c r="Q11" s="79"/>
      <c r="R11" s="79"/>
      <c r="S11" s="79"/>
      <c r="T11" s="79"/>
      <c r="U11" s="79"/>
      <c r="V11" s="79"/>
      <c r="W11" s="83" t="b">
        <f t="shared" si="0"/>
        <v>0</v>
      </c>
      <c r="X11" s="79"/>
      <c r="Y11" s="79"/>
      <c r="Z11" s="79"/>
      <c r="AA11" s="79"/>
      <c r="AB11" s="79"/>
      <c r="AC11" s="79"/>
      <c r="AD11" s="79"/>
      <c r="AE11" s="79"/>
      <c r="AF11" s="79"/>
      <c r="AG11" s="83" t="b">
        <f t="shared" si="8"/>
        <v>0</v>
      </c>
      <c r="AH11" s="79"/>
      <c r="AI11" s="79"/>
      <c r="AJ11" s="79"/>
      <c r="AK11" s="83" t="b">
        <f t="shared" si="1"/>
        <v>0</v>
      </c>
      <c r="AL11" s="79"/>
      <c r="AM11" s="79"/>
      <c r="AN11" s="79"/>
      <c r="AO11" s="79"/>
      <c r="AP11" s="79"/>
      <c r="AQ11" s="79"/>
      <c r="AR11" s="79"/>
      <c r="AS11" s="83" t="b">
        <f t="shared" si="9"/>
        <v>1</v>
      </c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 t="s">
        <v>140</v>
      </c>
      <c r="BH11" s="79"/>
      <c r="BI11" s="83" t="b">
        <f t="shared" si="2"/>
        <v>1</v>
      </c>
      <c r="BJ11" s="79"/>
      <c r="BK11" s="79"/>
      <c r="BL11" s="79"/>
      <c r="BM11" s="79" t="s">
        <v>140</v>
      </c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83" t="b">
        <f t="shared" si="3"/>
        <v>1</v>
      </c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 t="s">
        <v>140</v>
      </c>
      <c r="CS11" s="79"/>
      <c r="CT11" s="79"/>
      <c r="CU11" s="83" t="b">
        <f t="shared" si="10"/>
        <v>1</v>
      </c>
      <c r="CV11" s="79"/>
      <c r="CW11" s="79"/>
      <c r="CX11" s="79"/>
      <c r="CY11" s="79"/>
      <c r="CZ11" s="79" t="s">
        <v>140</v>
      </c>
      <c r="DA11" s="79"/>
      <c r="DB11" s="79"/>
      <c r="DC11" s="79"/>
      <c r="DD11" s="79"/>
      <c r="DE11" s="79"/>
      <c r="DF11" s="79"/>
      <c r="DG11" s="79"/>
      <c r="DH11" s="79"/>
      <c r="DI11" s="79"/>
      <c r="DJ11" s="83" t="b">
        <f t="shared" si="11"/>
        <v>0</v>
      </c>
      <c r="DK11" s="79"/>
      <c r="DL11" s="79"/>
      <c r="DM11" s="79"/>
      <c r="DN11" s="79"/>
      <c r="DO11" s="79"/>
      <c r="DP11" s="79"/>
      <c r="DQ11" s="79"/>
      <c r="DR11" s="79"/>
      <c r="DS11" s="83" t="b">
        <f t="shared" si="12"/>
        <v>0</v>
      </c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83" t="b">
        <f t="shared" si="13"/>
        <v>0</v>
      </c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83" t="b">
        <f t="shared" si="4"/>
        <v>0</v>
      </c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83" t="e">
        <f>+OR(GP11&lt;&gt;"",GQ11&lt;&gt;"",HU11&lt;&gt;"",HX11&lt;&gt;"",HY11&lt;&gt;"",IB11&lt;&gt;"",IC11&lt;&gt;"",#REF!&lt;&gt;"",ID11&lt;&gt;"",HW11&lt;&gt;"",HT11&lt;&gt;"")</f>
        <v>#REF!</v>
      </c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83" t="b">
        <f t="shared" si="14"/>
        <v>0</v>
      </c>
      <c r="IF11" s="79"/>
      <c r="IG11" s="79"/>
      <c r="IH11" s="79"/>
      <c r="II11" s="83" t="b">
        <f t="shared" si="15"/>
        <v>0</v>
      </c>
      <c r="IJ11" s="79"/>
      <c r="IK11" s="79"/>
      <c r="IL11" s="79"/>
      <c r="IM11" s="79"/>
      <c r="IN11" s="83" t="b">
        <f t="shared" si="5"/>
        <v>0</v>
      </c>
      <c r="IO11" s="79"/>
      <c r="IP11" s="79"/>
      <c r="IQ11" s="83" t="b">
        <f t="shared" si="16"/>
        <v>0</v>
      </c>
      <c r="IR11" s="79"/>
      <c r="IS11" s="79"/>
      <c r="IT11" s="79"/>
      <c r="IU11" s="79"/>
      <c r="IV11" s="79"/>
      <c r="IW11" s="79"/>
      <c r="IX11" s="79"/>
      <c r="IY11" s="79"/>
      <c r="IZ11" s="79"/>
      <c r="JA11" s="79"/>
      <c r="JB11" s="79"/>
      <c r="JC11" s="82"/>
      <c r="JD11" s="83" t="b">
        <f t="shared" si="17"/>
        <v>0</v>
      </c>
      <c r="JE11" s="79"/>
      <c r="JF11" s="79"/>
      <c r="JG11" s="83" t="b">
        <f t="shared" si="18"/>
        <v>0</v>
      </c>
      <c r="JH11" s="79"/>
      <c r="JI11" s="79"/>
      <c r="JJ11" s="79"/>
      <c r="JK11" s="79"/>
      <c r="JL11" s="79"/>
      <c r="JM11" s="79"/>
      <c r="JN11" s="79"/>
      <c r="JO11" s="79"/>
      <c r="JP11" s="79"/>
      <c r="JQ11" s="79"/>
      <c r="JR11" s="79"/>
      <c r="JS11" s="79"/>
      <c r="JT11" s="83" t="b">
        <f t="shared" si="19"/>
        <v>0</v>
      </c>
      <c r="JU11" s="79"/>
      <c r="JV11" s="79"/>
      <c r="JW11" s="79"/>
      <c r="JX11" s="83" t="b">
        <f t="shared" si="20"/>
        <v>0</v>
      </c>
      <c r="JY11" s="79"/>
      <c r="JZ11" s="79"/>
      <c r="KA11" s="79"/>
      <c r="KB11" s="79"/>
      <c r="KC11" s="82"/>
      <c r="KD11" s="83" t="b">
        <f t="shared" si="21"/>
        <v>0</v>
      </c>
      <c r="KE11" s="79"/>
      <c r="KF11" s="79"/>
      <c r="KG11" s="79"/>
      <c r="KH11" s="79"/>
      <c r="KI11" s="79"/>
      <c r="KJ11" s="79"/>
      <c r="KK11" s="83" t="b">
        <f t="shared" si="22"/>
        <v>0</v>
      </c>
      <c r="KL11" s="79"/>
      <c r="KM11" s="79"/>
      <c r="KN11" s="79"/>
      <c r="KO11" s="79"/>
      <c r="KP11" s="83" t="b">
        <f t="shared" si="23"/>
        <v>0</v>
      </c>
      <c r="KQ11" s="79"/>
      <c r="KR11" s="83" t="b">
        <f t="shared" si="24"/>
        <v>0</v>
      </c>
      <c r="KS11" s="79"/>
      <c r="KT11" s="79"/>
      <c r="KU11" s="79"/>
      <c r="KV11" s="79"/>
      <c r="KW11" s="79"/>
      <c r="KX11" s="79"/>
      <c r="KY11" s="79"/>
      <c r="KZ11" s="79"/>
      <c r="LA11" s="79"/>
      <c r="LB11" s="79"/>
      <c r="LC11" s="83" t="b">
        <f t="shared" si="25"/>
        <v>0</v>
      </c>
      <c r="LD11" s="79"/>
      <c r="LE11" s="79"/>
      <c r="LF11" s="79"/>
      <c r="LG11" s="79"/>
      <c r="LH11" s="79"/>
      <c r="LI11" s="79"/>
      <c r="LJ11" s="79"/>
      <c r="LK11" s="79"/>
      <c r="LL11" s="79"/>
      <c r="LM11" s="79"/>
      <c r="LN11" s="79"/>
      <c r="LO11" s="79"/>
      <c r="LP11" s="79"/>
      <c r="LQ11" s="83" t="b">
        <f t="shared" si="26"/>
        <v>0</v>
      </c>
      <c r="LR11" s="79"/>
      <c r="LS11" s="79"/>
      <c r="LT11" s="79"/>
      <c r="LU11" s="79"/>
      <c r="LV11" s="79"/>
      <c r="LW11" s="79"/>
      <c r="LX11" s="82"/>
      <c r="LY11" s="83" t="b">
        <f t="shared" si="27"/>
        <v>0</v>
      </c>
      <c r="LZ11" s="79"/>
      <c r="MA11" s="79"/>
      <c r="MB11" s="79"/>
      <c r="MC11" s="79"/>
      <c r="MD11" s="83" t="b">
        <f t="shared" si="28"/>
        <v>0</v>
      </c>
      <c r="ME11" s="79"/>
      <c r="MF11" s="79"/>
      <c r="MG11" s="79"/>
      <c r="MH11" s="82"/>
      <c r="MI11" s="83" t="b">
        <f t="shared" si="29"/>
        <v>1</v>
      </c>
      <c r="MJ11" s="79"/>
      <c r="MK11" s="79" t="s">
        <v>140</v>
      </c>
      <c r="ML11" s="79"/>
      <c r="MM11" s="79"/>
      <c r="MN11" s="83" t="b">
        <f t="shared" si="6"/>
        <v>0</v>
      </c>
      <c r="MO11" s="79"/>
      <c r="MP11" s="79"/>
      <c r="MQ11" s="83" t="b">
        <f t="shared" si="30"/>
        <v>1</v>
      </c>
      <c r="MR11" s="79"/>
      <c r="MS11" s="79"/>
      <c r="MT11" s="79"/>
      <c r="MU11" s="79" t="s">
        <v>140</v>
      </c>
      <c r="MV11" s="79"/>
      <c r="MW11" s="79"/>
      <c r="MX11" s="83" t="b">
        <f t="shared" si="31"/>
        <v>0</v>
      </c>
      <c r="MY11" s="79"/>
      <c r="MZ11" s="79"/>
      <c r="NA11" s="79"/>
      <c r="NB11" s="79"/>
      <c r="NC11" s="83" t="b">
        <f t="shared" si="32"/>
        <v>0</v>
      </c>
      <c r="ND11" s="79"/>
      <c r="NE11" s="79"/>
      <c r="NF11" s="82"/>
      <c r="NG11" s="83" t="b">
        <f t="shared" si="33"/>
        <v>0</v>
      </c>
      <c r="NH11" s="79"/>
      <c r="NI11" s="79"/>
      <c r="NJ11" s="79"/>
      <c r="NK11" s="79"/>
      <c r="NL11" s="79"/>
      <c r="NM11" s="79"/>
      <c r="NN11" s="83" t="b">
        <f t="shared" si="34"/>
        <v>0</v>
      </c>
      <c r="NO11" s="79"/>
      <c r="NP11" s="79"/>
      <c r="NQ11" s="79"/>
      <c r="NR11" s="79"/>
      <c r="NS11" s="79"/>
      <c r="NT11" s="83" t="b">
        <f t="shared" si="35"/>
        <v>0</v>
      </c>
      <c r="NU11" s="79"/>
      <c r="NV11" s="79"/>
      <c r="NW11" s="79"/>
      <c r="NX11" s="79"/>
      <c r="NY11" s="79"/>
      <c r="NZ11" s="83" t="b">
        <f t="shared" si="36"/>
        <v>0</v>
      </c>
      <c r="OA11" s="79"/>
      <c r="OB11" s="79"/>
      <c r="OC11" s="79"/>
      <c r="OD11" s="79"/>
    </row>
    <row r="12" spans="1:394" ht="15" customHeight="1" x14ac:dyDescent="0.2">
      <c r="A12" s="10" t="s">
        <v>6</v>
      </c>
      <c r="B12" s="10">
        <v>200</v>
      </c>
      <c r="C12" s="10">
        <v>2</v>
      </c>
      <c r="D12" s="10">
        <v>10</v>
      </c>
      <c r="E12" s="10" t="s">
        <v>100</v>
      </c>
      <c r="F12" s="57" t="s">
        <v>472</v>
      </c>
      <c r="G12" s="9"/>
      <c r="H12" s="9" t="s">
        <v>138</v>
      </c>
      <c r="I12" s="9" t="s">
        <v>139</v>
      </c>
      <c r="J12" s="9"/>
      <c r="K12" s="17"/>
      <c r="L12" s="82"/>
      <c r="M12" s="83" t="b">
        <f t="shared" si="7"/>
        <v>0</v>
      </c>
      <c r="N12" s="81" t="s">
        <v>458</v>
      </c>
      <c r="O12" s="79" t="s">
        <v>458</v>
      </c>
      <c r="P12" s="79" t="s">
        <v>458</v>
      </c>
      <c r="Q12" s="79" t="s">
        <v>458</v>
      </c>
      <c r="R12" s="79"/>
      <c r="S12" s="79"/>
      <c r="T12" s="79"/>
      <c r="U12" s="79"/>
      <c r="V12" s="79" t="s">
        <v>458</v>
      </c>
      <c r="W12" s="83" t="b">
        <f t="shared" si="0"/>
        <v>0</v>
      </c>
      <c r="X12" s="79"/>
      <c r="Y12" s="79"/>
      <c r="Z12" s="79"/>
      <c r="AA12" s="79"/>
      <c r="AB12" s="79"/>
      <c r="AC12" s="79"/>
      <c r="AD12" s="79"/>
      <c r="AE12" s="79"/>
      <c r="AF12" s="79"/>
      <c r="AG12" s="83" t="b">
        <f t="shared" si="8"/>
        <v>0</v>
      </c>
      <c r="AH12" s="79" t="s">
        <v>458</v>
      </c>
      <c r="AI12" s="79" t="s">
        <v>458</v>
      </c>
      <c r="AJ12" s="79"/>
      <c r="AK12" s="83" t="b">
        <f t="shared" si="1"/>
        <v>0</v>
      </c>
      <c r="AL12" s="79" t="s">
        <v>458</v>
      </c>
      <c r="AM12" s="79" t="s">
        <v>458</v>
      </c>
      <c r="AN12" s="79" t="s">
        <v>458</v>
      </c>
      <c r="AO12" s="79" t="s">
        <v>458</v>
      </c>
      <c r="AP12" s="79" t="s">
        <v>458</v>
      </c>
      <c r="AQ12" s="79" t="s">
        <v>458</v>
      </c>
      <c r="AR12" s="79"/>
      <c r="AS12" s="83" t="b">
        <f t="shared" si="9"/>
        <v>0</v>
      </c>
      <c r="AT12" s="79"/>
      <c r="AU12" s="79" t="s">
        <v>458</v>
      </c>
      <c r="AV12" s="79" t="s">
        <v>458</v>
      </c>
      <c r="AW12" s="79"/>
      <c r="AX12" s="79"/>
      <c r="AY12" s="79"/>
      <c r="AZ12" s="79"/>
      <c r="BA12" s="79"/>
      <c r="BB12" s="79"/>
      <c r="BC12" s="79" t="s">
        <v>458</v>
      </c>
      <c r="BD12" s="79" t="s">
        <v>458</v>
      </c>
      <c r="BE12" s="79" t="s">
        <v>458</v>
      </c>
      <c r="BF12" s="79"/>
      <c r="BG12" s="79"/>
      <c r="BH12" s="79" t="s">
        <v>458</v>
      </c>
      <c r="BI12" s="83" t="b">
        <f t="shared" si="2"/>
        <v>0</v>
      </c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83" t="b">
        <f t="shared" si="3"/>
        <v>0</v>
      </c>
      <c r="CC12" s="79"/>
      <c r="CD12" s="79"/>
      <c r="CE12" s="79"/>
      <c r="CF12" s="79"/>
      <c r="CG12" s="79"/>
      <c r="CH12" s="79"/>
      <c r="CI12" s="79"/>
      <c r="CJ12" s="79"/>
      <c r="CK12" s="79"/>
      <c r="CL12" s="79" t="s">
        <v>458</v>
      </c>
      <c r="CM12" s="79"/>
      <c r="CN12" s="79"/>
      <c r="CO12" s="79"/>
      <c r="CP12" s="79"/>
      <c r="CQ12" s="79" t="s">
        <v>458</v>
      </c>
      <c r="CR12" s="79"/>
      <c r="CS12" s="79"/>
      <c r="CT12" s="79"/>
      <c r="CU12" s="83" t="b">
        <f t="shared" si="10"/>
        <v>0</v>
      </c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83" t="b">
        <f t="shared" si="11"/>
        <v>0</v>
      </c>
      <c r="DK12" s="79"/>
      <c r="DL12" s="79"/>
      <c r="DM12" s="79"/>
      <c r="DN12" s="79"/>
      <c r="DO12" s="79"/>
      <c r="DP12" s="79"/>
      <c r="DQ12" s="79"/>
      <c r="DR12" s="79"/>
      <c r="DS12" s="83" t="b">
        <f t="shared" si="12"/>
        <v>1</v>
      </c>
      <c r="DT12" s="79" t="s">
        <v>458</v>
      </c>
      <c r="DU12" s="79" t="s">
        <v>458</v>
      </c>
      <c r="DV12" s="79"/>
      <c r="DW12" s="79" t="s">
        <v>458</v>
      </c>
      <c r="DX12" s="79" t="s">
        <v>458</v>
      </c>
      <c r="DY12" s="79" t="s">
        <v>140</v>
      </c>
      <c r="DZ12" s="79" t="s">
        <v>458</v>
      </c>
      <c r="EA12" s="79" t="s">
        <v>458</v>
      </c>
      <c r="EB12" s="79"/>
      <c r="EC12" s="79" t="s">
        <v>458</v>
      </c>
      <c r="ED12" s="79"/>
      <c r="EE12" s="79"/>
      <c r="EF12" s="79"/>
      <c r="EG12" s="79"/>
      <c r="EH12" s="79"/>
      <c r="EI12" s="79"/>
      <c r="EJ12" s="83" t="b">
        <f t="shared" si="13"/>
        <v>0</v>
      </c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 t="s">
        <v>458</v>
      </c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83" t="b">
        <f t="shared" si="4"/>
        <v>0</v>
      </c>
      <c r="FY12" s="79"/>
      <c r="FZ12" s="79"/>
      <c r="GA12" s="79"/>
      <c r="GB12" s="79"/>
      <c r="GC12" s="79"/>
      <c r="GD12" s="79"/>
      <c r="GE12" s="79" t="s">
        <v>458</v>
      </c>
      <c r="GF12" s="79"/>
      <c r="GG12" s="79"/>
      <c r="GH12" s="79"/>
      <c r="GI12" s="79"/>
      <c r="GJ12" s="79"/>
      <c r="GK12" s="79"/>
      <c r="GL12" s="79"/>
      <c r="GM12" s="79"/>
      <c r="GN12" s="79"/>
      <c r="GO12" s="83" t="e">
        <f>+OR(GP12&lt;&gt;"",GQ12&lt;&gt;"",HU12&lt;&gt;"",HX12&lt;&gt;"",HY12&lt;&gt;"",IB12&lt;&gt;"",IC12&lt;&gt;"",#REF!&lt;&gt;"",ID12&lt;&gt;"",HW12&lt;&gt;"",HT12&lt;&gt;"")</f>
        <v>#REF!</v>
      </c>
      <c r="GP12" s="79" t="s">
        <v>458</v>
      </c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83" t="b">
        <f t="shared" si="14"/>
        <v>0</v>
      </c>
      <c r="IF12" s="79"/>
      <c r="IG12" s="79"/>
      <c r="IH12" s="79"/>
      <c r="II12" s="83" t="b">
        <f t="shared" si="15"/>
        <v>0</v>
      </c>
      <c r="IJ12" s="79"/>
      <c r="IK12" s="79"/>
      <c r="IL12" s="79"/>
      <c r="IM12" s="79"/>
      <c r="IN12" s="83" t="b">
        <f t="shared" si="5"/>
        <v>0</v>
      </c>
      <c r="IO12" s="79"/>
      <c r="IP12" s="79"/>
      <c r="IQ12" s="83" t="b">
        <f t="shared" si="16"/>
        <v>0</v>
      </c>
      <c r="IR12" s="84"/>
      <c r="IS12" s="84"/>
      <c r="IT12" s="84"/>
      <c r="IU12" s="84"/>
      <c r="IV12" s="84"/>
      <c r="IW12" s="84"/>
      <c r="IX12" s="84"/>
      <c r="IY12" s="84"/>
      <c r="IZ12" s="84"/>
      <c r="JA12" s="84"/>
      <c r="JB12" s="84"/>
      <c r="JC12" s="82"/>
      <c r="JD12" s="83" t="b">
        <f t="shared" si="17"/>
        <v>0</v>
      </c>
      <c r="JE12" s="79" t="s">
        <v>458</v>
      </c>
      <c r="JF12" s="79"/>
      <c r="JG12" s="83" t="b">
        <f t="shared" si="18"/>
        <v>1</v>
      </c>
      <c r="JH12" s="79" t="s">
        <v>458</v>
      </c>
      <c r="JI12" s="79"/>
      <c r="JJ12" s="79"/>
      <c r="JK12" s="79"/>
      <c r="JL12" s="79"/>
      <c r="JM12" s="79"/>
      <c r="JN12" s="79"/>
      <c r="JO12" s="79"/>
      <c r="JP12" s="79"/>
      <c r="JQ12" s="79"/>
      <c r="JR12" s="79"/>
      <c r="JS12" s="79"/>
      <c r="JT12" s="83" t="b">
        <f t="shared" si="19"/>
        <v>0</v>
      </c>
      <c r="JU12" s="79"/>
      <c r="JV12" s="79"/>
      <c r="JW12" s="79"/>
      <c r="JX12" s="83" t="b">
        <f t="shared" si="20"/>
        <v>1</v>
      </c>
      <c r="JY12" s="79" t="s">
        <v>140</v>
      </c>
      <c r="JZ12" s="79" t="s">
        <v>458</v>
      </c>
      <c r="KA12" s="79"/>
      <c r="KB12" s="79" t="s">
        <v>458</v>
      </c>
      <c r="KC12" s="82"/>
      <c r="KD12" s="83" t="b">
        <f t="shared" si="21"/>
        <v>1</v>
      </c>
      <c r="KE12" s="84"/>
      <c r="KF12" s="84"/>
      <c r="KG12" s="79" t="s">
        <v>140</v>
      </c>
      <c r="KH12" s="79" t="s">
        <v>458</v>
      </c>
      <c r="KI12" s="79" t="s">
        <v>140</v>
      </c>
      <c r="KJ12" s="84"/>
      <c r="KK12" s="83" t="b">
        <f t="shared" si="22"/>
        <v>1</v>
      </c>
      <c r="KL12" s="79" t="s">
        <v>458</v>
      </c>
      <c r="KM12" s="79"/>
      <c r="KN12" s="79" t="s">
        <v>140</v>
      </c>
      <c r="KO12" s="84"/>
      <c r="KP12" s="83" t="b">
        <f t="shared" si="23"/>
        <v>0</v>
      </c>
      <c r="KQ12" s="84"/>
      <c r="KR12" s="83" t="b">
        <f t="shared" si="24"/>
        <v>0</v>
      </c>
      <c r="KS12" s="84"/>
      <c r="KT12" s="84"/>
      <c r="KU12" s="84"/>
      <c r="KV12" s="84"/>
      <c r="KW12" s="84"/>
      <c r="KX12" s="84"/>
      <c r="KY12" s="84"/>
      <c r="KZ12" s="84"/>
      <c r="LA12" s="84"/>
      <c r="LB12" s="84"/>
      <c r="LC12" s="83" t="b">
        <f t="shared" si="25"/>
        <v>1</v>
      </c>
      <c r="LD12" s="79"/>
      <c r="LE12" s="79"/>
      <c r="LF12" s="84"/>
      <c r="LG12" s="84"/>
      <c r="LH12" s="84"/>
      <c r="LI12" s="84"/>
      <c r="LJ12" s="79"/>
      <c r="LK12" s="79" t="s">
        <v>140</v>
      </c>
      <c r="LL12" s="79" t="s">
        <v>140</v>
      </c>
      <c r="LM12" s="79"/>
      <c r="LN12" s="84"/>
      <c r="LO12" s="84"/>
      <c r="LP12" s="84"/>
      <c r="LQ12" s="83" t="b">
        <f t="shared" si="26"/>
        <v>0</v>
      </c>
      <c r="LR12" s="79" t="s">
        <v>458</v>
      </c>
      <c r="LS12" s="79" t="s">
        <v>458</v>
      </c>
      <c r="LT12" s="84"/>
      <c r="LU12" s="84"/>
      <c r="LV12" s="84"/>
      <c r="LW12" s="84"/>
      <c r="LX12" s="82"/>
      <c r="LY12" s="83" t="b">
        <f t="shared" si="27"/>
        <v>0</v>
      </c>
      <c r="LZ12" s="79"/>
      <c r="MA12" s="79"/>
      <c r="MB12" s="79"/>
      <c r="MC12" s="79"/>
      <c r="MD12" s="83" t="b">
        <f t="shared" si="28"/>
        <v>0</v>
      </c>
      <c r="ME12" s="79"/>
      <c r="MF12" s="79"/>
      <c r="MG12" s="79"/>
      <c r="MH12" s="82"/>
      <c r="MI12" s="83" t="b">
        <f t="shared" si="29"/>
        <v>1</v>
      </c>
      <c r="MJ12" s="79" t="s">
        <v>140</v>
      </c>
      <c r="MK12" s="79"/>
      <c r="ML12" s="79"/>
      <c r="MM12" s="79"/>
      <c r="MN12" s="83" t="b">
        <f t="shared" si="6"/>
        <v>1</v>
      </c>
      <c r="MO12" s="79" t="s">
        <v>140</v>
      </c>
      <c r="MP12" s="79" t="s">
        <v>140</v>
      </c>
      <c r="MQ12" s="83" t="b">
        <f t="shared" si="30"/>
        <v>0</v>
      </c>
      <c r="MR12" s="79"/>
      <c r="MS12" s="79"/>
      <c r="MT12" s="79"/>
      <c r="MU12" s="79"/>
      <c r="MV12" s="79"/>
      <c r="MW12" s="79"/>
      <c r="MX12" s="83" t="b">
        <f t="shared" si="31"/>
        <v>0</v>
      </c>
      <c r="MY12" s="79"/>
      <c r="MZ12" s="79"/>
      <c r="NA12" s="79"/>
      <c r="NB12" s="79"/>
      <c r="NC12" s="83" t="b">
        <f t="shared" si="32"/>
        <v>0</v>
      </c>
      <c r="ND12" s="79"/>
      <c r="NE12" s="79"/>
      <c r="NF12" s="82"/>
      <c r="NG12" s="83" t="b">
        <f t="shared" si="33"/>
        <v>0</v>
      </c>
      <c r="NH12" s="79"/>
      <c r="NI12" s="79"/>
      <c r="NJ12" s="79"/>
      <c r="NK12" s="79"/>
      <c r="NL12" s="79"/>
      <c r="NM12" s="79"/>
      <c r="NN12" s="83" t="b">
        <f t="shared" si="34"/>
        <v>0</v>
      </c>
      <c r="NO12" s="79"/>
      <c r="NP12" s="79"/>
      <c r="NQ12" s="79"/>
      <c r="NR12" s="79"/>
      <c r="NS12" s="79"/>
      <c r="NT12" s="83" t="b">
        <f t="shared" si="35"/>
        <v>0</v>
      </c>
      <c r="NU12" s="79"/>
      <c r="NV12" s="79"/>
      <c r="NW12" s="79"/>
      <c r="NX12" s="79"/>
      <c r="NY12" s="79"/>
      <c r="NZ12" s="83" t="b">
        <f t="shared" si="36"/>
        <v>0</v>
      </c>
      <c r="OA12" s="79"/>
      <c r="OB12" s="79"/>
      <c r="OC12" s="79"/>
      <c r="OD12" s="79"/>
    </row>
    <row r="13" spans="1:394" ht="15" customHeight="1" x14ac:dyDescent="0.2">
      <c r="A13" s="10" t="s">
        <v>6</v>
      </c>
      <c r="B13" s="10">
        <v>200</v>
      </c>
      <c r="C13" s="10">
        <v>2</v>
      </c>
      <c r="D13" s="10">
        <v>11</v>
      </c>
      <c r="E13" s="10" t="s">
        <v>100</v>
      </c>
      <c r="F13" s="57" t="s">
        <v>473</v>
      </c>
      <c r="G13" s="9"/>
      <c r="H13" s="9" t="s">
        <v>138</v>
      </c>
      <c r="I13" s="9" t="s">
        <v>474</v>
      </c>
      <c r="J13" s="9"/>
      <c r="K13" s="17"/>
      <c r="L13" s="82"/>
      <c r="M13" s="83" t="b">
        <f t="shared" si="7"/>
        <v>0</v>
      </c>
      <c r="N13" s="81" t="s">
        <v>458</v>
      </c>
      <c r="O13" s="79" t="s">
        <v>458</v>
      </c>
      <c r="P13" s="79" t="s">
        <v>458</v>
      </c>
      <c r="Q13" s="79" t="s">
        <v>458</v>
      </c>
      <c r="R13" s="79"/>
      <c r="S13" s="79"/>
      <c r="T13" s="79"/>
      <c r="U13" s="79"/>
      <c r="V13" s="79" t="s">
        <v>458</v>
      </c>
      <c r="W13" s="83" t="b">
        <f t="shared" si="0"/>
        <v>0</v>
      </c>
      <c r="X13" s="79"/>
      <c r="Y13" s="79"/>
      <c r="Z13" s="79"/>
      <c r="AA13" s="79"/>
      <c r="AB13" s="79"/>
      <c r="AC13" s="79"/>
      <c r="AD13" s="79"/>
      <c r="AE13" s="79"/>
      <c r="AF13" s="79"/>
      <c r="AG13" s="83" t="b">
        <f t="shared" si="8"/>
        <v>0</v>
      </c>
      <c r="AH13" s="79" t="s">
        <v>458</v>
      </c>
      <c r="AI13" s="79" t="s">
        <v>458</v>
      </c>
      <c r="AJ13" s="79"/>
      <c r="AK13" s="83" t="b">
        <f t="shared" si="1"/>
        <v>0</v>
      </c>
      <c r="AL13" s="79" t="s">
        <v>458</v>
      </c>
      <c r="AM13" s="79" t="s">
        <v>458</v>
      </c>
      <c r="AN13" s="79" t="s">
        <v>458</v>
      </c>
      <c r="AO13" s="79" t="s">
        <v>458</v>
      </c>
      <c r="AP13" s="79" t="s">
        <v>458</v>
      </c>
      <c r="AQ13" s="79" t="s">
        <v>458</v>
      </c>
      <c r="AR13" s="79"/>
      <c r="AS13" s="83" t="b">
        <f t="shared" si="9"/>
        <v>1</v>
      </c>
      <c r="AT13" s="79"/>
      <c r="AU13" s="79" t="s">
        <v>458</v>
      </c>
      <c r="AV13" s="79" t="s">
        <v>140</v>
      </c>
      <c r="AW13" s="79"/>
      <c r="AX13" s="79"/>
      <c r="AY13" s="79"/>
      <c r="AZ13" s="79"/>
      <c r="BA13" s="79"/>
      <c r="BB13" s="79"/>
      <c r="BC13" s="79" t="s">
        <v>140</v>
      </c>
      <c r="BD13" s="79" t="s">
        <v>140</v>
      </c>
      <c r="BE13" s="79" t="s">
        <v>140</v>
      </c>
      <c r="BF13" s="79" t="s">
        <v>458</v>
      </c>
      <c r="BG13" s="79"/>
      <c r="BH13" s="79" t="s">
        <v>140</v>
      </c>
      <c r="BI13" s="83" t="b">
        <f t="shared" si="2"/>
        <v>1</v>
      </c>
      <c r="BJ13" s="79"/>
      <c r="BK13" s="79"/>
      <c r="BL13" s="79"/>
      <c r="BM13" s="79"/>
      <c r="BN13" s="79"/>
      <c r="BO13" s="79"/>
      <c r="BP13" s="79"/>
      <c r="BQ13" s="79"/>
      <c r="BR13" s="79"/>
      <c r="BS13" s="79" t="s">
        <v>140</v>
      </c>
      <c r="BT13" s="79"/>
      <c r="BU13" s="79"/>
      <c r="BV13" s="79"/>
      <c r="BW13" s="79"/>
      <c r="BX13" s="79"/>
      <c r="BY13" s="79"/>
      <c r="BZ13" s="79"/>
      <c r="CA13" s="79"/>
      <c r="CB13" s="83" t="b">
        <f t="shared" si="3"/>
        <v>0</v>
      </c>
      <c r="CC13" s="79"/>
      <c r="CD13" s="79"/>
      <c r="CE13" s="79"/>
      <c r="CF13" s="79"/>
      <c r="CG13" s="79"/>
      <c r="CH13" s="79"/>
      <c r="CI13" s="79"/>
      <c r="CJ13" s="79"/>
      <c r="CK13" s="79"/>
      <c r="CL13" s="79" t="s">
        <v>458</v>
      </c>
      <c r="CM13" s="79"/>
      <c r="CN13" s="79"/>
      <c r="CO13" s="79"/>
      <c r="CP13" s="79"/>
      <c r="CQ13" s="79" t="s">
        <v>458</v>
      </c>
      <c r="CR13" s="79" t="s">
        <v>458</v>
      </c>
      <c r="CS13" s="79"/>
      <c r="CT13" s="79"/>
      <c r="CU13" s="83" t="b">
        <f t="shared" si="10"/>
        <v>0</v>
      </c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83" t="b">
        <f t="shared" si="11"/>
        <v>0</v>
      </c>
      <c r="DK13" s="79"/>
      <c r="DL13" s="79"/>
      <c r="DM13" s="79"/>
      <c r="DN13" s="79"/>
      <c r="DO13" s="79"/>
      <c r="DP13" s="79"/>
      <c r="DQ13" s="79"/>
      <c r="DR13" s="79"/>
      <c r="DS13" s="83" t="b">
        <f t="shared" si="12"/>
        <v>1</v>
      </c>
      <c r="DT13" s="79" t="s">
        <v>458</v>
      </c>
      <c r="DU13" s="79" t="s">
        <v>458</v>
      </c>
      <c r="DV13" s="79"/>
      <c r="DW13" s="79" t="s">
        <v>458</v>
      </c>
      <c r="DX13" s="79" t="s">
        <v>458</v>
      </c>
      <c r="DY13" s="79" t="s">
        <v>458</v>
      </c>
      <c r="DZ13" s="79" t="s">
        <v>140</v>
      </c>
      <c r="EA13" s="79" t="s">
        <v>458</v>
      </c>
      <c r="EB13" s="79" t="s">
        <v>458</v>
      </c>
      <c r="EC13" s="79" t="s">
        <v>458</v>
      </c>
      <c r="ED13" s="79"/>
      <c r="EE13" s="79"/>
      <c r="EF13" s="79"/>
      <c r="EG13" s="79"/>
      <c r="EH13" s="79"/>
      <c r="EI13" s="79"/>
      <c r="EJ13" s="83" t="b">
        <f t="shared" si="13"/>
        <v>1</v>
      </c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 t="s">
        <v>140</v>
      </c>
      <c r="EW13" s="79" t="s">
        <v>140</v>
      </c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83" t="b">
        <f t="shared" si="4"/>
        <v>1</v>
      </c>
      <c r="FY13" s="79"/>
      <c r="FZ13" s="79" t="s">
        <v>140</v>
      </c>
      <c r="GA13" s="79" t="s">
        <v>140</v>
      </c>
      <c r="GB13" s="79" t="s">
        <v>140</v>
      </c>
      <c r="GC13" s="79"/>
      <c r="GD13" s="79"/>
      <c r="GE13" s="79" t="s">
        <v>140</v>
      </c>
      <c r="GF13" s="79" t="s">
        <v>140</v>
      </c>
      <c r="GG13" s="79"/>
      <c r="GH13" s="79"/>
      <c r="GI13" s="79"/>
      <c r="GJ13" s="79"/>
      <c r="GK13" s="79"/>
      <c r="GL13" s="79"/>
      <c r="GM13" s="79"/>
      <c r="GN13" s="79"/>
      <c r="GO13" s="83" t="e">
        <f>+OR(GP13&lt;&gt;"",GQ13&lt;&gt;"",HU13&lt;&gt;"",HX13&lt;&gt;"",HY13&lt;&gt;"",IB13&lt;&gt;"",IC13&lt;&gt;"",#REF!&lt;&gt;"",ID13&lt;&gt;"",HW13&lt;&gt;"",HT13&lt;&gt;"")</f>
        <v>#REF!</v>
      </c>
      <c r="GP13" s="79" t="s">
        <v>140</v>
      </c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83" t="b">
        <f t="shared" si="14"/>
        <v>0</v>
      </c>
      <c r="IF13" s="79"/>
      <c r="IG13" s="79"/>
      <c r="IH13" s="79"/>
      <c r="II13" s="83" t="b">
        <f t="shared" si="15"/>
        <v>0</v>
      </c>
      <c r="IJ13" s="79"/>
      <c r="IK13" s="79"/>
      <c r="IL13" s="79"/>
      <c r="IM13" s="79"/>
      <c r="IN13" s="83" t="b">
        <f t="shared" si="5"/>
        <v>0</v>
      </c>
      <c r="IO13" s="79"/>
      <c r="IP13" s="79"/>
      <c r="IQ13" s="83" t="b">
        <f t="shared" si="16"/>
        <v>0</v>
      </c>
      <c r="IR13" s="79"/>
      <c r="IS13" s="79"/>
      <c r="IT13" s="79"/>
      <c r="IU13" s="79"/>
      <c r="IV13" s="79"/>
      <c r="IW13" s="79"/>
      <c r="IX13" s="79"/>
      <c r="IY13" s="79"/>
      <c r="IZ13" s="79"/>
      <c r="JA13" s="79"/>
      <c r="JB13" s="79"/>
      <c r="JC13" s="82"/>
      <c r="JD13" s="83" t="b">
        <f t="shared" si="17"/>
        <v>0</v>
      </c>
      <c r="JE13" s="79" t="s">
        <v>458</v>
      </c>
      <c r="JF13" s="79"/>
      <c r="JG13" s="83" t="b">
        <f t="shared" si="18"/>
        <v>0</v>
      </c>
      <c r="JH13" s="79" t="s">
        <v>458</v>
      </c>
      <c r="JI13" s="79"/>
      <c r="JJ13" s="79"/>
      <c r="JK13" s="79" t="s">
        <v>458</v>
      </c>
      <c r="JL13" s="79" t="s">
        <v>458</v>
      </c>
      <c r="JM13" s="79"/>
      <c r="JN13" s="79"/>
      <c r="JO13" s="79"/>
      <c r="JP13" s="79"/>
      <c r="JQ13" s="79"/>
      <c r="JR13" s="79"/>
      <c r="JS13" s="79"/>
      <c r="JT13" s="83" t="b">
        <f t="shared" si="19"/>
        <v>0</v>
      </c>
      <c r="JU13" s="79"/>
      <c r="JV13" s="79"/>
      <c r="JW13" s="79"/>
      <c r="JX13" s="83" t="b">
        <f t="shared" si="20"/>
        <v>0</v>
      </c>
      <c r="JY13" s="79" t="s">
        <v>458</v>
      </c>
      <c r="JZ13" s="79" t="s">
        <v>458</v>
      </c>
      <c r="KA13" s="79"/>
      <c r="KB13" s="79" t="s">
        <v>458</v>
      </c>
      <c r="KC13" s="82"/>
      <c r="KD13" s="83" t="b">
        <f t="shared" si="21"/>
        <v>0</v>
      </c>
      <c r="KE13" s="79" t="s">
        <v>458</v>
      </c>
      <c r="KF13" s="79"/>
      <c r="KG13" s="79"/>
      <c r="KH13" s="79" t="s">
        <v>458</v>
      </c>
      <c r="KI13" s="79" t="s">
        <v>458</v>
      </c>
      <c r="KJ13" s="79" t="s">
        <v>458</v>
      </c>
      <c r="KK13" s="83" t="b">
        <f t="shared" si="22"/>
        <v>0</v>
      </c>
      <c r="KL13" s="79" t="s">
        <v>458</v>
      </c>
      <c r="KM13" s="79"/>
      <c r="KN13" s="79" t="s">
        <v>458</v>
      </c>
      <c r="KO13" s="79" t="s">
        <v>458</v>
      </c>
      <c r="KP13" s="83" t="b">
        <f t="shared" si="23"/>
        <v>0</v>
      </c>
      <c r="KQ13" s="79" t="s">
        <v>458</v>
      </c>
      <c r="KR13" s="83" t="b">
        <f t="shared" si="24"/>
        <v>0</v>
      </c>
      <c r="KS13" s="79"/>
      <c r="KT13" s="79"/>
      <c r="KU13" s="79"/>
      <c r="KV13" s="79"/>
      <c r="KW13" s="79"/>
      <c r="KX13" s="79"/>
      <c r="KY13" s="79"/>
      <c r="KZ13" s="79"/>
      <c r="LA13" s="79"/>
      <c r="LB13" s="79"/>
      <c r="LC13" s="83" t="b">
        <f t="shared" si="25"/>
        <v>0</v>
      </c>
      <c r="LD13" s="79"/>
      <c r="LE13" s="79"/>
      <c r="LF13" s="79"/>
      <c r="LG13" s="79"/>
      <c r="LH13" s="79"/>
      <c r="LI13" s="79"/>
      <c r="LJ13" s="79"/>
      <c r="LK13" s="79"/>
      <c r="LL13" s="79"/>
      <c r="LM13" s="79"/>
      <c r="LN13" s="79"/>
      <c r="LO13" s="79"/>
      <c r="LP13" s="79"/>
      <c r="LQ13" s="83" t="b">
        <f t="shared" si="26"/>
        <v>0</v>
      </c>
      <c r="LR13" s="79" t="s">
        <v>458</v>
      </c>
      <c r="LS13" s="79" t="s">
        <v>458</v>
      </c>
      <c r="LT13" s="79"/>
      <c r="LU13" s="79"/>
      <c r="LV13" s="79"/>
      <c r="LW13" s="79"/>
      <c r="LX13" s="82"/>
      <c r="LY13" s="83" t="b">
        <f t="shared" si="27"/>
        <v>0</v>
      </c>
      <c r="LZ13" s="79"/>
      <c r="MA13" s="79"/>
      <c r="MB13" s="79"/>
      <c r="MC13" s="79"/>
      <c r="MD13" s="83" t="b">
        <f t="shared" si="28"/>
        <v>0</v>
      </c>
      <c r="ME13" s="79"/>
      <c r="MF13" s="79"/>
      <c r="MG13" s="79"/>
      <c r="MH13" s="82"/>
      <c r="MI13" s="83" t="b">
        <f t="shared" si="29"/>
        <v>0</v>
      </c>
      <c r="MJ13" s="79"/>
      <c r="MK13" s="79"/>
      <c r="ML13" s="79"/>
      <c r="MM13" s="79"/>
      <c r="MN13" s="83" t="b">
        <f t="shared" si="6"/>
        <v>0</v>
      </c>
      <c r="MO13" s="79" t="s">
        <v>458</v>
      </c>
      <c r="MP13" s="79"/>
      <c r="MQ13" s="83" t="b">
        <f t="shared" si="30"/>
        <v>1</v>
      </c>
      <c r="MR13" s="79"/>
      <c r="MS13" s="79"/>
      <c r="MT13" s="79" t="s">
        <v>140</v>
      </c>
      <c r="MU13" s="79"/>
      <c r="MV13" s="79"/>
      <c r="MW13" s="79"/>
      <c r="MX13" s="83" t="b">
        <f t="shared" si="31"/>
        <v>0</v>
      </c>
      <c r="MY13" s="79"/>
      <c r="MZ13" s="79"/>
      <c r="NA13" s="79"/>
      <c r="NB13" s="79"/>
      <c r="NC13" s="83" t="b">
        <f t="shared" si="32"/>
        <v>0</v>
      </c>
      <c r="ND13" s="79"/>
      <c r="NE13" s="79"/>
      <c r="NF13" s="82"/>
      <c r="NG13" s="83" t="b">
        <f t="shared" si="33"/>
        <v>0</v>
      </c>
      <c r="NH13" s="79"/>
      <c r="NI13" s="79"/>
      <c r="NJ13" s="79"/>
      <c r="NK13" s="79"/>
      <c r="NL13" s="79"/>
      <c r="NM13" s="79"/>
      <c r="NN13" s="83" t="b">
        <f t="shared" si="34"/>
        <v>0</v>
      </c>
      <c r="NO13" s="79"/>
      <c r="NP13" s="79"/>
      <c r="NQ13" s="79"/>
      <c r="NR13" s="79"/>
      <c r="NS13" s="79"/>
      <c r="NT13" s="83" t="b">
        <f t="shared" si="35"/>
        <v>0</v>
      </c>
      <c r="NU13" s="79"/>
      <c r="NV13" s="79"/>
      <c r="NW13" s="79"/>
      <c r="NX13" s="79"/>
      <c r="NY13" s="79"/>
      <c r="NZ13" s="83" t="b">
        <f t="shared" si="36"/>
        <v>0</v>
      </c>
      <c r="OA13" s="79"/>
      <c r="OB13" s="79"/>
      <c r="OC13" s="79"/>
      <c r="OD13" s="79"/>
    </row>
    <row r="14" spans="1:394" ht="15" customHeight="1" x14ac:dyDescent="0.2">
      <c r="A14" s="10" t="s">
        <v>6</v>
      </c>
      <c r="B14" s="10">
        <v>200</v>
      </c>
      <c r="C14" s="10">
        <v>2</v>
      </c>
      <c r="D14" s="10">
        <v>12</v>
      </c>
      <c r="E14" s="10" t="s">
        <v>100</v>
      </c>
      <c r="F14" s="57" t="s">
        <v>475</v>
      </c>
      <c r="G14" s="9"/>
      <c r="H14" s="9" t="s">
        <v>138</v>
      </c>
      <c r="I14" s="9" t="s">
        <v>468</v>
      </c>
      <c r="J14" s="9"/>
      <c r="K14" s="17"/>
      <c r="L14" s="82"/>
      <c r="M14" s="83" t="b">
        <f t="shared" si="7"/>
        <v>0</v>
      </c>
      <c r="N14" s="81"/>
      <c r="O14" s="79"/>
      <c r="P14" s="79"/>
      <c r="Q14" s="79"/>
      <c r="R14" s="79"/>
      <c r="S14" s="79"/>
      <c r="T14" s="79"/>
      <c r="U14" s="79"/>
      <c r="V14" s="79"/>
      <c r="W14" s="83" t="b">
        <f t="shared" si="0"/>
        <v>0</v>
      </c>
      <c r="X14" s="79"/>
      <c r="Y14" s="79"/>
      <c r="Z14" s="79"/>
      <c r="AA14" s="79"/>
      <c r="AB14" s="79"/>
      <c r="AC14" s="79"/>
      <c r="AD14" s="79"/>
      <c r="AE14" s="79"/>
      <c r="AF14" s="79"/>
      <c r="AG14" s="83" t="b">
        <f t="shared" si="8"/>
        <v>0</v>
      </c>
      <c r="AH14" s="79"/>
      <c r="AI14" s="79"/>
      <c r="AJ14" s="79"/>
      <c r="AK14" s="83" t="b">
        <f t="shared" si="1"/>
        <v>0</v>
      </c>
      <c r="AL14" s="79"/>
      <c r="AM14" s="79"/>
      <c r="AN14" s="79"/>
      <c r="AO14" s="79"/>
      <c r="AP14" s="79"/>
      <c r="AQ14" s="79"/>
      <c r="AR14" s="79"/>
      <c r="AS14" s="83" t="b">
        <f t="shared" si="9"/>
        <v>1</v>
      </c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 t="s">
        <v>140</v>
      </c>
      <c r="BG14" s="79"/>
      <c r="BH14" s="79"/>
      <c r="BI14" s="83" t="b">
        <f t="shared" si="2"/>
        <v>1</v>
      </c>
      <c r="BJ14" s="79" t="s">
        <v>140</v>
      </c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83" t="b">
        <f t="shared" si="3"/>
        <v>1</v>
      </c>
      <c r="CC14" s="79" t="s">
        <v>140</v>
      </c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83" t="b">
        <f t="shared" si="10"/>
        <v>0</v>
      </c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83" t="b">
        <f t="shared" si="11"/>
        <v>0</v>
      </c>
      <c r="DK14" s="79"/>
      <c r="DL14" s="79"/>
      <c r="DM14" s="79"/>
      <c r="DN14" s="79"/>
      <c r="DO14" s="79"/>
      <c r="DP14" s="79"/>
      <c r="DQ14" s="79"/>
      <c r="DR14" s="79"/>
      <c r="DS14" s="83" t="b">
        <f t="shared" si="12"/>
        <v>0</v>
      </c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83" t="b">
        <f t="shared" si="13"/>
        <v>0</v>
      </c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83" t="b">
        <f t="shared" si="4"/>
        <v>0</v>
      </c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83" t="e">
        <f>+OR(GP14&lt;&gt;"",GQ14&lt;&gt;"",HU14&lt;&gt;"",HX14&lt;&gt;"",HY14&lt;&gt;"",IB14&lt;&gt;"",IC14&lt;&gt;"",#REF!&lt;&gt;"",ID14&lt;&gt;"",HW14&lt;&gt;"",HT14&lt;&gt;"")</f>
        <v>#REF!</v>
      </c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83" t="b">
        <f t="shared" si="14"/>
        <v>0</v>
      </c>
      <c r="IF14" s="79"/>
      <c r="IG14" s="79"/>
      <c r="IH14" s="79"/>
      <c r="II14" s="83" t="b">
        <f t="shared" si="15"/>
        <v>0</v>
      </c>
      <c r="IJ14" s="79"/>
      <c r="IK14" s="79"/>
      <c r="IL14" s="79"/>
      <c r="IM14" s="79"/>
      <c r="IN14" s="83" t="b">
        <f t="shared" si="5"/>
        <v>0</v>
      </c>
      <c r="IO14" s="79"/>
      <c r="IP14" s="79"/>
      <c r="IQ14" s="83" t="b">
        <f t="shared" si="16"/>
        <v>0</v>
      </c>
      <c r="IR14" s="79"/>
      <c r="IS14" s="79"/>
      <c r="IT14" s="79"/>
      <c r="IU14" s="79"/>
      <c r="IV14" s="79"/>
      <c r="IW14" s="79"/>
      <c r="IX14" s="79"/>
      <c r="IY14" s="79"/>
      <c r="IZ14" s="79"/>
      <c r="JA14" s="79"/>
      <c r="JB14" s="79"/>
      <c r="JC14" s="82"/>
      <c r="JD14" s="83" t="b">
        <f t="shared" si="17"/>
        <v>0</v>
      </c>
      <c r="JE14" s="79"/>
      <c r="JF14" s="79"/>
      <c r="JG14" s="83" t="b">
        <f t="shared" si="18"/>
        <v>0</v>
      </c>
      <c r="JH14" s="79"/>
      <c r="JI14" s="79"/>
      <c r="JJ14" s="79"/>
      <c r="JK14" s="79"/>
      <c r="JL14" s="79"/>
      <c r="JM14" s="79"/>
      <c r="JN14" s="79"/>
      <c r="JO14" s="79"/>
      <c r="JP14" s="79"/>
      <c r="JQ14" s="79"/>
      <c r="JR14" s="79"/>
      <c r="JS14" s="79"/>
      <c r="JT14" s="83" t="b">
        <f t="shared" si="19"/>
        <v>0</v>
      </c>
      <c r="JU14" s="79"/>
      <c r="JV14" s="79"/>
      <c r="JW14" s="79"/>
      <c r="JX14" s="83" t="b">
        <f t="shared" si="20"/>
        <v>0</v>
      </c>
      <c r="JY14" s="79"/>
      <c r="JZ14" s="79"/>
      <c r="KA14" s="79"/>
      <c r="KB14" s="79"/>
      <c r="KC14" s="82"/>
      <c r="KD14" s="83" t="b">
        <f t="shared" si="21"/>
        <v>0</v>
      </c>
      <c r="KE14" s="79"/>
      <c r="KF14" s="79"/>
      <c r="KG14" s="79"/>
      <c r="KH14" s="79"/>
      <c r="KI14" s="79"/>
      <c r="KJ14" s="79"/>
      <c r="KK14" s="83" t="b">
        <f t="shared" si="22"/>
        <v>1</v>
      </c>
      <c r="KL14" s="79"/>
      <c r="KM14" s="79" t="s">
        <v>140</v>
      </c>
      <c r="KN14" s="79"/>
      <c r="KO14" s="79"/>
      <c r="KP14" s="83" t="b">
        <f t="shared" si="23"/>
        <v>0</v>
      </c>
      <c r="KQ14" s="79"/>
      <c r="KR14" s="83" t="b">
        <f t="shared" si="24"/>
        <v>0</v>
      </c>
      <c r="KS14" s="79"/>
      <c r="KT14" s="79"/>
      <c r="KU14" s="79"/>
      <c r="KV14" s="79"/>
      <c r="KW14" s="79"/>
      <c r="KX14" s="79"/>
      <c r="KY14" s="79"/>
      <c r="KZ14" s="79"/>
      <c r="LA14" s="79"/>
      <c r="LB14" s="79"/>
      <c r="LC14" s="83" t="b">
        <f t="shared" si="25"/>
        <v>1</v>
      </c>
      <c r="LD14" s="79" t="s">
        <v>140</v>
      </c>
      <c r="LE14" s="79"/>
      <c r="LF14" s="79"/>
      <c r="LG14" s="79"/>
      <c r="LH14" s="79"/>
      <c r="LI14" s="79"/>
      <c r="LJ14" s="79"/>
      <c r="LK14" s="79"/>
      <c r="LL14" s="79"/>
      <c r="LM14" s="79"/>
      <c r="LN14" s="79" t="s">
        <v>140</v>
      </c>
      <c r="LO14" s="79"/>
      <c r="LP14" s="79"/>
      <c r="LQ14" s="83" t="b">
        <f t="shared" si="26"/>
        <v>0</v>
      </c>
      <c r="LR14" s="79"/>
      <c r="LS14" s="79"/>
      <c r="LT14" s="79"/>
      <c r="LU14" s="79"/>
      <c r="LV14" s="79"/>
      <c r="LW14" s="79"/>
      <c r="LX14" s="82"/>
      <c r="LY14" s="83" t="b">
        <f t="shared" si="27"/>
        <v>0</v>
      </c>
      <c r="LZ14" s="79"/>
      <c r="MA14" s="79"/>
      <c r="MB14" s="79"/>
      <c r="MC14" s="79"/>
      <c r="MD14" s="83" t="b">
        <f t="shared" si="28"/>
        <v>0</v>
      </c>
      <c r="ME14" s="79"/>
      <c r="MF14" s="79"/>
      <c r="MG14" s="79"/>
      <c r="MH14" s="82"/>
      <c r="MI14" s="83" t="b">
        <f t="shared" si="29"/>
        <v>0</v>
      </c>
      <c r="MJ14" s="79"/>
      <c r="MK14" s="79"/>
      <c r="ML14" s="79"/>
      <c r="MM14" s="79"/>
      <c r="MN14" s="83" t="b">
        <f t="shared" si="6"/>
        <v>0</v>
      </c>
      <c r="MO14" s="79"/>
      <c r="MP14" s="79"/>
      <c r="MQ14" s="83" t="b">
        <f t="shared" si="30"/>
        <v>0</v>
      </c>
      <c r="MR14" s="79"/>
      <c r="MS14" s="79"/>
      <c r="MT14" s="79"/>
      <c r="MU14" s="79"/>
      <c r="MV14" s="79"/>
      <c r="MW14" s="79"/>
      <c r="MX14" s="83" t="b">
        <f t="shared" si="31"/>
        <v>0</v>
      </c>
      <c r="MY14" s="79"/>
      <c r="MZ14" s="79"/>
      <c r="NA14" s="79"/>
      <c r="NB14" s="79"/>
      <c r="NC14" s="83" t="b">
        <f t="shared" si="32"/>
        <v>0</v>
      </c>
      <c r="ND14" s="79"/>
      <c r="NE14" s="79"/>
      <c r="NF14" s="82"/>
      <c r="NG14" s="83" t="b">
        <f t="shared" si="33"/>
        <v>0</v>
      </c>
      <c r="NH14" s="79"/>
      <c r="NI14" s="79"/>
      <c r="NJ14" s="79"/>
      <c r="NK14" s="79"/>
      <c r="NL14" s="79"/>
      <c r="NM14" s="79"/>
      <c r="NN14" s="83" t="b">
        <f t="shared" si="34"/>
        <v>0</v>
      </c>
      <c r="NO14" s="79"/>
      <c r="NP14" s="79"/>
      <c r="NQ14" s="79"/>
      <c r="NR14" s="79"/>
      <c r="NS14" s="79"/>
      <c r="NT14" s="83" t="b">
        <f t="shared" si="35"/>
        <v>0</v>
      </c>
      <c r="NU14" s="79"/>
      <c r="NV14" s="79"/>
      <c r="NW14" s="79"/>
      <c r="NX14" s="79"/>
      <c r="NY14" s="79"/>
      <c r="NZ14" s="83" t="b">
        <f t="shared" si="36"/>
        <v>0</v>
      </c>
      <c r="OA14" s="79"/>
      <c r="OB14" s="79"/>
      <c r="OC14" s="79"/>
      <c r="OD14" s="79"/>
    </row>
    <row r="15" spans="1:394" ht="45" customHeight="1" x14ac:dyDescent="0.2">
      <c r="A15" s="10" t="s">
        <v>6</v>
      </c>
      <c r="B15" s="10">
        <v>200</v>
      </c>
      <c r="C15" s="10">
        <v>2</v>
      </c>
      <c r="D15" s="10">
        <v>13</v>
      </c>
      <c r="E15" s="10" t="s">
        <v>100</v>
      </c>
      <c r="F15" s="57" t="s">
        <v>476</v>
      </c>
      <c r="G15" s="9" t="s">
        <v>477</v>
      </c>
      <c r="H15" s="9" t="s">
        <v>89</v>
      </c>
      <c r="I15" s="9" t="s">
        <v>474</v>
      </c>
      <c r="J15" s="9" t="s">
        <v>478</v>
      </c>
      <c r="K15" s="17"/>
      <c r="L15" s="82"/>
      <c r="M15" s="83" t="b">
        <f t="shared" si="7"/>
        <v>0</v>
      </c>
      <c r="N15" s="81"/>
      <c r="O15" s="79"/>
      <c r="P15" s="79"/>
      <c r="Q15" s="79"/>
      <c r="R15" s="79"/>
      <c r="S15" s="79"/>
      <c r="T15" s="79"/>
      <c r="U15" s="79"/>
      <c r="V15" s="79"/>
      <c r="W15" s="83" t="b">
        <f t="shared" si="0"/>
        <v>1</v>
      </c>
      <c r="X15" s="79"/>
      <c r="Y15" s="79"/>
      <c r="Z15" s="79" t="s">
        <v>140</v>
      </c>
      <c r="AA15" s="79"/>
      <c r="AB15" s="79"/>
      <c r="AC15" s="79"/>
      <c r="AD15" s="79"/>
      <c r="AE15" s="79"/>
      <c r="AF15" s="79"/>
      <c r="AG15" s="83" t="b">
        <f t="shared" si="8"/>
        <v>0</v>
      </c>
      <c r="AH15" s="79"/>
      <c r="AI15" s="79"/>
      <c r="AJ15" s="79"/>
      <c r="AK15" s="83" t="b">
        <f t="shared" si="1"/>
        <v>0</v>
      </c>
      <c r="AL15" s="79" t="s">
        <v>458</v>
      </c>
      <c r="AM15" s="79" t="s">
        <v>458</v>
      </c>
      <c r="AN15" s="79" t="s">
        <v>458</v>
      </c>
      <c r="AO15" s="79" t="s">
        <v>458</v>
      </c>
      <c r="AP15" s="79" t="s">
        <v>458</v>
      </c>
      <c r="AQ15" s="79" t="s">
        <v>458</v>
      </c>
      <c r="AR15" s="79"/>
      <c r="AS15" s="83" t="b">
        <f t="shared" si="9"/>
        <v>1</v>
      </c>
      <c r="AT15" s="79" t="s">
        <v>140</v>
      </c>
      <c r="AU15" s="79" t="s">
        <v>140</v>
      </c>
      <c r="AV15" s="79" t="s">
        <v>458</v>
      </c>
      <c r="AW15" s="79" t="s">
        <v>140</v>
      </c>
      <c r="AX15" s="79" t="s">
        <v>140</v>
      </c>
      <c r="AY15" s="79" t="s">
        <v>140</v>
      </c>
      <c r="AZ15" s="79" t="s">
        <v>140</v>
      </c>
      <c r="BA15" s="79" t="s">
        <v>140</v>
      </c>
      <c r="BB15" s="79" t="s">
        <v>140</v>
      </c>
      <c r="BC15" s="79"/>
      <c r="BD15" s="79"/>
      <c r="BE15" s="79" t="s">
        <v>458</v>
      </c>
      <c r="BF15" s="79" t="s">
        <v>458</v>
      </c>
      <c r="BG15" s="79"/>
      <c r="BH15" s="79" t="s">
        <v>458</v>
      </c>
      <c r="BI15" s="83" t="b">
        <f t="shared" si="2"/>
        <v>0</v>
      </c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83" t="b">
        <f t="shared" si="3"/>
        <v>0</v>
      </c>
      <c r="CC15" s="79"/>
      <c r="CD15" s="79"/>
      <c r="CE15" s="79"/>
      <c r="CF15" s="79"/>
      <c r="CG15" s="79"/>
      <c r="CH15" s="79"/>
      <c r="CI15" s="79"/>
      <c r="CJ15" s="79"/>
      <c r="CK15" s="79"/>
      <c r="CL15" s="79" t="s">
        <v>458</v>
      </c>
      <c r="CM15" s="79"/>
      <c r="CN15" s="79"/>
      <c r="CO15" s="79"/>
      <c r="CP15" s="79"/>
      <c r="CQ15" s="79" t="s">
        <v>458</v>
      </c>
      <c r="CR15" s="79" t="s">
        <v>458</v>
      </c>
      <c r="CS15" s="79"/>
      <c r="CT15" s="79"/>
      <c r="CU15" s="83" t="b">
        <f t="shared" si="10"/>
        <v>0</v>
      </c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83" t="b">
        <f t="shared" si="11"/>
        <v>1</v>
      </c>
      <c r="DK15" s="79"/>
      <c r="DL15" s="79"/>
      <c r="DM15" s="79"/>
      <c r="DN15" s="79"/>
      <c r="DO15" s="79"/>
      <c r="DP15" s="79" t="s">
        <v>140</v>
      </c>
      <c r="DQ15" s="79" t="s">
        <v>140</v>
      </c>
      <c r="DR15" s="79" t="s">
        <v>140</v>
      </c>
      <c r="DS15" s="83" t="b">
        <f t="shared" si="12"/>
        <v>1</v>
      </c>
      <c r="DT15" s="79" t="s">
        <v>458</v>
      </c>
      <c r="DU15" s="79" t="s">
        <v>140</v>
      </c>
      <c r="DV15" s="79" t="s">
        <v>140</v>
      </c>
      <c r="DW15" s="79" t="s">
        <v>140</v>
      </c>
      <c r="DX15" s="79" t="s">
        <v>458</v>
      </c>
      <c r="DY15" s="79" t="s">
        <v>458</v>
      </c>
      <c r="DZ15" s="79" t="s">
        <v>458</v>
      </c>
      <c r="EA15" s="79" t="s">
        <v>458</v>
      </c>
      <c r="EB15" s="79" t="s">
        <v>140</v>
      </c>
      <c r="EC15" s="79" t="s">
        <v>140</v>
      </c>
      <c r="ED15" s="79"/>
      <c r="EE15" s="79" t="s">
        <v>140</v>
      </c>
      <c r="EF15" s="79" t="s">
        <v>140</v>
      </c>
      <c r="EG15" s="79"/>
      <c r="EH15" s="79"/>
      <c r="EI15" s="79"/>
      <c r="EJ15" s="83" t="b">
        <f t="shared" si="13"/>
        <v>1</v>
      </c>
      <c r="EK15" s="79" t="s">
        <v>140</v>
      </c>
      <c r="EL15" s="79" t="s">
        <v>140</v>
      </c>
      <c r="EM15" s="79" t="s">
        <v>140</v>
      </c>
      <c r="EN15" s="79" t="s">
        <v>140</v>
      </c>
      <c r="EO15" s="79" t="s">
        <v>140</v>
      </c>
      <c r="EP15" s="79" t="s">
        <v>140</v>
      </c>
      <c r="EQ15" s="79" t="s">
        <v>140</v>
      </c>
      <c r="ER15" s="79" t="s">
        <v>140</v>
      </c>
      <c r="ES15" s="79" t="s">
        <v>140</v>
      </c>
      <c r="ET15" s="79" t="s">
        <v>140</v>
      </c>
      <c r="EU15" s="79"/>
      <c r="EV15" s="79"/>
      <c r="EW15" s="79"/>
      <c r="EX15" s="79"/>
      <c r="EY15" s="79"/>
      <c r="EZ15" s="79"/>
      <c r="FA15" s="79"/>
      <c r="FB15" s="79" t="s">
        <v>140</v>
      </c>
      <c r="FC15" s="79" t="s">
        <v>140</v>
      </c>
      <c r="FD15" s="79" t="s">
        <v>140</v>
      </c>
      <c r="FE15" s="79" t="s">
        <v>140</v>
      </c>
      <c r="FF15" s="79" t="s">
        <v>140</v>
      </c>
      <c r="FG15" s="79" t="s">
        <v>140</v>
      </c>
      <c r="FH15" s="79" t="s">
        <v>140</v>
      </c>
      <c r="FI15" s="79" t="s">
        <v>140</v>
      </c>
      <c r="FJ15" s="79" t="s">
        <v>140</v>
      </c>
      <c r="FK15" s="79" t="s">
        <v>140</v>
      </c>
      <c r="FL15" s="79" t="s">
        <v>140</v>
      </c>
      <c r="FM15" s="79" t="s">
        <v>140</v>
      </c>
      <c r="FN15" s="79" t="s">
        <v>140</v>
      </c>
      <c r="FO15" s="79" t="s">
        <v>140</v>
      </c>
      <c r="FP15" s="79" t="s">
        <v>140</v>
      </c>
      <c r="FQ15" s="79" t="s">
        <v>140</v>
      </c>
      <c r="FR15" s="79" t="s">
        <v>140</v>
      </c>
      <c r="FS15" s="79" t="s">
        <v>140</v>
      </c>
      <c r="FT15" s="79" t="s">
        <v>140</v>
      </c>
      <c r="FU15" s="79" t="s">
        <v>140</v>
      </c>
      <c r="FV15" s="79" t="s">
        <v>140</v>
      </c>
      <c r="FW15" s="79" t="s">
        <v>140</v>
      </c>
      <c r="FX15" s="83" t="b">
        <f t="shared" si="4"/>
        <v>1</v>
      </c>
      <c r="FY15" s="79" t="s">
        <v>140</v>
      </c>
      <c r="FZ15" s="79"/>
      <c r="GA15" s="79"/>
      <c r="GB15" s="79"/>
      <c r="GC15" s="79" t="s">
        <v>140</v>
      </c>
      <c r="GD15" s="79" t="s">
        <v>140</v>
      </c>
      <c r="GE15" s="79"/>
      <c r="GF15" s="79"/>
      <c r="GG15" s="79"/>
      <c r="GH15" s="79"/>
      <c r="GI15" s="79" t="s">
        <v>140</v>
      </c>
      <c r="GJ15" s="79" t="s">
        <v>140</v>
      </c>
      <c r="GK15" s="79" t="s">
        <v>140</v>
      </c>
      <c r="GL15" s="79" t="s">
        <v>140</v>
      </c>
      <c r="GM15" s="79" t="s">
        <v>140</v>
      </c>
      <c r="GN15" s="79" t="s">
        <v>140</v>
      </c>
      <c r="GO15" s="83" t="e">
        <f>+OR(GP15&lt;&gt;"",GQ15&lt;&gt;"",HU15&lt;&gt;"",HX15&lt;&gt;"",HY15&lt;&gt;"",IB15&lt;&gt;"",IC15&lt;&gt;"",#REF!&lt;&gt;"",ID15&lt;&gt;"",HW15&lt;&gt;"",HT15&lt;&gt;"")</f>
        <v>#REF!</v>
      </c>
      <c r="GP15" s="79"/>
      <c r="GQ15" s="79" t="s">
        <v>140</v>
      </c>
      <c r="GR15" s="79" t="s">
        <v>140</v>
      </c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 t="s">
        <v>140</v>
      </c>
      <c r="HX15" s="79" t="s">
        <v>140</v>
      </c>
      <c r="HY15" s="79"/>
      <c r="HZ15" s="79" t="s">
        <v>140</v>
      </c>
      <c r="IA15" s="79" t="s">
        <v>140</v>
      </c>
      <c r="IB15" s="79" t="s">
        <v>140</v>
      </c>
      <c r="IC15" s="79" t="s">
        <v>140</v>
      </c>
      <c r="ID15" s="79" t="s">
        <v>140</v>
      </c>
      <c r="IE15" s="83" t="b">
        <f t="shared" si="14"/>
        <v>1</v>
      </c>
      <c r="IF15" s="79" t="s">
        <v>140</v>
      </c>
      <c r="IG15" s="79" t="s">
        <v>140</v>
      </c>
      <c r="IH15" s="79" t="s">
        <v>140</v>
      </c>
      <c r="II15" s="83" t="b">
        <f t="shared" si="15"/>
        <v>0</v>
      </c>
      <c r="IJ15" s="79"/>
      <c r="IK15" s="79"/>
      <c r="IL15" s="79"/>
      <c r="IM15" s="79"/>
      <c r="IN15" s="83" t="b">
        <f t="shared" si="5"/>
        <v>0</v>
      </c>
      <c r="IO15" s="79"/>
      <c r="IP15" s="79"/>
      <c r="IQ15" s="83" t="b">
        <f t="shared" si="16"/>
        <v>0</v>
      </c>
      <c r="IR15" s="79"/>
      <c r="IS15" s="79"/>
      <c r="IT15" s="79"/>
      <c r="IU15" s="79"/>
      <c r="IV15" s="79"/>
      <c r="IW15" s="79"/>
      <c r="IX15" s="79"/>
      <c r="IY15" s="79"/>
      <c r="IZ15" s="79"/>
      <c r="JA15" s="79"/>
      <c r="JB15" s="79"/>
      <c r="JC15" s="82"/>
      <c r="JD15" s="83" t="b">
        <f t="shared" si="17"/>
        <v>0</v>
      </c>
      <c r="JE15" s="79" t="s">
        <v>458</v>
      </c>
      <c r="JF15" s="79"/>
      <c r="JG15" s="83" t="b">
        <f t="shared" si="18"/>
        <v>1</v>
      </c>
      <c r="JH15" s="79" t="s">
        <v>458</v>
      </c>
      <c r="JI15" s="79"/>
      <c r="JJ15" s="79"/>
      <c r="JK15" s="79" t="s">
        <v>458</v>
      </c>
      <c r="JL15" s="79" t="s">
        <v>458</v>
      </c>
      <c r="JM15" s="79"/>
      <c r="JN15" s="79"/>
      <c r="JO15" s="79"/>
      <c r="JP15" s="79"/>
      <c r="JQ15" s="79"/>
      <c r="JR15" s="79"/>
      <c r="JS15" s="79" t="s">
        <v>140</v>
      </c>
      <c r="JT15" s="83" t="b">
        <f t="shared" si="19"/>
        <v>0</v>
      </c>
      <c r="JU15" s="79"/>
      <c r="JV15" s="79"/>
      <c r="JW15" s="79"/>
      <c r="JX15" s="83" t="b">
        <f t="shared" si="20"/>
        <v>0</v>
      </c>
      <c r="JY15" s="79" t="s">
        <v>458</v>
      </c>
      <c r="JZ15" s="79" t="s">
        <v>458</v>
      </c>
      <c r="KA15" s="79"/>
      <c r="KB15" s="79" t="s">
        <v>458</v>
      </c>
      <c r="KC15" s="82"/>
      <c r="KD15" s="83" t="b">
        <f t="shared" si="21"/>
        <v>0</v>
      </c>
      <c r="KE15" s="79" t="s">
        <v>458</v>
      </c>
      <c r="KF15" s="79"/>
      <c r="KG15" s="79"/>
      <c r="KH15" s="79" t="s">
        <v>458</v>
      </c>
      <c r="KI15" s="79" t="s">
        <v>458</v>
      </c>
      <c r="KJ15" s="79" t="s">
        <v>458</v>
      </c>
      <c r="KK15" s="83" t="b">
        <f t="shared" si="22"/>
        <v>0</v>
      </c>
      <c r="KL15" s="79" t="s">
        <v>458</v>
      </c>
      <c r="KM15" s="79"/>
      <c r="KN15" s="79" t="s">
        <v>458</v>
      </c>
      <c r="KO15" s="79" t="s">
        <v>458</v>
      </c>
      <c r="KP15" s="83" t="b">
        <f t="shared" si="23"/>
        <v>0</v>
      </c>
      <c r="KQ15" s="79" t="s">
        <v>458</v>
      </c>
      <c r="KR15" s="83" t="b">
        <f t="shared" si="24"/>
        <v>0</v>
      </c>
      <c r="KS15" s="79"/>
      <c r="KT15" s="79"/>
      <c r="KU15" s="79"/>
      <c r="KV15" s="79"/>
      <c r="KW15" s="79"/>
      <c r="KX15" s="79"/>
      <c r="KY15" s="79"/>
      <c r="KZ15" s="79"/>
      <c r="LA15" s="79"/>
      <c r="LB15" s="79"/>
      <c r="LC15" s="83" t="b">
        <f t="shared" si="25"/>
        <v>0</v>
      </c>
      <c r="LD15" s="79"/>
      <c r="LE15" s="79"/>
      <c r="LF15" s="79"/>
      <c r="LG15" s="79"/>
      <c r="LH15" s="79"/>
      <c r="LI15" s="79"/>
      <c r="LJ15" s="79"/>
      <c r="LK15" s="79"/>
      <c r="LL15" s="79"/>
      <c r="LM15" s="79"/>
      <c r="LN15" s="79"/>
      <c r="LO15" s="79"/>
      <c r="LP15" s="79"/>
      <c r="LQ15" s="83" t="b">
        <f t="shared" si="26"/>
        <v>0</v>
      </c>
      <c r="LR15" s="79" t="s">
        <v>458</v>
      </c>
      <c r="LS15" s="79" t="s">
        <v>458</v>
      </c>
      <c r="LT15" s="79"/>
      <c r="LU15" s="79"/>
      <c r="LV15" s="79"/>
      <c r="LW15" s="79"/>
      <c r="LX15" s="82"/>
      <c r="LY15" s="83" t="b">
        <f t="shared" si="27"/>
        <v>0</v>
      </c>
      <c r="LZ15" s="79"/>
      <c r="MA15" s="79"/>
      <c r="MB15" s="79"/>
      <c r="MC15" s="79"/>
      <c r="MD15" s="83" t="b">
        <f t="shared" si="28"/>
        <v>0</v>
      </c>
      <c r="ME15" s="79"/>
      <c r="MF15" s="79"/>
      <c r="MG15" s="79"/>
      <c r="MH15" s="82"/>
      <c r="MI15" s="83" t="b">
        <f t="shared" si="29"/>
        <v>0</v>
      </c>
      <c r="MJ15" s="79"/>
      <c r="MK15" s="79"/>
      <c r="ML15" s="79"/>
      <c r="MM15" s="79"/>
      <c r="MN15" s="83" t="b">
        <f t="shared" si="6"/>
        <v>0</v>
      </c>
      <c r="MO15" s="79" t="s">
        <v>458</v>
      </c>
      <c r="MP15" s="79"/>
      <c r="MQ15" s="83" t="b">
        <f t="shared" si="30"/>
        <v>1</v>
      </c>
      <c r="MR15" s="79" t="s">
        <v>140</v>
      </c>
      <c r="MS15" s="79" t="s">
        <v>140</v>
      </c>
      <c r="MT15" s="79"/>
      <c r="MU15" s="79"/>
      <c r="MV15" s="79"/>
      <c r="MW15" s="79"/>
      <c r="MX15" s="83" t="b">
        <f t="shared" si="31"/>
        <v>1</v>
      </c>
      <c r="MY15" s="79" t="s">
        <v>140</v>
      </c>
      <c r="MZ15" s="79" t="s">
        <v>140</v>
      </c>
      <c r="NA15" s="79" t="s">
        <v>140</v>
      </c>
      <c r="NB15" s="79" t="s">
        <v>140</v>
      </c>
      <c r="NC15" s="83" t="b">
        <f t="shared" si="32"/>
        <v>1</v>
      </c>
      <c r="ND15" s="79" t="s">
        <v>140</v>
      </c>
      <c r="NE15" s="79" t="s">
        <v>140</v>
      </c>
      <c r="NF15" s="82"/>
      <c r="NG15" s="83" t="b">
        <f t="shared" si="33"/>
        <v>0</v>
      </c>
      <c r="NH15" s="79"/>
      <c r="NI15" s="79"/>
      <c r="NJ15" s="79"/>
      <c r="NK15" s="79"/>
      <c r="NL15" s="79"/>
      <c r="NM15" s="79"/>
      <c r="NN15" s="83" t="b">
        <f t="shared" si="34"/>
        <v>0</v>
      </c>
      <c r="NO15" s="79"/>
      <c r="NP15" s="79"/>
      <c r="NQ15" s="79"/>
      <c r="NR15" s="79"/>
      <c r="NS15" s="79"/>
      <c r="NT15" s="83" t="b">
        <f t="shared" si="35"/>
        <v>0</v>
      </c>
      <c r="NU15" s="79"/>
      <c r="NV15" s="79"/>
      <c r="NW15" s="79"/>
      <c r="NX15" s="79"/>
      <c r="NY15" s="79"/>
      <c r="NZ15" s="83" t="b">
        <f t="shared" si="36"/>
        <v>0</v>
      </c>
      <c r="OA15" s="79"/>
      <c r="OB15" s="79"/>
      <c r="OC15" s="79"/>
      <c r="OD15" s="79"/>
    </row>
    <row r="16" spans="1:394" ht="16.5" customHeight="1" x14ac:dyDescent="0.2">
      <c r="A16" s="10" t="s">
        <v>6</v>
      </c>
      <c r="B16" s="10">
        <v>200</v>
      </c>
      <c r="C16" s="10">
        <v>2</v>
      </c>
      <c r="D16" s="10">
        <v>14</v>
      </c>
      <c r="E16" s="10" t="s">
        <v>100</v>
      </c>
      <c r="F16" s="57" t="s">
        <v>479</v>
      </c>
      <c r="G16" s="9"/>
      <c r="H16" s="9" t="s">
        <v>138</v>
      </c>
      <c r="I16" s="9" t="s">
        <v>139</v>
      </c>
      <c r="J16" s="9"/>
      <c r="K16" s="17"/>
      <c r="L16" s="82"/>
      <c r="M16" s="83" t="b">
        <f t="shared" si="7"/>
        <v>1</v>
      </c>
      <c r="N16" s="81" t="s">
        <v>458</v>
      </c>
      <c r="O16" s="79" t="s">
        <v>458</v>
      </c>
      <c r="P16" s="79" t="s">
        <v>458</v>
      </c>
      <c r="Q16" s="79" t="s">
        <v>458</v>
      </c>
      <c r="R16" s="79"/>
      <c r="S16" s="79"/>
      <c r="T16" s="79"/>
      <c r="U16" s="79" t="s">
        <v>140</v>
      </c>
      <c r="V16" s="79" t="s">
        <v>140</v>
      </c>
      <c r="W16" s="83" t="b">
        <f t="shared" si="0"/>
        <v>1</v>
      </c>
      <c r="X16" s="79" t="s">
        <v>140</v>
      </c>
      <c r="Y16" s="79" t="s">
        <v>140</v>
      </c>
      <c r="Z16" s="79"/>
      <c r="AA16" s="79"/>
      <c r="AB16" s="79"/>
      <c r="AC16" s="79"/>
      <c r="AD16" s="79"/>
      <c r="AE16" s="79"/>
      <c r="AF16" s="79"/>
      <c r="AG16" s="83" t="b">
        <f t="shared" si="8"/>
        <v>0</v>
      </c>
      <c r="AH16" s="79" t="s">
        <v>458</v>
      </c>
      <c r="AI16" s="79" t="s">
        <v>458</v>
      </c>
      <c r="AJ16" s="79"/>
      <c r="AK16" s="83" t="b">
        <f t="shared" si="1"/>
        <v>1</v>
      </c>
      <c r="AL16" s="79" t="s">
        <v>140</v>
      </c>
      <c r="AM16" s="79" t="s">
        <v>140</v>
      </c>
      <c r="AN16" s="79" t="s">
        <v>140</v>
      </c>
      <c r="AO16" s="79" t="s">
        <v>140</v>
      </c>
      <c r="AP16" s="79" t="s">
        <v>140</v>
      </c>
      <c r="AQ16" s="79" t="s">
        <v>140</v>
      </c>
      <c r="AR16" s="79"/>
      <c r="AS16" s="83" t="b">
        <f t="shared" si="9"/>
        <v>1</v>
      </c>
      <c r="AT16" s="79"/>
      <c r="AU16" s="79" t="s">
        <v>458</v>
      </c>
      <c r="AV16" s="79" t="s">
        <v>458</v>
      </c>
      <c r="AW16" s="79"/>
      <c r="AX16" s="79"/>
      <c r="AY16" s="79"/>
      <c r="AZ16" s="79"/>
      <c r="BA16" s="79"/>
      <c r="BB16" s="79"/>
      <c r="BC16" s="79" t="s">
        <v>140</v>
      </c>
      <c r="BD16" s="79" t="s">
        <v>140</v>
      </c>
      <c r="BE16" s="79" t="s">
        <v>458</v>
      </c>
      <c r="BF16" s="79" t="s">
        <v>140</v>
      </c>
      <c r="BG16" s="79" t="s">
        <v>140</v>
      </c>
      <c r="BH16" s="79" t="s">
        <v>140</v>
      </c>
      <c r="BI16" s="83" t="b">
        <f t="shared" si="2"/>
        <v>1</v>
      </c>
      <c r="BJ16" s="79" t="s">
        <v>140</v>
      </c>
      <c r="BK16" s="79"/>
      <c r="BL16" s="79"/>
      <c r="BM16" s="79" t="s">
        <v>140</v>
      </c>
      <c r="BN16" s="79"/>
      <c r="BO16" s="79" t="s">
        <v>140</v>
      </c>
      <c r="BP16" s="79" t="s">
        <v>140</v>
      </c>
      <c r="BQ16" s="79"/>
      <c r="BR16" s="79"/>
      <c r="BS16" s="79" t="s">
        <v>140</v>
      </c>
      <c r="BT16" s="79"/>
      <c r="BU16" s="79"/>
      <c r="BV16" s="79" t="s">
        <v>140</v>
      </c>
      <c r="BW16" s="79"/>
      <c r="BX16" s="79" t="s">
        <v>140</v>
      </c>
      <c r="BY16" s="79" t="s">
        <v>140</v>
      </c>
      <c r="BZ16" s="79"/>
      <c r="CA16" s="79"/>
      <c r="CB16" s="83" t="b">
        <f t="shared" si="3"/>
        <v>1</v>
      </c>
      <c r="CC16" s="79" t="s">
        <v>140</v>
      </c>
      <c r="CD16" s="79"/>
      <c r="CE16" s="79"/>
      <c r="CF16" s="79"/>
      <c r="CG16" s="79" t="s">
        <v>140</v>
      </c>
      <c r="CH16" s="79"/>
      <c r="CI16" s="79"/>
      <c r="CJ16" s="79" t="s">
        <v>140</v>
      </c>
      <c r="CK16" s="79" t="s">
        <v>140</v>
      </c>
      <c r="CL16" s="79" t="s">
        <v>458</v>
      </c>
      <c r="CM16" s="79"/>
      <c r="CN16" s="79"/>
      <c r="CO16" s="79"/>
      <c r="CP16" s="79" t="s">
        <v>140</v>
      </c>
      <c r="CQ16" s="79" t="s">
        <v>458</v>
      </c>
      <c r="CR16" s="79" t="s">
        <v>140</v>
      </c>
      <c r="CS16" s="79"/>
      <c r="CT16" s="79"/>
      <c r="CU16" s="83" t="b">
        <f t="shared" si="10"/>
        <v>1</v>
      </c>
      <c r="CV16" s="79" t="s">
        <v>140</v>
      </c>
      <c r="CW16" s="79"/>
      <c r="CX16" s="79"/>
      <c r="CY16" s="79"/>
      <c r="CZ16" s="79"/>
      <c r="DA16" s="79"/>
      <c r="DB16" s="79" t="s">
        <v>140</v>
      </c>
      <c r="DC16" s="79"/>
      <c r="DD16" s="79"/>
      <c r="DE16" s="79"/>
      <c r="DF16" s="79"/>
      <c r="DG16" s="79"/>
      <c r="DH16" s="79"/>
      <c r="DI16" s="79"/>
      <c r="DJ16" s="83" t="b">
        <f t="shared" si="11"/>
        <v>1</v>
      </c>
      <c r="DK16" s="79"/>
      <c r="DL16" s="79"/>
      <c r="DM16" s="79"/>
      <c r="DN16" s="79"/>
      <c r="DO16" s="79"/>
      <c r="DP16" s="79" t="s">
        <v>140</v>
      </c>
      <c r="DQ16" s="79"/>
      <c r="DR16" s="79"/>
      <c r="DS16" s="83" t="b">
        <f t="shared" si="12"/>
        <v>1</v>
      </c>
      <c r="DT16" s="79" t="s">
        <v>458</v>
      </c>
      <c r="DU16" s="79" t="s">
        <v>458</v>
      </c>
      <c r="DV16" s="79"/>
      <c r="DW16" s="79" t="s">
        <v>140</v>
      </c>
      <c r="DX16" s="79" t="s">
        <v>458</v>
      </c>
      <c r="DY16" s="79" t="s">
        <v>140</v>
      </c>
      <c r="DZ16" s="79" t="s">
        <v>140</v>
      </c>
      <c r="EA16" s="79" t="s">
        <v>140</v>
      </c>
      <c r="EB16" s="79" t="s">
        <v>458</v>
      </c>
      <c r="EC16" s="79" t="s">
        <v>458</v>
      </c>
      <c r="ED16" s="79"/>
      <c r="EE16" s="79"/>
      <c r="EF16" s="79"/>
      <c r="EG16" s="79"/>
      <c r="EH16" s="79"/>
      <c r="EI16" s="79"/>
      <c r="EJ16" s="83" t="b">
        <f t="shared" si="13"/>
        <v>1</v>
      </c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 t="s">
        <v>140</v>
      </c>
      <c r="EV16" s="79" t="s">
        <v>140</v>
      </c>
      <c r="EW16" s="79" t="s">
        <v>140</v>
      </c>
      <c r="EX16" s="79" t="s">
        <v>140</v>
      </c>
      <c r="EY16" s="79" t="s">
        <v>140</v>
      </c>
      <c r="EZ16" s="79" t="s">
        <v>140</v>
      </c>
      <c r="FA16" s="79" t="s">
        <v>140</v>
      </c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83" t="b">
        <f t="shared" si="4"/>
        <v>1</v>
      </c>
      <c r="FY16" s="79"/>
      <c r="FZ16" s="79"/>
      <c r="GA16" s="79"/>
      <c r="GB16" s="79"/>
      <c r="GC16" s="79"/>
      <c r="GD16" s="79"/>
      <c r="GE16" s="79" t="s">
        <v>140</v>
      </c>
      <c r="GF16" s="79" t="s">
        <v>140</v>
      </c>
      <c r="GG16" s="79"/>
      <c r="GH16" s="79"/>
      <c r="GI16" s="79"/>
      <c r="GJ16" s="79"/>
      <c r="GK16" s="79"/>
      <c r="GL16" s="79"/>
      <c r="GM16" s="79"/>
      <c r="GN16" s="79"/>
      <c r="GO16" s="83" t="e">
        <f>+OR(GP16&lt;&gt;"",GQ16&lt;&gt;"",HU16&lt;&gt;"",HX16&lt;&gt;"",HY16&lt;&gt;"",IB16&lt;&gt;"",IC16&lt;&gt;"",#REF!&lt;&gt;"",ID16&lt;&gt;"",HW16&lt;&gt;"",HT16&lt;&gt;"")</f>
        <v>#REF!</v>
      </c>
      <c r="GP16" s="79" t="s">
        <v>140</v>
      </c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 t="s">
        <v>140</v>
      </c>
      <c r="HV16" s="79" t="s">
        <v>140</v>
      </c>
      <c r="HW16" s="79"/>
      <c r="HX16" s="79" t="s">
        <v>140</v>
      </c>
      <c r="HY16" s="79" t="s">
        <v>140</v>
      </c>
      <c r="HZ16" s="79" t="s">
        <v>140</v>
      </c>
      <c r="IA16" s="79" t="s">
        <v>140</v>
      </c>
      <c r="IB16" s="79"/>
      <c r="IC16" s="79"/>
      <c r="ID16" s="79"/>
      <c r="IE16" s="83" t="b">
        <f t="shared" si="14"/>
        <v>0</v>
      </c>
      <c r="IF16" s="79"/>
      <c r="IG16" s="79"/>
      <c r="IH16" s="79"/>
      <c r="II16" s="83" t="b">
        <f t="shared" si="15"/>
        <v>0</v>
      </c>
      <c r="IJ16" s="79"/>
      <c r="IK16" s="79"/>
      <c r="IL16" s="79"/>
      <c r="IM16" s="79"/>
      <c r="IN16" s="83" t="b">
        <f t="shared" si="5"/>
        <v>1</v>
      </c>
      <c r="IO16" s="79" t="s">
        <v>140</v>
      </c>
      <c r="IP16" s="79" t="s">
        <v>140</v>
      </c>
      <c r="IQ16" s="83" t="b">
        <f t="shared" si="16"/>
        <v>1</v>
      </c>
      <c r="IR16" s="79"/>
      <c r="IS16" s="79"/>
      <c r="IT16" s="79"/>
      <c r="IU16" s="79"/>
      <c r="IV16" s="79"/>
      <c r="IW16" s="79"/>
      <c r="IX16" s="79"/>
      <c r="IY16" s="79"/>
      <c r="IZ16" s="79"/>
      <c r="JA16" s="79"/>
      <c r="JB16" s="79" t="s">
        <v>140</v>
      </c>
      <c r="JC16" s="82"/>
      <c r="JD16" s="83" t="b">
        <f t="shared" si="17"/>
        <v>1</v>
      </c>
      <c r="JE16" s="79" t="s">
        <v>140</v>
      </c>
      <c r="JF16" s="79"/>
      <c r="JG16" s="83" t="b">
        <f t="shared" si="18"/>
        <v>1</v>
      </c>
      <c r="JH16" s="79" t="s">
        <v>458</v>
      </c>
      <c r="JI16" s="79"/>
      <c r="JJ16" s="79"/>
      <c r="JK16" s="79" t="s">
        <v>458</v>
      </c>
      <c r="JL16" s="79" t="s">
        <v>458</v>
      </c>
      <c r="JM16" s="79"/>
      <c r="JN16" s="79"/>
      <c r="JO16" s="79"/>
      <c r="JP16" s="79" t="s">
        <v>140</v>
      </c>
      <c r="JQ16" s="79"/>
      <c r="JR16" s="79"/>
      <c r="JS16" s="79"/>
      <c r="JT16" s="83" t="b">
        <f t="shared" si="19"/>
        <v>0</v>
      </c>
      <c r="JU16" s="79"/>
      <c r="JV16" s="79"/>
      <c r="JW16" s="79"/>
      <c r="JX16" s="83" t="b">
        <f t="shared" si="20"/>
        <v>1</v>
      </c>
      <c r="JY16" s="79" t="s">
        <v>140</v>
      </c>
      <c r="JZ16" s="79" t="s">
        <v>140</v>
      </c>
      <c r="KA16" s="79" t="s">
        <v>140</v>
      </c>
      <c r="KB16" s="79" t="s">
        <v>140</v>
      </c>
      <c r="KC16" s="82"/>
      <c r="KD16" s="83" t="b">
        <f t="shared" si="21"/>
        <v>0</v>
      </c>
      <c r="KE16" s="79"/>
      <c r="KF16" s="79"/>
      <c r="KG16" s="79"/>
      <c r="KH16" s="79"/>
      <c r="KI16" s="79"/>
      <c r="KJ16" s="79"/>
      <c r="KK16" s="83" t="b">
        <f t="shared" si="22"/>
        <v>1</v>
      </c>
      <c r="KL16" s="79"/>
      <c r="KM16" s="79" t="s">
        <v>140</v>
      </c>
      <c r="KN16" s="79"/>
      <c r="KO16" s="79"/>
      <c r="KP16" s="83" t="b">
        <f t="shared" si="23"/>
        <v>0</v>
      </c>
      <c r="KQ16" s="79"/>
      <c r="KR16" s="83" t="b">
        <f t="shared" si="24"/>
        <v>0</v>
      </c>
      <c r="KS16" s="79"/>
      <c r="KT16" s="79"/>
      <c r="KU16" s="79"/>
      <c r="KV16" s="79"/>
      <c r="KW16" s="79"/>
      <c r="KX16" s="79"/>
      <c r="KY16" s="79"/>
      <c r="KZ16" s="79"/>
      <c r="LA16" s="79"/>
      <c r="LB16" s="79"/>
      <c r="LC16" s="83" t="b">
        <f t="shared" si="25"/>
        <v>1</v>
      </c>
      <c r="LD16" s="79" t="s">
        <v>140</v>
      </c>
      <c r="LE16" s="79" t="s">
        <v>140</v>
      </c>
      <c r="LF16" s="79"/>
      <c r="LG16" s="79"/>
      <c r="LH16" s="79" t="s">
        <v>140</v>
      </c>
      <c r="LI16" s="79" t="s">
        <v>140</v>
      </c>
      <c r="LJ16" s="79" t="s">
        <v>140</v>
      </c>
      <c r="LK16" s="79" t="s">
        <v>140</v>
      </c>
      <c r="LL16" s="79" t="s">
        <v>140</v>
      </c>
      <c r="LM16" s="79"/>
      <c r="LN16" s="79"/>
      <c r="LO16" s="79"/>
      <c r="LP16" s="79"/>
      <c r="LQ16" s="83" t="b">
        <f t="shared" si="26"/>
        <v>0</v>
      </c>
      <c r="LR16" s="79"/>
      <c r="LS16" s="79"/>
      <c r="LT16" s="79"/>
      <c r="LU16" s="79"/>
      <c r="LV16" s="79"/>
      <c r="LW16" s="79"/>
      <c r="LX16" s="82"/>
      <c r="LY16" s="83" t="b">
        <f t="shared" si="27"/>
        <v>0</v>
      </c>
      <c r="LZ16" s="79"/>
      <c r="MA16" s="79"/>
      <c r="MB16" s="79"/>
      <c r="MC16" s="79"/>
      <c r="MD16" s="83" t="b">
        <f t="shared" si="28"/>
        <v>0</v>
      </c>
      <c r="ME16" s="79"/>
      <c r="MF16" s="79"/>
      <c r="MG16" s="79"/>
      <c r="MH16" s="82"/>
      <c r="MI16" s="83" t="b">
        <f t="shared" si="29"/>
        <v>1</v>
      </c>
      <c r="MJ16" s="79"/>
      <c r="MK16" s="79" t="s">
        <v>140</v>
      </c>
      <c r="ML16" s="79"/>
      <c r="MM16" s="79"/>
      <c r="MN16" s="83" t="b">
        <f t="shared" si="6"/>
        <v>0</v>
      </c>
      <c r="MO16" s="79" t="s">
        <v>458</v>
      </c>
      <c r="MP16" s="79"/>
      <c r="MQ16" s="83" t="b">
        <f t="shared" si="30"/>
        <v>1</v>
      </c>
      <c r="MR16" s="79"/>
      <c r="MS16" s="79"/>
      <c r="MT16" s="79" t="s">
        <v>140</v>
      </c>
      <c r="MU16" s="79" t="s">
        <v>140</v>
      </c>
      <c r="MV16" s="79"/>
      <c r="MW16" s="79"/>
      <c r="MX16" s="83" t="b">
        <f t="shared" si="31"/>
        <v>0</v>
      </c>
      <c r="MY16" s="79"/>
      <c r="MZ16" s="79"/>
      <c r="NA16" s="79"/>
      <c r="NB16" s="79"/>
      <c r="NC16" s="83" t="b">
        <f t="shared" si="32"/>
        <v>0</v>
      </c>
      <c r="ND16" s="79"/>
      <c r="NE16" s="79"/>
      <c r="NF16" s="82"/>
      <c r="NG16" s="83" t="b">
        <f t="shared" si="33"/>
        <v>0</v>
      </c>
      <c r="NH16" s="79"/>
      <c r="NI16" s="79"/>
      <c r="NJ16" s="79"/>
      <c r="NK16" s="79"/>
      <c r="NL16" s="79"/>
      <c r="NM16" s="79"/>
      <c r="NN16" s="83" t="b">
        <f t="shared" si="34"/>
        <v>0</v>
      </c>
      <c r="NO16" s="79"/>
      <c r="NP16" s="79"/>
      <c r="NQ16" s="79"/>
      <c r="NR16" s="79"/>
      <c r="NS16" s="79"/>
      <c r="NT16" s="83" t="b">
        <f t="shared" si="35"/>
        <v>0</v>
      </c>
      <c r="NU16" s="79"/>
      <c r="NV16" s="79"/>
      <c r="NW16" s="79"/>
      <c r="NX16" s="79"/>
      <c r="NY16" s="79"/>
      <c r="NZ16" s="83" t="b">
        <f t="shared" si="36"/>
        <v>0</v>
      </c>
      <c r="OA16" s="79"/>
      <c r="OB16" s="79"/>
      <c r="OC16" s="79"/>
      <c r="OD16" s="79"/>
    </row>
    <row r="17" spans="1:394" ht="15" customHeight="1" x14ac:dyDescent="0.2">
      <c r="A17" s="10" t="s">
        <v>6</v>
      </c>
      <c r="B17" s="10">
        <v>200</v>
      </c>
      <c r="C17" s="10">
        <v>2</v>
      </c>
      <c r="D17" s="10">
        <v>15</v>
      </c>
      <c r="E17" s="10" t="s">
        <v>100</v>
      </c>
      <c r="F17" s="57" t="s">
        <v>480</v>
      </c>
      <c r="G17" s="9"/>
      <c r="H17" s="9" t="s">
        <v>138</v>
      </c>
      <c r="I17" s="9" t="s">
        <v>481</v>
      </c>
      <c r="J17" s="9"/>
      <c r="K17" s="17"/>
      <c r="L17" s="82"/>
      <c r="M17" s="83" t="b">
        <f t="shared" si="7"/>
        <v>1</v>
      </c>
      <c r="N17" s="81" t="s">
        <v>140</v>
      </c>
      <c r="O17" s="79" t="s">
        <v>140</v>
      </c>
      <c r="P17" s="79" t="s">
        <v>140</v>
      </c>
      <c r="Q17" s="79" t="s">
        <v>140</v>
      </c>
      <c r="R17" s="79" t="s">
        <v>140</v>
      </c>
      <c r="S17" s="79" t="s">
        <v>140</v>
      </c>
      <c r="T17" s="79" t="s">
        <v>140</v>
      </c>
      <c r="U17" s="79" t="s">
        <v>140</v>
      </c>
      <c r="V17" s="79" t="s">
        <v>458</v>
      </c>
      <c r="W17" s="83" t="b">
        <f t="shared" si="0"/>
        <v>0</v>
      </c>
      <c r="X17" s="79"/>
      <c r="Y17" s="79"/>
      <c r="Z17" s="79"/>
      <c r="AA17" s="79"/>
      <c r="AB17" s="79"/>
      <c r="AC17" s="79"/>
      <c r="AD17" s="79"/>
      <c r="AE17" s="79"/>
      <c r="AF17" s="79"/>
      <c r="AG17" s="83" t="b">
        <f t="shared" si="8"/>
        <v>1</v>
      </c>
      <c r="AH17" s="79" t="s">
        <v>140</v>
      </c>
      <c r="AI17" s="79" t="s">
        <v>140</v>
      </c>
      <c r="AJ17" s="79" t="s">
        <v>140</v>
      </c>
      <c r="AK17" s="83" t="b">
        <f t="shared" si="1"/>
        <v>1</v>
      </c>
      <c r="AL17" s="79" t="s">
        <v>140</v>
      </c>
      <c r="AM17" s="79" t="s">
        <v>140</v>
      </c>
      <c r="AN17" s="79" t="s">
        <v>140</v>
      </c>
      <c r="AO17" s="79" t="s">
        <v>140</v>
      </c>
      <c r="AP17" s="79" t="s">
        <v>458</v>
      </c>
      <c r="AQ17" s="79" t="s">
        <v>458</v>
      </c>
      <c r="AR17" s="79"/>
      <c r="AS17" s="83" t="b">
        <f t="shared" si="9"/>
        <v>0</v>
      </c>
      <c r="AT17" s="79" t="s">
        <v>458</v>
      </c>
      <c r="AU17" s="79" t="s">
        <v>458</v>
      </c>
      <c r="AV17" s="79" t="s">
        <v>458</v>
      </c>
      <c r="AW17" s="79"/>
      <c r="AX17" s="79"/>
      <c r="AY17" s="79"/>
      <c r="AZ17" s="79"/>
      <c r="BA17" s="79"/>
      <c r="BB17" s="79"/>
      <c r="BC17" s="79" t="s">
        <v>458</v>
      </c>
      <c r="BD17" s="79" t="s">
        <v>458</v>
      </c>
      <c r="BE17" s="79" t="s">
        <v>458</v>
      </c>
      <c r="BF17" s="79" t="s">
        <v>458</v>
      </c>
      <c r="BG17" s="79"/>
      <c r="BH17" s="79" t="s">
        <v>458</v>
      </c>
      <c r="BI17" s="83" t="b">
        <f t="shared" si="2"/>
        <v>0</v>
      </c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 t="s">
        <v>140</v>
      </c>
      <c r="CA17" s="79"/>
      <c r="CB17" s="83" t="b">
        <f t="shared" si="3"/>
        <v>0</v>
      </c>
      <c r="CC17" s="79"/>
      <c r="CD17" s="79"/>
      <c r="CE17" s="79"/>
      <c r="CF17" s="79"/>
      <c r="CG17" s="79"/>
      <c r="CH17" s="79"/>
      <c r="CI17" s="79"/>
      <c r="CJ17" s="79"/>
      <c r="CK17" s="79"/>
      <c r="CL17" s="79" t="s">
        <v>458</v>
      </c>
      <c r="CM17" s="79"/>
      <c r="CN17" s="79"/>
      <c r="CO17" s="79"/>
      <c r="CP17" s="79"/>
      <c r="CQ17" s="79" t="s">
        <v>458</v>
      </c>
      <c r="CR17" s="79" t="s">
        <v>458</v>
      </c>
      <c r="CS17" s="79"/>
      <c r="CT17" s="79"/>
      <c r="CU17" s="83" t="b">
        <f t="shared" si="10"/>
        <v>0</v>
      </c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83" t="b">
        <f t="shared" si="11"/>
        <v>0</v>
      </c>
      <c r="DK17" s="79"/>
      <c r="DL17" s="79"/>
      <c r="DM17" s="79"/>
      <c r="DN17" s="79"/>
      <c r="DO17" s="79"/>
      <c r="DP17" s="79"/>
      <c r="DQ17" s="79"/>
      <c r="DR17" s="79"/>
      <c r="DS17" s="83" t="b">
        <f t="shared" si="12"/>
        <v>1</v>
      </c>
      <c r="DT17" s="79" t="s">
        <v>458</v>
      </c>
      <c r="DU17" s="79" t="s">
        <v>458</v>
      </c>
      <c r="DV17" s="79"/>
      <c r="DW17" s="79" t="s">
        <v>458</v>
      </c>
      <c r="DX17" s="79" t="s">
        <v>140</v>
      </c>
      <c r="DY17" s="79" t="s">
        <v>140</v>
      </c>
      <c r="DZ17" s="79" t="s">
        <v>458</v>
      </c>
      <c r="EA17" s="79" t="s">
        <v>458</v>
      </c>
      <c r="EB17" s="79" t="s">
        <v>458</v>
      </c>
      <c r="EC17" s="79" t="s">
        <v>458</v>
      </c>
      <c r="ED17" s="79"/>
      <c r="EE17" s="79"/>
      <c r="EF17" s="79"/>
      <c r="EG17" s="79" t="s">
        <v>140</v>
      </c>
      <c r="EH17" s="79" t="s">
        <v>140</v>
      </c>
      <c r="EI17" s="79"/>
      <c r="EJ17" s="83" t="b">
        <f t="shared" si="13"/>
        <v>0</v>
      </c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 t="s">
        <v>458</v>
      </c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83" t="b">
        <f t="shared" si="4"/>
        <v>0</v>
      </c>
      <c r="FY17" s="79"/>
      <c r="FZ17" s="79"/>
      <c r="GA17" s="79"/>
      <c r="GB17" s="79"/>
      <c r="GC17" s="79"/>
      <c r="GD17" s="79"/>
      <c r="GE17" s="79" t="s">
        <v>458</v>
      </c>
      <c r="GF17" s="79"/>
      <c r="GG17" s="79"/>
      <c r="GH17" s="79"/>
      <c r="GI17" s="79"/>
      <c r="GJ17" s="79"/>
      <c r="GK17" s="79"/>
      <c r="GL17" s="79"/>
      <c r="GM17" s="79"/>
      <c r="GN17" s="79"/>
      <c r="GO17" s="83" t="e">
        <f>+OR(GP17&lt;&gt;"",GQ17&lt;&gt;"",HU17&lt;&gt;"",HX17&lt;&gt;"",HY17&lt;&gt;"",IB17&lt;&gt;"",IC17&lt;&gt;"",#REF!&lt;&gt;"",ID17&lt;&gt;"",HW17&lt;&gt;"",HT17&lt;&gt;"")</f>
        <v>#REF!</v>
      </c>
      <c r="GP17" s="79" t="s">
        <v>458</v>
      </c>
      <c r="GQ17" s="79" t="s">
        <v>458</v>
      </c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83" t="b">
        <f t="shared" si="14"/>
        <v>1</v>
      </c>
      <c r="IF17" s="79" t="s">
        <v>140</v>
      </c>
      <c r="IG17" s="79"/>
      <c r="IH17" s="79"/>
      <c r="II17" s="83" t="b">
        <f t="shared" si="15"/>
        <v>0</v>
      </c>
      <c r="IJ17" s="79"/>
      <c r="IK17" s="79"/>
      <c r="IL17" s="79"/>
      <c r="IM17" s="79"/>
      <c r="IN17" s="83" t="b">
        <f t="shared" si="5"/>
        <v>0</v>
      </c>
      <c r="IO17" s="79"/>
      <c r="IP17" s="79"/>
      <c r="IQ17" s="83" t="b">
        <f t="shared" si="16"/>
        <v>1</v>
      </c>
      <c r="IR17" s="79"/>
      <c r="IS17" s="79"/>
      <c r="IT17" s="79"/>
      <c r="IU17" s="79"/>
      <c r="IV17" s="79"/>
      <c r="IW17" s="79"/>
      <c r="IX17" s="79"/>
      <c r="IY17" s="79"/>
      <c r="IZ17" s="79"/>
      <c r="JA17" s="79" t="s">
        <v>140</v>
      </c>
      <c r="JB17" s="79"/>
      <c r="JC17" s="82"/>
      <c r="JD17" s="83" t="b">
        <f t="shared" si="17"/>
        <v>1</v>
      </c>
      <c r="JE17" s="79" t="s">
        <v>140</v>
      </c>
      <c r="JF17" s="79" t="s">
        <v>140</v>
      </c>
      <c r="JG17" s="83" t="b">
        <f t="shared" si="18"/>
        <v>1</v>
      </c>
      <c r="JH17" s="79"/>
      <c r="JI17" s="79"/>
      <c r="JJ17" s="79"/>
      <c r="JK17" s="79" t="s">
        <v>458</v>
      </c>
      <c r="JL17" s="79" t="s">
        <v>458</v>
      </c>
      <c r="JM17" s="79"/>
      <c r="JN17" s="79"/>
      <c r="JO17" s="79"/>
      <c r="JP17" s="79"/>
      <c r="JQ17" s="79"/>
      <c r="JR17" s="79"/>
      <c r="JS17" s="79"/>
      <c r="JT17" s="83" t="b">
        <f t="shared" si="19"/>
        <v>0</v>
      </c>
      <c r="JU17" s="79"/>
      <c r="JV17" s="79"/>
      <c r="JW17" s="79"/>
      <c r="JX17" s="83" t="b">
        <f t="shared" si="20"/>
        <v>1</v>
      </c>
      <c r="JY17" s="79" t="s">
        <v>140</v>
      </c>
      <c r="JZ17" s="79" t="s">
        <v>458</v>
      </c>
      <c r="KA17" s="79"/>
      <c r="KB17" s="79" t="s">
        <v>458</v>
      </c>
      <c r="KC17" s="82"/>
      <c r="KD17" s="83" t="b">
        <f t="shared" si="21"/>
        <v>1</v>
      </c>
      <c r="KE17" s="79" t="s">
        <v>458</v>
      </c>
      <c r="KF17" s="79" t="s">
        <v>140</v>
      </c>
      <c r="KG17" s="79"/>
      <c r="KH17" s="79" t="s">
        <v>140</v>
      </c>
      <c r="KI17" s="79" t="s">
        <v>458</v>
      </c>
      <c r="KJ17" s="79" t="s">
        <v>140</v>
      </c>
      <c r="KK17" s="83" t="b">
        <f t="shared" si="22"/>
        <v>1</v>
      </c>
      <c r="KL17" s="79" t="s">
        <v>458</v>
      </c>
      <c r="KM17" s="79"/>
      <c r="KN17" s="79" t="s">
        <v>458</v>
      </c>
      <c r="KO17" s="79" t="s">
        <v>140</v>
      </c>
      <c r="KP17" s="83" t="b">
        <f t="shared" si="23"/>
        <v>1</v>
      </c>
      <c r="KQ17" s="79" t="s">
        <v>140</v>
      </c>
      <c r="KR17" s="83" t="b">
        <f t="shared" si="24"/>
        <v>1</v>
      </c>
      <c r="KS17" s="79"/>
      <c r="KT17" s="79"/>
      <c r="KU17" s="79"/>
      <c r="KV17" s="79"/>
      <c r="KW17" s="79"/>
      <c r="KX17" s="79"/>
      <c r="KY17" s="79"/>
      <c r="KZ17" s="79"/>
      <c r="LA17" s="79"/>
      <c r="LB17" s="79" t="s">
        <v>140</v>
      </c>
      <c r="LC17" s="83" t="b">
        <f t="shared" si="25"/>
        <v>1</v>
      </c>
      <c r="LD17" s="79"/>
      <c r="LE17" s="79"/>
      <c r="LF17" s="79" t="s">
        <v>140</v>
      </c>
      <c r="LG17" s="79"/>
      <c r="LH17" s="79"/>
      <c r="LI17" s="79"/>
      <c r="LJ17" s="79"/>
      <c r="LK17" s="79" t="s">
        <v>140</v>
      </c>
      <c r="LL17" s="79" t="s">
        <v>140</v>
      </c>
      <c r="LM17" s="79" t="s">
        <v>140</v>
      </c>
      <c r="LN17" s="79"/>
      <c r="LO17" s="79"/>
      <c r="LP17" s="79"/>
      <c r="LQ17" s="83" t="b">
        <f t="shared" si="26"/>
        <v>0</v>
      </c>
      <c r="LR17" s="79" t="s">
        <v>458</v>
      </c>
      <c r="LS17" s="79" t="s">
        <v>458</v>
      </c>
      <c r="LT17" s="79"/>
      <c r="LU17" s="79"/>
      <c r="LV17" s="79"/>
      <c r="LW17" s="79"/>
      <c r="LX17" s="82"/>
      <c r="LY17" s="83" t="b">
        <f t="shared" si="27"/>
        <v>0</v>
      </c>
      <c r="LZ17" s="79"/>
      <c r="MA17" s="79"/>
      <c r="MB17" s="79"/>
      <c r="MC17" s="79"/>
      <c r="MD17" s="83" t="b">
        <f t="shared" si="28"/>
        <v>0</v>
      </c>
      <c r="ME17" s="79"/>
      <c r="MF17" s="79"/>
      <c r="MG17" s="79"/>
      <c r="MH17" s="82"/>
      <c r="MI17" s="83" t="b">
        <f t="shared" si="29"/>
        <v>0</v>
      </c>
      <c r="MJ17" s="79"/>
      <c r="MK17" s="79"/>
      <c r="ML17" s="79"/>
      <c r="MM17" s="79"/>
      <c r="MN17" s="83" t="b">
        <f t="shared" si="6"/>
        <v>0</v>
      </c>
      <c r="MO17" s="79" t="s">
        <v>458</v>
      </c>
      <c r="MP17" s="79"/>
      <c r="MQ17" s="83" t="b">
        <f t="shared" si="30"/>
        <v>0</v>
      </c>
      <c r="MR17" s="79"/>
      <c r="MS17" s="79"/>
      <c r="MT17" s="79"/>
      <c r="MU17" s="79"/>
      <c r="MV17" s="79"/>
      <c r="MW17" s="79"/>
      <c r="MX17" s="83" t="b">
        <f t="shared" si="31"/>
        <v>0</v>
      </c>
      <c r="MY17" s="79"/>
      <c r="MZ17" s="79"/>
      <c r="NA17" s="79"/>
      <c r="NB17" s="79"/>
      <c r="NC17" s="83" t="b">
        <f t="shared" si="32"/>
        <v>0</v>
      </c>
      <c r="ND17" s="79"/>
      <c r="NE17" s="79"/>
      <c r="NF17" s="82"/>
      <c r="NG17" s="83" t="b">
        <f t="shared" si="33"/>
        <v>0</v>
      </c>
      <c r="NH17" s="79"/>
      <c r="NI17" s="79"/>
      <c r="NJ17" s="79"/>
      <c r="NK17" s="79"/>
      <c r="NL17" s="79"/>
      <c r="NM17" s="79"/>
      <c r="NN17" s="83" t="b">
        <f t="shared" si="34"/>
        <v>0</v>
      </c>
      <c r="NO17" s="79"/>
      <c r="NP17" s="79"/>
      <c r="NQ17" s="79"/>
      <c r="NR17" s="79"/>
      <c r="NS17" s="79"/>
      <c r="NT17" s="83" t="b">
        <f t="shared" si="35"/>
        <v>0</v>
      </c>
      <c r="NU17" s="79"/>
      <c r="NV17" s="79"/>
      <c r="NW17" s="79"/>
      <c r="NX17" s="79"/>
      <c r="NY17" s="79"/>
      <c r="NZ17" s="83" t="b">
        <f t="shared" si="36"/>
        <v>0</v>
      </c>
      <c r="OA17" s="79"/>
      <c r="OB17" s="79"/>
      <c r="OC17" s="79"/>
      <c r="OD17" s="79"/>
    </row>
    <row r="18" spans="1:394" ht="15" customHeight="1" x14ac:dyDescent="0.2">
      <c r="A18" s="10" t="s">
        <v>6</v>
      </c>
      <c r="B18" s="10">
        <v>200</v>
      </c>
      <c r="C18" s="10">
        <v>2</v>
      </c>
      <c r="D18" s="10">
        <v>16</v>
      </c>
      <c r="E18" s="10" t="s">
        <v>100</v>
      </c>
      <c r="F18" s="57" t="s">
        <v>482</v>
      </c>
      <c r="G18" s="9"/>
      <c r="H18" s="9" t="s">
        <v>138</v>
      </c>
      <c r="I18" s="9" t="s">
        <v>483</v>
      </c>
      <c r="J18" s="9"/>
      <c r="K18" s="17"/>
      <c r="L18" s="82"/>
      <c r="M18" s="83" t="b">
        <f t="shared" si="7"/>
        <v>1</v>
      </c>
      <c r="N18" s="81" t="s">
        <v>140</v>
      </c>
      <c r="O18" s="79" t="s">
        <v>140</v>
      </c>
      <c r="P18" s="79" t="s">
        <v>140</v>
      </c>
      <c r="Q18" s="79" t="s">
        <v>140</v>
      </c>
      <c r="R18" s="79" t="s">
        <v>140</v>
      </c>
      <c r="S18" s="79" t="s">
        <v>140</v>
      </c>
      <c r="T18" s="79" t="s">
        <v>140</v>
      </c>
      <c r="U18" s="79" t="s">
        <v>140</v>
      </c>
      <c r="V18" s="79" t="s">
        <v>458</v>
      </c>
      <c r="W18" s="83" t="b">
        <f t="shared" si="0"/>
        <v>1</v>
      </c>
      <c r="X18" s="79"/>
      <c r="Y18" s="79"/>
      <c r="Z18" s="79"/>
      <c r="AA18" s="79" t="s">
        <v>140</v>
      </c>
      <c r="AB18" s="79"/>
      <c r="AC18" s="79"/>
      <c r="AD18" s="79"/>
      <c r="AE18" s="79"/>
      <c r="AF18" s="79"/>
      <c r="AG18" s="83" t="b">
        <f t="shared" si="8"/>
        <v>1</v>
      </c>
      <c r="AH18" s="79" t="s">
        <v>140</v>
      </c>
      <c r="AI18" s="79" t="s">
        <v>140</v>
      </c>
      <c r="AJ18" s="79"/>
      <c r="AK18" s="83" t="b">
        <f t="shared" si="1"/>
        <v>1</v>
      </c>
      <c r="AL18" s="79" t="s">
        <v>458</v>
      </c>
      <c r="AM18" s="79" t="s">
        <v>140</v>
      </c>
      <c r="AN18" s="79" t="s">
        <v>458</v>
      </c>
      <c r="AO18" s="79" t="s">
        <v>458</v>
      </c>
      <c r="AP18" s="79" t="s">
        <v>458</v>
      </c>
      <c r="AQ18" s="79" t="s">
        <v>458</v>
      </c>
      <c r="AR18" s="79"/>
      <c r="AS18" s="83" t="b">
        <f t="shared" si="9"/>
        <v>0</v>
      </c>
      <c r="AT18" s="79" t="s">
        <v>458</v>
      </c>
      <c r="AU18" s="79" t="s">
        <v>458</v>
      </c>
      <c r="AV18" s="79" t="s">
        <v>458</v>
      </c>
      <c r="AW18" s="79"/>
      <c r="AX18" s="79"/>
      <c r="AY18" s="79"/>
      <c r="AZ18" s="79"/>
      <c r="BA18" s="79"/>
      <c r="BB18" s="79"/>
      <c r="BC18" s="79" t="s">
        <v>458</v>
      </c>
      <c r="BD18" s="79" t="s">
        <v>458</v>
      </c>
      <c r="BE18" s="79" t="s">
        <v>458</v>
      </c>
      <c r="BF18" s="79" t="s">
        <v>458</v>
      </c>
      <c r="BG18" s="79"/>
      <c r="BH18" s="79" t="s">
        <v>458</v>
      </c>
      <c r="BI18" s="83" t="b">
        <f t="shared" si="2"/>
        <v>1</v>
      </c>
      <c r="BJ18" s="79" t="s">
        <v>140</v>
      </c>
      <c r="BK18" s="79" t="s">
        <v>140</v>
      </c>
      <c r="BL18" s="79" t="s">
        <v>140</v>
      </c>
      <c r="BM18" s="79" t="s">
        <v>140</v>
      </c>
      <c r="BN18" s="79" t="s">
        <v>140</v>
      </c>
      <c r="BO18" s="79" t="s">
        <v>140</v>
      </c>
      <c r="BP18" s="79" t="s">
        <v>140</v>
      </c>
      <c r="BQ18" s="79" t="s">
        <v>140</v>
      </c>
      <c r="BR18" s="79" t="s">
        <v>140</v>
      </c>
      <c r="BS18" s="79"/>
      <c r="BT18" s="79" t="s">
        <v>140</v>
      </c>
      <c r="BU18" s="79" t="s">
        <v>140</v>
      </c>
      <c r="BV18" s="79"/>
      <c r="BW18" s="79" t="s">
        <v>140</v>
      </c>
      <c r="BX18" s="79"/>
      <c r="BY18" s="79"/>
      <c r="BZ18" s="79"/>
      <c r="CA18" s="79"/>
      <c r="CB18" s="83" t="b">
        <f t="shared" si="3"/>
        <v>1</v>
      </c>
      <c r="CC18" s="79" t="s">
        <v>140</v>
      </c>
      <c r="CD18" s="79" t="s">
        <v>140</v>
      </c>
      <c r="CE18" s="79" t="s">
        <v>140</v>
      </c>
      <c r="CF18" s="79" t="s">
        <v>140</v>
      </c>
      <c r="CG18" s="79" t="s">
        <v>140</v>
      </c>
      <c r="CH18" s="79" t="s">
        <v>140</v>
      </c>
      <c r="CI18" s="79" t="s">
        <v>140</v>
      </c>
      <c r="CJ18" s="79" t="s">
        <v>140</v>
      </c>
      <c r="CK18" s="79"/>
      <c r="CL18" s="79" t="s">
        <v>140</v>
      </c>
      <c r="CM18" s="79" t="s">
        <v>140</v>
      </c>
      <c r="CN18" s="79" t="s">
        <v>140</v>
      </c>
      <c r="CO18" s="79" t="s">
        <v>140</v>
      </c>
      <c r="CP18" s="79"/>
      <c r="CQ18" s="79" t="s">
        <v>140</v>
      </c>
      <c r="CR18" s="79" t="s">
        <v>140</v>
      </c>
      <c r="CS18" s="79"/>
      <c r="CT18" s="79"/>
      <c r="CU18" s="83" t="b">
        <f t="shared" si="10"/>
        <v>1</v>
      </c>
      <c r="CV18" s="79" t="s">
        <v>140</v>
      </c>
      <c r="CW18" s="79" t="s">
        <v>140</v>
      </c>
      <c r="CX18" s="79" t="s">
        <v>140</v>
      </c>
      <c r="CY18" s="79" t="s">
        <v>140</v>
      </c>
      <c r="CZ18" s="79" t="s">
        <v>140</v>
      </c>
      <c r="DA18" s="79" t="s">
        <v>140</v>
      </c>
      <c r="DB18" s="79" t="s">
        <v>140</v>
      </c>
      <c r="DC18" s="79" t="s">
        <v>140</v>
      </c>
      <c r="DD18" s="79" t="s">
        <v>140</v>
      </c>
      <c r="DE18" s="79" t="s">
        <v>140</v>
      </c>
      <c r="DF18" s="79" t="s">
        <v>140</v>
      </c>
      <c r="DG18" s="79" t="s">
        <v>140</v>
      </c>
      <c r="DH18" s="79" t="s">
        <v>140</v>
      </c>
      <c r="DI18" s="79" t="s">
        <v>140</v>
      </c>
      <c r="DJ18" s="83" t="b">
        <f t="shared" si="11"/>
        <v>1</v>
      </c>
      <c r="DK18" s="79" t="s">
        <v>140</v>
      </c>
      <c r="DL18" s="79" t="s">
        <v>140</v>
      </c>
      <c r="DM18" s="79" t="s">
        <v>140</v>
      </c>
      <c r="DN18" s="79" t="s">
        <v>140</v>
      </c>
      <c r="DO18" s="79" t="s">
        <v>140</v>
      </c>
      <c r="DP18" s="79"/>
      <c r="DQ18" s="79" t="s">
        <v>140</v>
      </c>
      <c r="DR18" s="79" t="s">
        <v>140</v>
      </c>
      <c r="DS18" s="83" t="b">
        <f t="shared" si="12"/>
        <v>1</v>
      </c>
      <c r="DT18" s="79" t="s">
        <v>140</v>
      </c>
      <c r="DU18" s="79" t="s">
        <v>458</v>
      </c>
      <c r="DV18" s="79"/>
      <c r="DW18" s="79" t="s">
        <v>458</v>
      </c>
      <c r="DX18" s="79" t="s">
        <v>458</v>
      </c>
      <c r="DY18" s="79" t="s">
        <v>458</v>
      </c>
      <c r="DZ18" s="79" t="s">
        <v>458</v>
      </c>
      <c r="EA18" s="79" t="s">
        <v>458</v>
      </c>
      <c r="EB18" s="79" t="s">
        <v>458</v>
      </c>
      <c r="EC18" s="79" t="s">
        <v>458</v>
      </c>
      <c r="ED18" s="79" t="s">
        <v>140</v>
      </c>
      <c r="EE18" s="79"/>
      <c r="EF18" s="79"/>
      <c r="EG18" s="79"/>
      <c r="EH18" s="79" t="s">
        <v>140</v>
      </c>
      <c r="EI18" s="79"/>
      <c r="EJ18" s="83" t="b">
        <f t="shared" si="13"/>
        <v>0</v>
      </c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 t="s">
        <v>458</v>
      </c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83" t="b">
        <f t="shared" si="4"/>
        <v>0</v>
      </c>
      <c r="FY18" s="79"/>
      <c r="FZ18" s="79"/>
      <c r="GA18" s="79"/>
      <c r="GB18" s="79"/>
      <c r="GC18" s="79"/>
      <c r="GD18" s="79"/>
      <c r="GE18" s="79" t="s">
        <v>458</v>
      </c>
      <c r="GF18" s="79"/>
      <c r="GG18" s="79"/>
      <c r="GH18" s="79"/>
      <c r="GI18" s="79"/>
      <c r="GJ18" s="79"/>
      <c r="GK18" s="79"/>
      <c r="GL18" s="79"/>
      <c r="GM18" s="79"/>
      <c r="GN18" s="79"/>
      <c r="GO18" s="83" t="e">
        <f>+OR(GP18&lt;&gt;"",GQ18&lt;&gt;"",HU18&lt;&gt;"",HX18&lt;&gt;"",HY18&lt;&gt;"",IB18&lt;&gt;"",IC18&lt;&gt;"",#REF!&lt;&gt;"",ID18&lt;&gt;"",HW18&lt;&gt;"",HT18&lt;&gt;"")</f>
        <v>#REF!</v>
      </c>
      <c r="GP18" s="79" t="s">
        <v>458</v>
      </c>
      <c r="GQ18" s="79" t="s">
        <v>458</v>
      </c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79"/>
      <c r="HX18" s="79"/>
      <c r="HY18" s="79"/>
      <c r="HZ18" s="79"/>
      <c r="IA18" s="79"/>
      <c r="IB18" s="79"/>
      <c r="IC18" s="79"/>
      <c r="ID18" s="79"/>
      <c r="IE18" s="83" t="b">
        <f t="shared" si="14"/>
        <v>1</v>
      </c>
      <c r="IF18" s="79"/>
      <c r="IG18" s="79" t="s">
        <v>140</v>
      </c>
      <c r="IH18" s="79" t="s">
        <v>140</v>
      </c>
      <c r="II18" s="83" t="b">
        <f t="shared" si="15"/>
        <v>1</v>
      </c>
      <c r="IJ18" s="79" t="s">
        <v>140</v>
      </c>
      <c r="IK18" s="79" t="s">
        <v>140</v>
      </c>
      <c r="IL18" s="79" t="s">
        <v>140</v>
      </c>
      <c r="IM18" s="79" t="s">
        <v>140</v>
      </c>
      <c r="IN18" s="83" t="b">
        <f t="shared" si="5"/>
        <v>0</v>
      </c>
      <c r="IO18" s="79"/>
      <c r="IP18" s="79"/>
      <c r="IQ18" s="83" t="b">
        <f t="shared" si="16"/>
        <v>1</v>
      </c>
      <c r="IR18" s="79" t="s">
        <v>140</v>
      </c>
      <c r="IS18" s="79" t="s">
        <v>140</v>
      </c>
      <c r="IT18" s="79" t="s">
        <v>140</v>
      </c>
      <c r="IU18" s="79" t="s">
        <v>140</v>
      </c>
      <c r="IV18" s="79" t="s">
        <v>140</v>
      </c>
      <c r="IW18" s="79" t="s">
        <v>140</v>
      </c>
      <c r="IX18" s="79" t="s">
        <v>140</v>
      </c>
      <c r="IY18" s="79" t="s">
        <v>140</v>
      </c>
      <c r="IZ18" s="79" t="s">
        <v>140</v>
      </c>
      <c r="JA18" s="79" t="s">
        <v>140</v>
      </c>
      <c r="JB18" s="79"/>
      <c r="JC18" s="82"/>
      <c r="JD18" s="83" t="b">
        <f t="shared" si="17"/>
        <v>0</v>
      </c>
      <c r="JE18" s="79" t="s">
        <v>458</v>
      </c>
      <c r="JF18" s="79"/>
      <c r="JG18" s="83" t="b">
        <f t="shared" si="18"/>
        <v>0</v>
      </c>
      <c r="JH18" s="79" t="s">
        <v>458</v>
      </c>
      <c r="JI18" s="79"/>
      <c r="JJ18" s="79"/>
      <c r="JK18" s="79" t="s">
        <v>458</v>
      </c>
      <c r="JL18" s="79" t="s">
        <v>458</v>
      </c>
      <c r="JM18" s="79"/>
      <c r="JN18" s="79"/>
      <c r="JO18" s="79"/>
      <c r="JP18" s="79"/>
      <c r="JQ18" s="79"/>
      <c r="JR18" s="79"/>
      <c r="JS18" s="79"/>
      <c r="JT18" s="83" t="b">
        <f t="shared" si="19"/>
        <v>0</v>
      </c>
      <c r="JU18" s="79"/>
      <c r="JV18" s="79"/>
      <c r="JW18" s="79"/>
      <c r="JX18" s="83" t="b">
        <f t="shared" si="20"/>
        <v>0</v>
      </c>
      <c r="JY18" s="79" t="s">
        <v>458</v>
      </c>
      <c r="JZ18" s="79" t="s">
        <v>458</v>
      </c>
      <c r="KA18" s="79"/>
      <c r="KB18" s="79" t="s">
        <v>458</v>
      </c>
      <c r="KC18" s="82"/>
      <c r="KD18" s="83" t="b">
        <f t="shared" si="21"/>
        <v>1</v>
      </c>
      <c r="KE18" s="79" t="s">
        <v>140</v>
      </c>
      <c r="KF18" s="79"/>
      <c r="KG18" s="79" t="s">
        <v>140</v>
      </c>
      <c r="KH18" s="79" t="s">
        <v>458</v>
      </c>
      <c r="KI18" s="79" t="s">
        <v>140</v>
      </c>
      <c r="KJ18" s="79" t="s">
        <v>140</v>
      </c>
      <c r="KK18" s="83" t="b">
        <f t="shared" si="22"/>
        <v>1</v>
      </c>
      <c r="KL18" s="79" t="s">
        <v>140</v>
      </c>
      <c r="KM18" s="79" t="s">
        <v>140</v>
      </c>
      <c r="KN18" s="79" t="s">
        <v>140</v>
      </c>
      <c r="KO18" s="79" t="s">
        <v>140</v>
      </c>
      <c r="KP18" s="83" t="b">
        <f t="shared" si="23"/>
        <v>1</v>
      </c>
      <c r="KQ18" s="79" t="s">
        <v>140</v>
      </c>
      <c r="KR18" s="83" t="b">
        <f t="shared" si="24"/>
        <v>1</v>
      </c>
      <c r="KS18" s="79" t="s">
        <v>140</v>
      </c>
      <c r="KT18" s="79" t="s">
        <v>140</v>
      </c>
      <c r="KU18" s="79" t="s">
        <v>140</v>
      </c>
      <c r="KV18" s="79" t="s">
        <v>140</v>
      </c>
      <c r="KW18" s="79" t="s">
        <v>140</v>
      </c>
      <c r="KX18" s="79" t="s">
        <v>140</v>
      </c>
      <c r="KY18" s="79" t="s">
        <v>140</v>
      </c>
      <c r="KZ18" s="79" t="s">
        <v>140</v>
      </c>
      <c r="LA18" s="79" t="s">
        <v>140</v>
      </c>
      <c r="LB18" s="79" t="s">
        <v>140</v>
      </c>
      <c r="LC18" s="83" t="b">
        <f t="shared" si="25"/>
        <v>1</v>
      </c>
      <c r="LD18" s="79" t="s">
        <v>140</v>
      </c>
      <c r="LE18" s="79" t="s">
        <v>140</v>
      </c>
      <c r="LF18" s="79" t="s">
        <v>140</v>
      </c>
      <c r="LG18" s="79" t="s">
        <v>140</v>
      </c>
      <c r="LH18" s="79"/>
      <c r="LI18" s="79"/>
      <c r="LJ18" s="79"/>
      <c r="LK18" s="79"/>
      <c r="LL18" s="79"/>
      <c r="LM18" s="79"/>
      <c r="LN18" s="79" t="s">
        <v>140</v>
      </c>
      <c r="LO18" s="79" t="s">
        <v>140</v>
      </c>
      <c r="LP18" s="79" t="s">
        <v>140</v>
      </c>
      <c r="LQ18" s="83" t="b">
        <f t="shared" si="26"/>
        <v>1</v>
      </c>
      <c r="LR18" s="79" t="s">
        <v>140</v>
      </c>
      <c r="LS18" s="79" t="s">
        <v>140</v>
      </c>
      <c r="LT18" s="79"/>
      <c r="LU18" s="79"/>
      <c r="LV18" s="79"/>
      <c r="LW18" s="79"/>
      <c r="LX18" s="82"/>
      <c r="LY18" s="83" t="b">
        <f t="shared" si="27"/>
        <v>0</v>
      </c>
      <c r="LZ18" s="79"/>
      <c r="MA18" s="79"/>
      <c r="MB18" s="79"/>
      <c r="MC18" s="79"/>
      <c r="MD18" s="83" t="b">
        <f t="shared" si="28"/>
        <v>0</v>
      </c>
      <c r="ME18" s="79"/>
      <c r="MF18" s="79"/>
      <c r="MG18" s="79"/>
      <c r="MH18" s="82"/>
      <c r="MI18" s="83" t="b">
        <f t="shared" si="29"/>
        <v>0</v>
      </c>
      <c r="MJ18" s="79"/>
      <c r="MK18" s="79"/>
      <c r="ML18" s="79"/>
      <c r="MM18" s="79"/>
      <c r="MN18" s="83" t="b">
        <f t="shared" si="6"/>
        <v>0</v>
      </c>
      <c r="MO18" s="79" t="s">
        <v>458</v>
      </c>
      <c r="MP18" s="79"/>
      <c r="MQ18" s="83" t="b">
        <f t="shared" si="30"/>
        <v>0</v>
      </c>
      <c r="MR18" s="79"/>
      <c r="MS18" s="79"/>
      <c r="MT18" s="79"/>
      <c r="MU18" s="79"/>
      <c r="MV18" s="79"/>
      <c r="MW18" s="79"/>
      <c r="MX18" s="83" t="b">
        <f t="shared" si="31"/>
        <v>0</v>
      </c>
      <c r="MY18" s="79"/>
      <c r="MZ18" s="79"/>
      <c r="NA18" s="79"/>
      <c r="NB18" s="79"/>
      <c r="NC18" s="83" t="b">
        <f t="shared" si="32"/>
        <v>0</v>
      </c>
      <c r="ND18" s="79"/>
      <c r="NE18" s="79"/>
      <c r="NF18" s="82"/>
      <c r="NG18" s="83" t="b">
        <f t="shared" si="33"/>
        <v>0</v>
      </c>
      <c r="NH18" s="79"/>
      <c r="NI18" s="79"/>
      <c r="NJ18" s="79"/>
      <c r="NK18" s="79"/>
      <c r="NL18" s="79"/>
      <c r="NM18" s="79"/>
      <c r="NN18" s="83" t="b">
        <f t="shared" si="34"/>
        <v>0</v>
      </c>
      <c r="NO18" s="79"/>
      <c r="NP18" s="79"/>
      <c r="NQ18" s="79"/>
      <c r="NR18" s="79"/>
      <c r="NS18" s="79"/>
      <c r="NT18" s="83" t="b">
        <f t="shared" si="35"/>
        <v>0</v>
      </c>
      <c r="NU18" s="79"/>
      <c r="NV18" s="79"/>
      <c r="NW18" s="79"/>
      <c r="NX18" s="79"/>
      <c r="NY18" s="79"/>
      <c r="NZ18" s="83" t="b">
        <f t="shared" si="36"/>
        <v>0</v>
      </c>
      <c r="OA18" s="79"/>
      <c r="OB18" s="79"/>
      <c r="OC18" s="79"/>
      <c r="OD18" s="79"/>
    </row>
    <row r="19" spans="1:394" ht="15" customHeight="1" x14ac:dyDescent="0.2">
      <c r="A19" s="10" t="s">
        <v>6</v>
      </c>
      <c r="B19" s="10">
        <v>200</v>
      </c>
      <c r="C19" s="10">
        <v>2</v>
      </c>
      <c r="D19" s="10">
        <v>17</v>
      </c>
      <c r="E19" s="10" t="s">
        <v>100</v>
      </c>
      <c r="F19" s="57" t="s">
        <v>484</v>
      </c>
      <c r="G19" s="9"/>
      <c r="H19" s="9" t="s">
        <v>89</v>
      </c>
      <c r="I19" s="9" t="s">
        <v>90</v>
      </c>
      <c r="J19" s="9"/>
      <c r="K19" s="17"/>
      <c r="L19" s="82"/>
      <c r="M19" s="83" t="b">
        <f t="shared" si="7"/>
        <v>0</v>
      </c>
      <c r="N19" s="81"/>
      <c r="O19" s="79"/>
      <c r="P19" s="79"/>
      <c r="Q19" s="79"/>
      <c r="R19" s="79"/>
      <c r="S19" s="79"/>
      <c r="T19" s="79"/>
      <c r="U19" s="79"/>
      <c r="V19" s="79"/>
      <c r="W19" s="83" t="b">
        <f t="shared" si="0"/>
        <v>0</v>
      </c>
      <c r="X19" s="79"/>
      <c r="Y19" s="79"/>
      <c r="Z19" s="79"/>
      <c r="AA19" s="79"/>
      <c r="AB19" s="79"/>
      <c r="AC19" s="79"/>
      <c r="AD19" s="79"/>
      <c r="AE19" s="79"/>
      <c r="AF19" s="79"/>
      <c r="AG19" s="83" t="b">
        <f t="shared" si="8"/>
        <v>0</v>
      </c>
      <c r="AH19" s="79"/>
      <c r="AI19" s="79"/>
      <c r="AJ19" s="79"/>
      <c r="AK19" s="83" t="b">
        <f t="shared" si="1"/>
        <v>0</v>
      </c>
      <c r="AL19" s="79"/>
      <c r="AM19" s="79"/>
      <c r="AN19" s="79"/>
      <c r="AO19" s="79" t="s">
        <v>458</v>
      </c>
      <c r="AP19" s="79" t="s">
        <v>458</v>
      </c>
      <c r="AQ19" s="79" t="s">
        <v>458</v>
      </c>
      <c r="AR19" s="79"/>
      <c r="AS19" s="83" t="b">
        <f t="shared" si="9"/>
        <v>0</v>
      </c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83" t="b">
        <f t="shared" si="2"/>
        <v>1</v>
      </c>
      <c r="BJ19" s="79" t="s">
        <v>140</v>
      </c>
      <c r="BK19" s="79"/>
      <c r="BL19" s="79" t="s">
        <v>140</v>
      </c>
      <c r="BM19" s="79"/>
      <c r="BN19" s="79"/>
      <c r="BO19" s="79" t="s">
        <v>140</v>
      </c>
      <c r="BP19" s="79" t="s">
        <v>140</v>
      </c>
      <c r="BQ19" s="79"/>
      <c r="BR19" s="79"/>
      <c r="BS19" s="79" t="s">
        <v>140</v>
      </c>
      <c r="BT19" s="79"/>
      <c r="BU19" s="79"/>
      <c r="BV19" s="79" t="s">
        <v>140</v>
      </c>
      <c r="BW19" s="79"/>
      <c r="BX19" s="79" t="s">
        <v>140</v>
      </c>
      <c r="BY19" s="79"/>
      <c r="BZ19" s="79"/>
      <c r="CA19" s="79"/>
      <c r="CB19" s="83" t="b">
        <f t="shared" si="3"/>
        <v>1</v>
      </c>
      <c r="CC19" s="79" t="s">
        <v>140</v>
      </c>
      <c r="CD19" s="79"/>
      <c r="CE19" s="79" t="s">
        <v>140</v>
      </c>
      <c r="CF19" s="79"/>
      <c r="CG19" s="79" t="s">
        <v>140</v>
      </c>
      <c r="CH19" s="79" t="s">
        <v>140</v>
      </c>
      <c r="CI19" s="79" t="s">
        <v>140</v>
      </c>
      <c r="CJ19" s="79" t="s">
        <v>140</v>
      </c>
      <c r="CK19" s="79" t="s">
        <v>140</v>
      </c>
      <c r="CL19" s="79"/>
      <c r="CM19" s="79"/>
      <c r="CN19" s="79"/>
      <c r="CO19" s="79"/>
      <c r="CP19" s="79"/>
      <c r="CQ19" s="79"/>
      <c r="CR19" s="79"/>
      <c r="CS19" s="79"/>
      <c r="CT19" s="79"/>
      <c r="CU19" s="83" t="b">
        <f t="shared" si="10"/>
        <v>1</v>
      </c>
      <c r="CV19" s="79" t="s">
        <v>140</v>
      </c>
      <c r="CW19" s="79"/>
      <c r="CX19" s="79"/>
      <c r="CY19" s="79" t="s">
        <v>140</v>
      </c>
      <c r="CZ19" s="79"/>
      <c r="DA19" s="79" t="s">
        <v>140</v>
      </c>
      <c r="DB19" s="79" t="s">
        <v>140</v>
      </c>
      <c r="DC19" s="79" t="s">
        <v>140</v>
      </c>
      <c r="DD19" s="79"/>
      <c r="DE19" s="79"/>
      <c r="DF19" s="79" t="s">
        <v>140</v>
      </c>
      <c r="DG19" s="79" t="s">
        <v>140</v>
      </c>
      <c r="DH19" s="79"/>
      <c r="DI19" s="79"/>
      <c r="DJ19" s="83" t="b">
        <f t="shared" si="11"/>
        <v>0</v>
      </c>
      <c r="DK19" s="79"/>
      <c r="DL19" s="79"/>
      <c r="DM19" s="79"/>
      <c r="DN19" s="79"/>
      <c r="DO19" s="79"/>
      <c r="DP19" s="79"/>
      <c r="DQ19" s="79"/>
      <c r="DR19" s="79"/>
      <c r="DS19" s="83" t="b">
        <f t="shared" si="12"/>
        <v>0</v>
      </c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83" t="b">
        <f t="shared" si="13"/>
        <v>1</v>
      </c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 t="s">
        <v>140</v>
      </c>
      <c r="EV19" s="79"/>
      <c r="EW19" s="79"/>
      <c r="EX19" s="79" t="s">
        <v>140</v>
      </c>
      <c r="EY19" s="79" t="s">
        <v>140</v>
      </c>
      <c r="EZ19" s="79" t="s">
        <v>140</v>
      </c>
      <c r="FA19" s="79" t="s">
        <v>140</v>
      </c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83" t="b">
        <f t="shared" si="4"/>
        <v>1</v>
      </c>
      <c r="FY19" s="79"/>
      <c r="FZ19" s="79" t="s">
        <v>140</v>
      </c>
      <c r="GA19" s="79"/>
      <c r="GB19" s="79"/>
      <c r="GC19" s="79"/>
      <c r="GD19" s="79"/>
      <c r="GE19" s="79" t="s">
        <v>458</v>
      </c>
      <c r="GF19" s="79"/>
      <c r="GG19" s="79"/>
      <c r="GH19" s="79"/>
      <c r="GI19" s="79"/>
      <c r="GJ19" s="79"/>
      <c r="GK19" s="79"/>
      <c r="GL19" s="79"/>
      <c r="GM19" s="79"/>
      <c r="GN19" s="79"/>
      <c r="GO19" s="83" t="e">
        <f>+OR(GP19&lt;&gt;"",GQ19&lt;&gt;"",HU19&lt;&gt;"",HX19&lt;&gt;"",HY19&lt;&gt;"",IB19&lt;&gt;"",IC19&lt;&gt;"",#REF!&lt;&gt;"",ID19&lt;&gt;"",HW19&lt;&gt;"",HT19&lt;&gt;"")</f>
        <v>#REF!</v>
      </c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 t="s">
        <v>140</v>
      </c>
      <c r="HV19" s="79"/>
      <c r="HW19" s="79"/>
      <c r="HX19" s="79"/>
      <c r="HY19" s="79" t="s">
        <v>140</v>
      </c>
      <c r="HZ19" s="79"/>
      <c r="IA19" s="79"/>
      <c r="IB19" s="79"/>
      <c r="IC19" s="79"/>
      <c r="ID19" s="79"/>
      <c r="IE19" s="83" t="b">
        <f t="shared" si="14"/>
        <v>0</v>
      </c>
      <c r="IF19" s="79"/>
      <c r="IG19" s="79"/>
      <c r="IH19" s="79"/>
      <c r="II19" s="83" t="b">
        <f t="shared" si="15"/>
        <v>0</v>
      </c>
      <c r="IJ19" s="79"/>
      <c r="IK19" s="79"/>
      <c r="IL19" s="79"/>
      <c r="IM19" s="79"/>
      <c r="IN19" s="83" t="b">
        <f t="shared" si="5"/>
        <v>0</v>
      </c>
      <c r="IO19" s="79"/>
      <c r="IP19" s="79"/>
      <c r="IQ19" s="83" t="b">
        <f t="shared" si="16"/>
        <v>0</v>
      </c>
      <c r="IR19" s="84"/>
      <c r="IS19" s="84"/>
      <c r="IT19" s="79"/>
      <c r="IU19" s="79"/>
      <c r="IV19" s="79"/>
      <c r="IW19" s="79"/>
      <c r="IX19" s="79"/>
      <c r="IY19" s="79"/>
      <c r="IZ19" s="79"/>
      <c r="JA19" s="79"/>
      <c r="JB19" s="79"/>
      <c r="JC19" s="82"/>
      <c r="JD19" s="83" t="b">
        <f t="shared" si="17"/>
        <v>0</v>
      </c>
      <c r="JE19" s="79"/>
      <c r="JF19" s="79"/>
      <c r="JG19" s="83" t="b">
        <f t="shared" si="18"/>
        <v>0</v>
      </c>
      <c r="JH19" s="79"/>
      <c r="JI19" s="79"/>
      <c r="JJ19" s="79"/>
      <c r="JK19" s="79"/>
      <c r="JL19" s="79"/>
      <c r="JM19" s="79"/>
      <c r="JN19" s="79"/>
      <c r="JO19" s="79"/>
      <c r="JP19" s="79"/>
      <c r="JQ19" s="79"/>
      <c r="JR19" s="79"/>
      <c r="JS19" s="79"/>
      <c r="JT19" s="83" t="b">
        <f t="shared" si="19"/>
        <v>0</v>
      </c>
      <c r="JU19" s="79"/>
      <c r="JV19" s="79"/>
      <c r="JW19" s="79"/>
      <c r="JX19" s="83" t="b">
        <f t="shared" si="20"/>
        <v>0</v>
      </c>
      <c r="JY19" s="79"/>
      <c r="JZ19" s="79"/>
      <c r="KA19" s="79"/>
      <c r="KB19" s="79"/>
      <c r="KC19" s="82"/>
      <c r="KD19" s="83" t="b">
        <f t="shared" si="21"/>
        <v>0</v>
      </c>
      <c r="KE19" s="84"/>
      <c r="KF19" s="84"/>
      <c r="KG19" s="84"/>
      <c r="KH19" s="79"/>
      <c r="KI19" s="79"/>
      <c r="KJ19" s="84"/>
      <c r="KK19" s="83" t="b">
        <f t="shared" si="22"/>
        <v>1</v>
      </c>
      <c r="KL19" s="79"/>
      <c r="KM19" s="79" t="s">
        <v>140</v>
      </c>
      <c r="KN19" s="79"/>
      <c r="KO19" s="84"/>
      <c r="KP19" s="83" t="b">
        <f t="shared" si="23"/>
        <v>0</v>
      </c>
      <c r="KQ19" s="84"/>
      <c r="KR19" s="83" t="b">
        <f t="shared" si="24"/>
        <v>0</v>
      </c>
      <c r="KS19" s="84"/>
      <c r="KT19" s="84"/>
      <c r="KU19" s="84"/>
      <c r="KV19" s="84"/>
      <c r="KW19" s="84"/>
      <c r="KX19" s="84"/>
      <c r="KY19" s="84"/>
      <c r="KZ19" s="84"/>
      <c r="LA19" s="84"/>
      <c r="LB19" s="84"/>
      <c r="LC19" s="83" t="b">
        <f t="shared" si="25"/>
        <v>1</v>
      </c>
      <c r="LD19" s="79" t="s">
        <v>140</v>
      </c>
      <c r="LE19" s="79" t="s">
        <v>140</v>
      </c>
      <c r="LF19" s="84"/>
      <c r="LG19" s="84"/>
      <c r="LH19" s="84"/>
      <c r="LI19" s="84"/>
      <c r="LJ19" s="79"/>
      <c r="LK19" s="79"/>
      <c r="LL19" s="79"/>
      <c r="LM19" s="79"/>
      <c r="LN19" s="84"/>
      <c r="LO19" s="84"/>
      <c r="LP19" s="84"/>
      <c r="LQ19" s="83" t="b">
        <f t="shared" si="26"/>
        <v>0</v>
      </c>
      <c r="LR19" s="79"/>
      <c r="LS19" s="79"/>
      <c r="LT19" s="84"/>
      <c r="LU19" s="84"/>
      <c r="LV19" s="84"/>
      <c r="LW19" s="84"/>
      <c r="LX19" s="82"/>
      <c r="LY19" s="83" t="b">
        <f t="shared" si="27"/>
        <v>0</v>
      </c>
      <c r="LZ19" s="79"/>
      <c r="MA19" s="79"/>
      <c r="MB19" s="79"/>
      <c r="MC19" s="79"/>
      <c r="MD19" s="83" t="b">
        <f t="shared" si="28"/>
        <v>0</v>
      </c>
      <c r="ME19" s="79"/>
      <c r="MF19" s="79"/>
      <c r="MG19" s="79"/>
      <c r="MH19" s="82"/>
      <c r="MI19" s="83" t="b">
        <f t="shared" si="29"/>
        <v>0</v>
      </c>
      <c r="MJ19" s="79"/>
      <c r="MK19" s="79"/>
      <c r="ML19" s="79"/>
      <c r="MM19" s="79"/>
      <c r="MN19" s="83" t="b">
        <f t="shared" si="6"/>
        <v>0</v>
      </c>
      <c r="MO19" s="79"/>
      <c r="MP19" s="79"/>
      <c r="MQ19" s="83" t="b">
        <f t="shared" si="30"/>
        <v>0</v>
      </c>
      <c r="MR19" s="79"/>
      <c r="MS19" s="79"/>
      <c r="MT19" s="79"/>
      <c r="MU19" s="79"/>
      <c r="MV19" s="79"/>
      <c r="MW19" s="79"/>
      <c r="MX19" s="83" t="b">
        <f t="shared" si="31"/>
        <v>0</v>
      </c>
      <c r="MY19" s="79"/>
      <c r="MZ19" s="79"/>
      <c r="NA19" s="79"/>
      <c r="NB19" s="79"/>
      <c r="NC19" s="83" t="b">
        <f t="shared" si="32"/>
        <v>0</v>
      </c>
      <c r="ND19" s="79"/>
      <c r="NE19" s="79"/>
      <c r="NF19" s="82"/>
      <c r="NG19" s="83" t="b">
        <f t="shared" si="33"/>
        <v>0</v>
      </c>
      <c r="NH19" s="79"/>
      <c r="NI19" s="79"/>
      <c r="NJ19" s="79"/>
      <c r="NK19" s="79"/>
      <c r="NL19" s="79"/>
      <c r="NM19" s="79"/>
      <c r="NN19" s="83" t="b">
        <f t="shared" si="34"/>
        <v>0</v>
      </c>
      <c r="NO19" s="79"/>
      <c r="NP19" s="79"/>
      <c r="NQ19" s="79"/>
      <c r="NR19" s="79"/>
      <c r="NS19" s="79"/>
      <c r="NT19" s="83" t="b">
        <f t="shared" si="35"/>
        <v>0</v>
      </c>
      <c r="NU19" s="79"/>
      <c r="NV19" s="79"/>
      <c r="NW19" s="79"/>
      <c r="NX19" s="79"/>
      <c r="NY19" s="79"/>
      <c r="NZ19" s="83" t="b">
        <f t="shared" si="36"/>
        <v>0</v>
      </c>
      <c r="OA19" s="79"/>
      <c r="OB19" s="79"/>
      <c r="OC19" s="79"/>
      <c r="OD19" s="79"/>
    </row>
    <row r="20" spans="1:394" ht="15" customHeight="1" x14ac:dyDescent="0.2">
      <c r="A20" s="10" t="s">
        <v>6</v>
      </c>
      <c r="B20" s="10">
        <v>200</v>
      </c>
      <c r="C20" s="10">
        <v>2</v>
      </c>
      <c r="D20" s="10">
        <v>18</v>
      </c>
      <c r="E20" s="10" t="s">
        <v>100</v>
      </c>
      <c r="F20" s="57" t="s">
        <v>485</v>
      </c>
      <c r="G20" s="9"/>
      <c r="H20" s="9" t="s">
        <v>89</v>
      </c>
      <c r="I20" s="9" t="s">
        <v>90</v>
      </c>
      <c r="J20" s="9"/>
      <c r="K20" s="17"/>
      <c r="L20" s="82"/>
      <c r="M20" s="83" t="b">
        <f t="shared" si="7"/>
        <v>1</v>
      </c>
      <c r="N20" s="81" t="s">
        <v>458</v>
      </c>
      <c r="O20" s="79" t="s">
        <v>458</v>
      </c>
      <c r="P20" s="79" t="s">
        <v>458</v>
      </c>
      <c r="Q20" s="79" t="s">
        <v>458</v>
      </c>
      <c r="R20" s="79"/>
      <c r="S20" s="79"/>
      <c r="T20" s="79"/>
      <c r="U20" s="79"/>
      <c r="V20" s="79" t="s">
        <v>140</v>
      </c>
      <c r="W20" s="83" t="b">
        <f t="shared" si="0"/>
        <v>0</v>
      </c>
      <c r="X20" s="79"/>
      <c r="Y20" s="79"/>
      <c r="Z20" s="79"/>
      <c r="AA20" s="79"/>
      <c r="AB20" s="79"/>
      <c r="AC20" s="79"/>
      <c r="AD20" s="79"/>
      <c r="AE20" s="79"/>
      <c r="AF20" s="79"/>
      <c r="AG20" s="83" t="b">
        <f t="shared" si="8"/>
        <v>0</v>
      </c>
      <c r="AH20" s="79" t="s">
        <v>458</v>
      </c>
      <c r="AI20" s="79" t="s">
        <v>458</v>
      </c>
      <c r="AJ20" s="79"/>
      <c r="AK20" s="83" t="b">
        <f t="shared" si="1"/>
        <v>1</v>
      </c>
      <c r="AL20" s="79" t="s">
        <v>140</v>
      </c>
      <c r="AM20" s="79" t="s">
        <v>140</v>
      </c>
      <c r="AN20" s="79" t="s">
        <v>140</v>
      </c>
      <c r="AO20" s="79" t="s">
        <v>140</v>
      </c>
      <c r="AP20" s="79" t="s">
        <v>140</v>
      </c>
      <c r="AQ20" s="79" t="s">
        <v>140</v>
      </c>
      <c r="AR20" s="79"/>
      <c r="AS20" s="83" t="b">
        <f t="shared" si="9"/>
        <v>0</v>
      </c>
      <c r="AT20" s="79" t="s">
        <v>458</v>
      </c>
      <c r="AU20" s="79" t="s">
        <v>458</v>
      </c>
      <c r="AV20" s="79" t="s">
        <v>458</v>
      </c>
      <c r="AW20" s="79"/>
      <c r="AX20" s="79"/>
      <c r="AY20" s="79"/>
      <c r="AZ20" s="79"/>
      <c r="BA20" s="79"/>
      <c r="BB20" s="79"/>
      <c r="BC20" s="79" t="s">
        <v>458</v>
      </c>
      <c r="BD20" s="79" t="s">
        <v>458</v>
      </c>
      <c r="BE20" s="79" t="s">
        <v>458</v>
      </c>
      <c r="BF20" s="79" t="s">
        <v>458</v>
      </c>
      <c r="BG20" s="79"/>
      <c r="BH20" s="79" t="s">
        <v>458</v>
      </c>
      <c r="BI20" s="83" t="b">
        <f t="shared" si="2"/>
        <v>0</v>
      </c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83" t="b">
        <f t="shared" si="3"/>
        <v>0</v>
      </c>
      <c r="CC20" s="79"/>
      <c r="CD20" s="79"/>
      <c r="CE20" s="79"/>
      <c r="CF20" s="79"/>
      <c r="CG20" s="79"/>
      <c r="CH20" s="79"/>
      <c r="CI20" s="79"/>
      <c r="CJ20" s="79"/>
      <c r="CK20" s="79"/>
      <c r="CL20" s="79" t="s">
        <v>458</v>
      </c>
      <c r="CM20" s="79"/>
      <c r="CN20" s="79"/>
      <c r="CO20" s="79"/>
      <c r="CP20" s="79"/>
      <c r="CQ20" s="79" t="s">
        <v>458</v>
      </c>
      <c r="CR20" s="79" t="s">
        <v>458</v>
      </c>
      <c r="CS20" s="79"/>
      <c r="CT20" s="79"/>
      <c r="CU20" s="83" t="b">
        <f t="shared" si="10"/>
        <v>0</v>
      </c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83" t="b">
        <f t="shared" si="11"/>
        <v>0</v>
      </c>
      <c r="DK20" s="79"/>
      <c r="DL20" s="79"/>
      <c r="DM20" s="79"/>
      <c r="DN20" s="79"/>
      <c r="DO20" s="79"/>
      <c r="DP20" s="79"/>
      <c r="DQ20" s="79"/>
      <c r="DR20" s="79"/>
      <c r="DS20" s="83" t="b">
        <f t="shared" si="12"/>
        <v>0</v>
      </c>
      <c r="DT20" s="79" t="s">
        <v>458</v>
      </c>
      <c r="DU20" s="79" t="s">
        <v>458</v>
      </c>
      <c r="DV20" s="79"/>
      <c r="DW20" s="79" t="s">
        <v>458</v>
      </c>
      <c r="DX20" s="79" t="s">
        <v>458</v>
      </c>
      <c r="DY20" s="79" t="s">
        <v>458</v>
      </c>
      <c r="DZ20" s="79" t="s">
        <v>458</v>
      </c>
      <c r="EA20" s="79" t="s">
        <v>458</v>
      </c>
      <c r="EB20" s="79" t="s">
        <v>458</v>
      </c>
      <c r="EC20" s="79" t="s">
        <v>458</v>
      </c>
      <c r="ED20" s="79"/>
      <c r="EE20" s="79"/>
      <c r="EF20" s="79"/>
      <c r="EG20" s="79"/>
      <c r="EH20" s="79"/>
      <c r="EI20" s="79"/>
      <c r="EJ20" s="83" t="b">
        <f t="shared" si="13"/>
        <v>0</v>
      </c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 t="s">
        <v>458</v>
      </c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83" t="b">
        <f t="shared" si="4"/>
        <v>0</v>
      </c>
      <c r="FY20" s="79"/>
      <c r="FZ20" s="79"/>
      <c r="GA20" s="79"/>
      <c r="GB20" s="79"/>
      <c r="GC20" s="79"/>
      <c r="GD20" s="79"/>
      <c r="GE20" s="79" t="s">
        <v>458</v>
      </c>
      <c r="GF20" s="79"/>
      <c r="GG20" s="79"/>
      <c r="GH20" s="79"/>
      <c r="GI20" s="79"/>
      <c r="GJ20" s="79"/>
      <c r="GK20" s="79"/>
      <c r="GL20" s="79"/>
      <c r="GM20" s="79"/>
      <c r="GN20" s="79"/>
      <c r="GO20" s="83" t="e">
        <f>+OR(GP20&lt;&gt;"",GQ20&lt;&gt;"",HU20&lt;&gt;"",HX20&lt;&gt;"",HY20&lt;&gt;"",IB20&lt;&gt;"",IC20&lt;&gt;"",#REF!&lt;&gt;"",ID20&lt;&gt;"",HW20&lt;&gt;"",HT20&lt;&gt;"")</f>
        <v>#REF!</v>
      </c>
      <c r="GP20" s="79" t="s">
        <v>458</v>
      </c>
      <c r="GQ20" s="79" t="s">
        <v>458</v>
      </c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83" t="b">
        <f t="shared" si="14"/>
        <v>0</v>
      </c>
      <c r="IF20" s="79"/>
      <c r="IG20" s="79"/>
      <c r="IH20" s="79"/>
      <c r="II20" s="83" t="b">
        <f t="shared" si="15"/>
        <v>0</v>
      </c>
      <c r="IJ20" s="79"/>
      <c r="IK20" s="79"/>
      <c r="IL20" s="79"/>
      <c r="IM20" s="79"/>
      <c r="IN20" s="83" t="b">
        <f t="shared" si="5"/>
        <v>0</v>
      </c>
      <c r="IO20" s="79"/>
      <c r="IP20" s="79"/>
      <c r="IQ20" s="83" t="b">
        <f t="shared" si="16"/>
        <v>0</v>
      </c>
      <c r="IR20" s="79"/>
      <c r="IS20" s="79"/>
      <c r="IT20" s="79"/>
      <c r="IU20" s="79"/>
      <c r="IV20" s="79"/>
      <c r="IW20" s="79"/>
      <c r="IX20" s="79"/>
      <c r="IY20" s="79"/>
      <c r="IZ20" s="79"/>
      <c r="JA20" s="79"/>
      <c r="JB20" s="79"/>
      <c r="JC20" s="82"/>
      <c r="JD20" s="83" t="b">
        <f t="shared" si="17"/>
        <v>0</v>
      </c>
      <c r="JE20" s="79" t="s">
        <v>458</v>
      </c>
      <c r="JF20" s="79"/>
      <c r="JG20" s="83" t="b">
        <f t="shared" si="18"/>
        <v>0</v>
      </c>
      <c r="JH20" s="79" t="s">
        <v>458</v>
      </c>
      <c r="JI20" s="79"/>
      <c r="JJ20" s="79"/>
      <c r="JK20" s="79" t="s">
        <v>458</v>
      </c>
      <c r="JL20" s="79" t="s">
        <v>458</v>
      </c>
      <c r="JM20" s="79"/>
      <c r="JN20" s="79"/>
      <c r="JO20" s="79"/>
      <c r="JP20" s="79"/>
      <c r="JQ20" s="79"/>
      <c r="JR20" s="79"/>
      <c r="JS20" s="79"/>
      <c r="JT20" s="83" t="b">
        <f t="shared" si="19"/>
        <v>0</v>
      </c>
      <c r="JU20" s="79"/>
      <c r="JV20" s="79"/>
      <c r="JW20" s="79"/>
      <c r="JX20" s="83" t="b">
        <f t="shared" si="20"/>
        <v>0</v>
      </c>
      <c r="JY20" s="79" t="s">
        <v>458</v>
      </c>
      <c r="JZ20" s="79" t="s">
        <v>458</v>
      </c>
      <c r="KA20" s="79"/>
      <c r="KB20" s="79" t="s">
        <v>458</v>
      </c>
      <c r="KC20" s="82"/>
      <c r="KD20" s="83" t="b">
        <f t="shared" si="21"/>
        <v>0</v>
      </c>
      <c r="KE20" s="79"/>
      <c r="KF20" s="79"/>
      <c r="KG20" s="79"/>
      <c r="KH20" s="79"/>
      <c r="KI20" s="79"/>
      <c r="KJ20" s="79"/>
      <c r="KK20" s="83" t="b">
        <f t="shared" si="22"/>
        <v>0</v>
      </c>
      <c r="KL20" s="79"/>
      <c r="KM20" s="79"/>
      <c r="KN20" s="79"/>
      <c r="KO20" s="79"/>
      <c r="KP20" s="83" t="b">
        <f t="shared" si="23"/>
        <v>0</v>
      </c>
      <c r="KQ20" s="79"/>
      <c r="KR20" s="83" t="b">
        <f t="shared" si="24"/>
        <v>0</v>
      </c>
      <c r="KS20" s="79"/>
      <c r="KT20" s="79"/>
      <c r="KU20" s="79"/>
      <c r="KV20" s="79"/>
      <c r="KW20" s="79"/>
      <c r="KX20" s="79"/>
      <c r="KY20" s="79"/>
      <c r="KZ20" s="79"/>
      <c r="LA20" s="79"/>
      <c r="LB20" s="79"/>
      <c r="LC20" s="83" t="b">
        <f t="shared" si="25"/>
        <v>0</v>
      </c>
      <c r="LD20" s="79"/>
      <c r="LE20" s="79"/>
      <c r="LF20" s="79"/>
      <c r="LG20" s="79"/>
      <c r="LH20" s="79"/>
      <c r="LI20" s="79"/>
      <c r="LJ20" s="79"/>
      <c r="LK20" s="79"/>
      <c r="LL20" s="79"/>
      <c r="LM20" s="79"/>
      <c r="LN20" s="79"/>
      <c r="LO20" s="79"/>
      <c r="LP20" s="79"/>
      <c r="LQ20" s="83" t="b">
        <f t="shared" si="26"/>
        <v>0</v>
      </c>
      <c r="LR20" s="79"/>
      <c r="LS20" s="79"/>
      <c r="LT20" s="79"/>
      <c r="LU20" s="79"/>
      <c r="LV20" s="79"/>
      <c r="LW20" s="79"/>
      <c r="LX20" s="82"/>
      <c r="LY20" s="83" t="b">
        <f t="shared" si="27"/>
        <v>0</v>
      </c>
      <c r="LZ20" s="79"/>
      <c r="MA20" s="79"/>
      <c r="MB20" s="79"/>
      <c r="MC20" s="79"/>
      <c r="MD20" s="83" t="b">
        <f t="shared" si="28"/>
        <v>0</v>
      </c>
      <c r="ME20" s="79"/>
      <c r="MF20" s="79"/>
      <c r="MG20" s="79"/>
      <c r="MH20" s="82"/>
      <c r="MI20" s="83" t="b">
        <f t="shared" si="29"/>
        <v>0</v>
      </c>
      <c r="MJ20" s="79"/>
      <c r="MK20" s="79"/>
      <c r="ML20" s="79"/>
      <c r="MM20" s="79"/>
      <c r="MN20" s="83" t="b">
        <f t="shared" si="6"/>
        <v>0</v>
      </c>
      <c r="MO20" s="79" t="s">
        <v>458</v>
      </c>
      <c r="MP20" s="79"/>
      <c r="MQ20" s="83" t="b">
        <f t="shared" si="30"/>
        <v>0</v>
      </c>
      <c r="MR20" s="79"/>
      <c r="MS20" s="79"/>
      <c r="MT20" s="79"/>
      <c r="MU20" s="79"/>
      <c r="MV20" s="79"/>
      <c r="MW20" s="79"/>
      <c r="MX20" s="83" t="b">
        <f t="shared" si="31"/>
        <v>0</v>
      </c>
      <c r="MY20" s="79"/>
      <c r="MZ20" s="79"/>
      <c r="NA20" s="79"/>
      <c r="NB20" s="79"/>
      <c r="NC20" s="83" t="b">
        <f t="shared" si="32"/>
        <v>0</v>
      </c>
      <c r="ND20" s="79"/>
      <c r="NE20" s="79"/>
      <c r="NF20" s="82"/>
      <c r="NG20" s="83" t="b">
        <f t="shared" si="33"/>
        <v>0</v>
      </c>
      <c r="NH20" s="79"/>
      <c r="NI20" s="79"/>
      <c r="NJ20" s="79"/>
      <c r="NK20" s="79"/>
      <c r="NL20" s="79"/>
      <c r="NM20" s="79"/>
      <c r="NN20" s="83" t="b">
        <f t="shared" si="34"/>
        <v>0</v>
      </c>
      <c r="NO20" s="79"/>
      <c r="NP20" s="79"/>
      <c r="NQ20" s="79"/>
      <c r="NR20" s="79"/>
      <c r="NS20" s="79"/>
      <c r="NT20" s="83" t="b">
        <f t="shared" si="35"/>
        <v>0</v>
      </c>
      <c r="NU20" s="79"/>
      <c r="NV20" s="79"/>
      <c r="NW20" s="79"/>
      <c r="NX20" s="79"/>
      <c r="NY20" s="79"/>
      <c r="NZ20" s="83" t="b">
        <f t="shared" si="36"/>
        <v>0</v>
      </c>
      <c r="OA20" s="79"/>
      <c r="OB20" s="79"/>
      <c r="OC20" s="79"/>
      <c r="OD20" s="79"/>
    </row>
    <row r="21" spans="1:394" ht="15" customHeight="1" x14ac:dyDescent="0.2">
      <c r="A21" s="10" t="s">
        <v>6</v>
      </c>
      <c r="B21" s="10">
        <v>200</v>
      </c>
      <c r="C21" s="10">
        <v>2</v>
      </c>
      <c r="D21" s="10">
        <v>19</v>
      </c>
      <c r="E21" s="10" t="s">
        <v>100</v>
      </c>
      <c r="F21" s="57" t="s">
        <v>486</v>
      </c>
      <c r="G21" s="9"/>
      <c r="H21" s="9" t="s">
        <v>89</v>
      </c>
      <c r="I21" s="9" t="s">
        <v>90</v>
      </c>
      <c r="J21" s="9"/>
      <c r="K21" s="17"/>
      <c r="L21" s="82"/>
      <c r="M21" s="83" t="b">
        <f t="shared" si="7"/>
        <v>0</v>
      </c>
      <c r="N21" s="81" t="s">
        <v>458</v>
      </c>
      <c r="O21" s="79" t="s">
        <v>458</v>
      </c>
      <c r="P21" s="79" t="s">
        <v>458</v>
      </c>
      <c r="Q21" s="79" t="s">
        <v>458</v>
      </c>
      <c r="R21" s="79"/>
      <c r="S21" s="79"/>
      <c r="T21" s="79"/>
      <c r="U21" s="79"/>
      <c r="V21" s="79" t="s">
        <v>458</v>
      </c>
      <c r="W21" s="83" t="b">
        <f t="shared" si="0"/>
        <v>0</v>
      </c>
      <c r="X21" s="79"/>
      <c r="Y21" s="79"/>
      <c r="Z21" s="79"/>
      <c r="AA21" s="79"/>
      <c r="AB21" s="79"/>
      <c r="AC21" s="79"/>
      <c r="AD21" s="79"/>
      <c r="AE21" s="79"/>
      <c r="AF21" s="79"/>
      <c r="AG21" s="83" t="b">
        <f t="shared" si="8"/>
        <v>0</v>
      </c>
      <c r="AH21" s="79" t="s">
        <v>458</v>
      </c>
      <c r="AI21" s="79" t="s">
        <v>458</v>
      </c>
      <c r="AJ21" s="79"/>
      <c r="AK21" s="83" t="b">
        <f t="shared" si="1"/>
        <v>0</v>
      </c>
      <c r="AL21" s="79" t="s">
        <v>458</v>
      </c>
      <c r="AM21" s="79" t="s">
        <v>458</v>
      </c>
      <c r="AN21" s="79" t="s">
        <v>458</v>
      </c>
      <c r="AO21" s="79" t="s">
        <v>458</v>
      </c>
      <c r="AP21" s="79" t="s">
        <v>458</v>
      </c>
      <c r="AQ21" s="79" t="s">
        <v>458</v>
      </c>
      <c r="AR21" s="79"/>
      <c r="AS21" s="83" t="b">
        <f t="shared" si="9"/>
        <v>0</v>
      </c>
      <c r="AT21" s="79" t="s">
        <v>458</v>
      </c>
      <c r="AU21" s="79" t="s">
        <v>458</v>
      </c>
      <c r="AV21" s="79" t="s">
        <v>458</v>
      </c>
      <c r="AW21" s="79"/>
      <c r="AX21" s="79"/>
      <c r="AY21" s="79"/>
      <c r="AZ21" s="79"/>
      <c r="BA21" s="79"/>
      <c r="BB21" s="79"/>
      <c r="BC21" s="79" t="s">
        <v>458</v>
      </c>
      <c r="BD21" s="79" t="s">
        <v>458</v>
      </c>
      <c r="BE21" s="79" t="s">
        <v>458</v>
      </c>
      <c r="BF21" s="79" t="s">
        <v>458</v>
      </c>
      <c r="BG21" s="79"/>
      <c r="BH21" s="79" t="s">
        <v>458</v>
      </c>
      <c r="BI21" s="83" t="b">
        <f t="shared" si="2"/>
        <v>0</v>
      </c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83" t="b">
        <f t="shared" si="3"/>
        <v>0</v>
      </c>
      <c r="CC21" s="79"/>
      <c r="CD21" s="79"/>
      <c r="CE21" s="79"/>
      <c r="CF21" s="79"/>
      <c r="CG21" s="79"/>
      <c r="CH21" s="79"/>
      <c r="CI21" s="79"/>
      <c r="CJ21" s="79"/>
      <c r="CK21" s="79"/>
      <c r="CL21" s="79" t="s">
        <v>458</v>
      </c>
      <c r="CM21" s="79"/>
      <c r="CN21" s="79"/>
      <c r="CO21" s="79"/>
      <c r="CP21" s="79"/>
      <c r="CQ21" s="79" t="s">
        <v>458</v>
      </c>
      <c r="CR21" s="79" t="s">
        <v>458</v>
      </c>
      <c r="CS21" s="79"/>
      <c r="CT21" s="79"/>
      <c r="CU21" s="83" t="b">
        <f t="shared" si="10"/>
        <v>0</v>
      </c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83" t="b">
        <f t="shared" si="11"/>
        <v>0</v>
      </c>
      <c r="DK21" s="79"/>
      <c r="DL21" s="79"/>
      <c r="DM21" s="79"/>
      <c r="DN21" s="79"/>
      <c r="DO21" s="79"/>
      <c r="DP21" s="79"/>
      <c r="DQ21" s="79"/>
      <c r="DR21" s="79"/>
      <c r="DS21" s="83" t="b">
        <f t="shared" si="12"/>
        <v>0</v>
      </c>
      <c r="DT21" s="79" t="s">
        <v>458</v>
      </c>
      <c r="DU21" s="79" t="s">
        <v>458</v>
      </c>
      <c r="DV21" s="79"/>
      <c r="DW21" s="79" t="s">
        <v>458</v>
      </c>
      <c r="DX21" s="79" t="s">
        <v>458</v>
      </c>
      <c r="DY21" s="79" t="s">
        <v>458</v>
      </c>
      <c r="DZ21" s="79" t="s">
        <v>458</v>
      </c>
      <c r="EA21" s="79" t="s">
        <v>458</v>
      </c>
      <c r="EB21" s="79" t="s">
        <v>458</v>
      </c>
      <c r="EC21" s="79" t="s">
        <v>458</v>
      </c>
      <c r="ED21" s="79"/>
      <c r="EE21" s="79"/>
      <c r="EF21" s="79"/>
      <c r="EG21" s="79"/>
      <c r="EH21" s="79"/>
      <c r="EI21" s="79"/>
      <c r="EJ21" s="83" t="b">
        <f t="shared" si="13"/>
        <v>0</v>
      </c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 t="s">
        <v>458</v>
      </c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83" t="b">
        <f t="shared" si="4"/>
        <v>0</v>
      </c>
      <c r="FY21" s="79"/>
      <c r="FZ21" s="79"/>
      <c r="GA21" s="79"/>
      <c r="GB21" s="79"/>
      <c r="GC21" s="79"/>
      <c r="GD21" s="79"/>
      <c r="GE21" s="79" t="s">
        <v>458</v>
      </c>
      <c r="GF21" s="79"/>
      <c r="GG21" s="79"/>
      <c r="GH21" s="79"/>
      <c r="GI21" s="79"/>
      <c r="GJ21" s="79"/>
      <c r="GK21" s="79"/>
      <c r="GL21" s="79"/>
      <c r="GM21" s="79"/>
      <c r="GN21" s="79"/>
      <c r="GO21" s="83" t="e">
        <f>+OR(GP21&lt;&gt;"",GQ21&lt;&gt;"",HU21&lt;&gt;"",HX21&lt;&gt;"",HY21&lt;&gt;"",IB21&lt;&gt;"",IC21&lt;&gt;"",#REF!&lt;&gt;"",ID21&lt;&gt;"",HW21&lt;&gt;"",HT21&lt;&gt;"")</f>
        <v>#REF!</v>
      </c>
      <c r="GP21" s="79" t="s">
        <v>458</v>
      </c>
      <c r="GQ21" s="79" t="s">
        <v>458</v>
      </c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83" t="b">
        <f t="shared" si="14"/>
        <v>0</v>
      </c>
      <c r="IF21" s="79"/>
      <c r="IG21" s="79"/>
      <c r="IH21" s="79"/>
      <c r="II21" s="83" t="b">
        <f t="shared" si="15"/>
        <v>0</v>
      </c>
      <c r="IJ21" s="79"/>
      <c r="IK21" s="79"/>
      <c r="IL21" s="79"/>
      <c r="IM21" s="79"/>
      <c r="IN21" s="83" t="b">
        <f t="shared" si="5"/>
        <v>0</v>
      </c>
      <c r="IO21" s="79"/>
      <c r="IP21" s="79"/>
      <c r="IQ21" s="83" t="b">
        <f t="shared" si="16"/>
        <v>0</v>
      </c>
      <c r="IR21" s="79"/>
      <c r="IS21" s="79"/>
      <c r="IT21" s="79"/>
      <c r="IU21" s="79"/>
      <c r="IV21" s="79"/>
      <c r="IW21" s="79"/>
      <c r="IX21" s="79"/>
      <c r="IY21" s="79"/>
      <c r="IZ21" s="79"/>
      <c r="JA21" s="79"/>
      <c r="JB21" s="79"/>
      <c r="JC21" s="82"/>
      <c r="JD21" s="83" t="b">
        <f t="shared" si="17"/>
        <v>0</v>
      </c>
      <c r="JE21" s="79" t="s">
        <v>458</v>
      </c>
      <c r="JF21" s="79"/>
      <c r="JG21" s="83" t="b">
        <f t="shared" si="18"/>
        <v>0</v>
      </c>
      <c r="JH21" s="79" t="s">
        <v>458</v>
      </c>
      <c r="JI21" s="79"/>
      <c r="JJ21" s="79"/>
      <c r="JK21" s="79" t="s">
        <v>458</v>
      </c>
      <c r="JL21" s="79" t="s">
        <v>458</v>
      </c>
      <c r="JM21" s="79"/>
      <c r="JN21" s="79"/>
      <c r="JO21" s="79"/>
      <c r="JP21" s="79"/>
      <c r="JQ21" s="79"/>
      <c r="JR21" s="79"/>
      <c r="JS21" s="79"/>
      <c r="JT21" s="83" t="b">
        <f t="shared" si="19"/>
        <v>0</v>
      </c>
      <c r="JU21" s="79"/>
      <c r="JV21" s="79"/>
      <c r="JW21" s="79"/>
      <c r="JX21" s="83" t="b">
        <f t="shared" si="20"/>
        <v>0</v>
      </c>
      <c r="JY21" s="79" t="s">
        <v>458</v>
      </c>
      <c r="JZ21" s="79" t="s">
        <v>458</v>
      </c>
      <c r="KA21" s="79"/>
      <c r="KB21" s="79" t="s">
        <v>458</v>
      </c>
      <c r="KC21" s="82"/>
      <c r="KD21" s="83" t="b">
        <f t="shared" si="21"/>
        <v>1</v>
      </c>
      <c r="KE21" s="79" t="s">
        <v>140</v>
      </c>
      <c r="KF21" s="79" t="s">
        <v>140</v>
      </c>
      <c r="KG21" s="79" t="s">
        <v>140</v>
      </c>
      <c r="KH21" s="79" t="s">
        <v>140</v>
      </c>
      <c r="KI21" s="79" t="s">
        <v>140</v>
      </c>
      <c r="KJ21" s="79" t="s">
        <v>140</v>
      </c>
      <c r="KK21" s="83" t="b">
        <f t="shared" si="22"/>
        <v>1</v>
      </c>
      <c r="KL21" s="79" t="s">
        <v>140</v>
      </c>
      <c r="KM21" s="79" t="s">
        <v>140</v>
      </c>
      <c r="KN21" s="79" t="s">
        <v>140</v>
      </c>
      <c r="KO21" s="79" t="s">
        <v>140</v>
      </c>
      <c r="KP21" s="83" t="b">
        <f t="shared" si="23"/>
        <v>1</v>
      </c>
      <c r="KQ21" s="79" t="s">
        <v>140</v>
      </c>
      <c r="KR21" s="83" t="b">
        <f t="shared" si="24"/>
        <v>0</v>
      </c>
      <c r="KS21" s="79"/>
      <c r="KT21" s="79"/>
      <c r="KU21" s="79"/>
      <c r="KV21" s="79"/>
      <c r="KW21" s="79"/>
      <c r="KX21" s="79"/>
      <c r="KY21" s="79"/>
      <c r="KZ21" s="79"/>
      <c r="LA21" s="79"/>
      <c r="LB21" s="79"/>
      <c r="LC21" s="83" t="b">
        <f t="shared" si="25"/>
        <v>0</v>
      </c>
      <c r="LD21" s="79"/>
      <c r="LE21" s="79"/>
      <c r="LF21" s="79"/>
      <c r="LG21" s="79"/>
      <c r="LH21" s="79"/>
      <c r="LI21" s="79"/>
      <c r="LJ21" s="79"/>
      <c r="LK21" s="79"/>
      <c r="LL21" s="79"/>
      <c r="LM21" s="79"/>
      <c r="LN21" s="79"/>
      <c r="LO21" s="79"/>
      <c r="LP21" s="79"/>
      <c r="LQ21" s="83" t="b">
        <f t="shared" si="26"/>
        <v>0</v>
      </c>
      <c r="LR21" s="79"/>
      <c r="LS21" s="79"/>
      <c r="LT21" s="79"/>
      <c r="LU21" s="79"/>
      <c r="LV21" s="79"/>
      <c r="LW21" s="79"/>
      <c r="LX21" s="82"/>
      <c r="LY21" s="83" t="b">
        <f t="shared" si="27"/>
        <v>0</v>
      </c>
      <c r="LZ21" s="79"/>
      <c r="MA21" s="79"/>
      <c r="MB21" s="79"/>
      <c r="MC21" s="79"/>
      <c r="MD21" s="83" t="b">
        <f t="shared" si="28"/>
        <v>0</v>
      </c>
      <c r="ME21" s="79"/>
      <c r="MF21" s="79"/>
      <c r="MG21" s="79"/>
      <c r="MH21" s="82"/>
      <c r="MI21" s="83" t="b">
        <f t="shared" si="29"/>
        <v>0</v>
      </c>
      <c r="MJ21" s="79"/>
      <c r="MK21" s="79"/>
      <c r="ML21" s="79"/>
      <c r="MM21" s="79"/>
      <c r="MN21" s="83" t="b">
        <f t="shared" si="6"/>
        <v>0</v>
      </c>
      <c r="MO21" s="79" t="s">
        <v>458</v>
      </c>
      <c r="MP21" s="79"/>
      <c r="MQ21" s="83" t="b">
        <f t="shared" si="30"/>
        <v>0</v>
      </c>
      <c r="MR21" s="79"/>
      <c r="MS21" s="79"/>
      <c r="MT21" s="79"/>
      <c r="MU21" s="79"/>
      <c r="MV21" s="79"/>
      <c r="MW21" s="79"/>
      <c r="MX21" s="83" t="b">
        <f t="shared" si="31"/>
        <v>0</v>
      </c>
      <c r="MY21" s="79"/>
      <c r="MZ21" s="79"/>
      <c r="NA21" s="79"/>
      <c r="NB21" s="79"/>
      <c r="NC21" s="83" t="b">
        <f t="shared" si="32"/>
        <v>0</v>
      </c>
      <c r="ND21" s="79"/>
      <c r="NE21" s="79"/>
      <c r="NF21" s="82"/>
      <c r="NG21" s="83" t="b">
        <f t="shared" si="33"/>
        <v>0</v>
      </c>
      <c r="NH21" s="79"/>
      <c r="NI21" s="79"/>
      <c r="NJ21" s="79"/>
      <c r="NK21" s="79"/>
      <c r="NL21" s="79"/>
      <c r="NM21" s="79"/>
      <c r="NN21" s="83" t="b">
        <f t="shared" si="34"/>
        <v>0</v>
      </c>
      <c r="NO21" s="79"/>
      <c r="NP21" s="79"/>
      <c r="NQ21" s="79"/>
      <c r="NR21" s="79"/>
      <c r="NS21" s="79"/>
      <c r="NT21" s="83" t="b">
        <f t="shared" si="35"/>
        <v>0</v>
      </c>
      <c r="NU21" s="79"/>
      <c r="NV21" s="79"/>
      <c r="NW21" s="79"/>
      <c r="NX21" s="79"/>
      <c r="NY21" s="79"/>
      <c r="NZ21" s="83" t="b">
        <f t="shared" si="36"/>
        <v>0</v>
      </c>
      <c r="OA21" s="79"/>
      <c r="OB21" s="79"/>
      <c r="OC21" s="79"/>
      <c r="OD21" s="79"/>
    </row>
    <row r="22" spans="1:394" ht="15" customHeight="1" x14ac:dyDescent="0.2">
      <c r="A22" s="10" t="s">
        <v>6</v>
      </c>
      <c r="B22" s="10">
        <v>200</v>
      </c>
      <c r="C22" s="10">
        <v>2</v>
      </c>
      <c r="D22" s="10">
        <v>20</v>
      </c>
      <c r="E22" s="10" t="s">
        <v>100</v>
      </c>
      <c r="F22" s="57" t="s">
        <v>487</v>
      </c>
      <c r="G22" s="9"/>
      <c r="H22" s="9" t="s">
        <v>89</v>
      </c>
      <c r="I22" s="9" t="s">
        <v>90</v>
      </c>
      <c r="J22" s="9"/>
      <c r="K22" s="17"/>
      <c r="L22" s="82"/>
      <c r="M22" s="83" t="b">
        <f t="shared" si="7"/>
        <v>0</v>
      </c>
      <c r="N22" s="81" t="s">
        <v>458</v>
      </c>
      <c r="O22" s="79" t="s">
        <v>458</v>
      </c>
      <c r="P22" s="79" t="s">
        <v>458</v>
      </c>
      <c r="Q22" s="79" t="s">
        <v>458</v>
      </c>
      <c r="R22" s="79"/>
      <c r="S22" s="79"/>
      <c r="T22" s="79"/>
      <c r="U22" s="79"/>
      <c r="V22" s="79" t="s">
        <v>458</v>
      </c>
      <c r="W22" s="83" t="b">
        <f t="shared" si="0"/>
        <v>0</v>
      </c>
      <c r="X22" s="79"/>
      <c r="Y22" s="79"/>
      <c r="Z22" s="79"/>
      <c r="AA22" s="79"/>
      <c r="AB22" s="79"/>
      <c r="AC22" s="79"/>
      <c r="AD22" s="79"/>
      <c r="AE22" s="79"/>
      <c r="AF22" s="79"/>
      <c r="AG22" s="83" t="b">
        <f t="shared" si="8"/>
        <v>0</v>
      </c>
      <c r="AH22" s="79" t="s">
        <v>458</v>
      </c>
      <c r="AI22" s="79" t="s">
        <v>458</v>
      </c>
      <c r="AJ22" s="79"/>
      <c r="AK22" s="83" t="b">
        <f t="shared" si="1"/>
        <v>0</v>
      </c>
      <c r="AL22" s="79" t="s">
        <v>458</v>
      </c>
      <c r="AM22" s="79" t="s">
        <v>458</v>
      </c>
      <c r="AN22" s="79" t="s">
        <v>458</v>
      </c>
      <c r="AO22" s="79" t="s">
        <v>458</v>
      </c>
      <c r="AP22" s="79" t="s">
        <v>458</v>
      </c>
      <c r="AQ22" s="79" t="s">
        <v>458</v>
      </c>
      <c r="AR22" s="79"/>
      <c r="AS22" s="83" t="b">
        <f t="shared" si="9"/>
        <v>0</v>
      </c>
      <c r="AT22" s="79" t="s">
        <v>458</v>
      </c>
      <c r="AU22" s="79" t="s">
        <v>458</v>
      </c>
      <c r="AV22" s="79" t="s">
        <v>458</v>
      </c>
      <c r="AW22" s="79"/>
      <c r="AX22" s="79"/>
      <c r="AY22" s="79"/>
      <c r="AZ22" s="79"/>
      <c r="BA22" s="79"/>
      <c r="BB22" s="79"/>
      <c r="BC22" s="79" t="s">
        <v>458</v>
      </c>
      <c r="BD22" s="79" t="s">
        <v>458</v>
      </c>
      <c r="BE22" s="79" t="s">
        <v>458</v>
      </c>
      <c r="BF22" s="79" t="s">
        <v>458</v>
      </c>
      <c r="BG22" s="79"/>
      <c r="BH22" s="79" t="s">
        <v>458</v>
      </c>
      <c r="BI22" s="83" t="b">
        <f t="shared" si="2"/>
        <v>0</v>
      </c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83" t="b">
        <f t="shared" si="3"/>
        <v>0</v>
      </c>
      <c r="CC22" s="79"/>
      <c r="CD22" s="79"/>
      <c r="CE22" s="79"/>
      <c r="CF22" s="79"/>
      <c r="CG22" s="79"/>
      <c r="CH22" s="79"/>
      <c r="CI22" s="79"/>
      <c r="CJ22" s="79"/>
      <c r="CK22" s="79"/>
      <c r="CL22" s="79" t="s">
        <v>458</v>
      </c>
      <c r="CM22" s="79"/>
      <c r="CN22" s="79"/>
      <c r="CO22" s="79"/>
      <c r="CP22" s="79"/>
      <c r="CQ22" s="79" t="s">
        <v>458</v>
      </c>
      <c r="CR22" s="79" t="s">
        <v>458</v>
      </c>
      <c r="CS22" s="79"/>
      <c r="CT22" s="79"/>
      <c r="CU22" s="83" t="b">
        <f t="shared" si="10"/>
        <v>0</v>
      </c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83" t="b">
        <f t="shared" si="11"/>
        <v>0</v>
      </c>
      <c r="DK22" s="79"/>
      <c r="DL22" s="79"/>
      <c r="DM22" s="79"/>
      <c r="DN22" s="79"/>
      <c r="DO22" s="79"/>
      <c r="DP22" s="79"/>
      <c r="DQ22" s="79"/>
      <c r="DR22" s="79"/>
      <c r="DS22" s="83" t="b">
        <f t="shared" si="12"/>
        <v>0</v>
      </c>
      <c r="DT22" s="79" t="s">
        <v>458</v>
      </c>
      <c r="DU22" s="79" t="s">
        <v>458</v>
      </c>
      <c r="DV22" s="79"/>
      <c r="DW22" s="79" t="s">
        <v>458</v>
      </c>
      <c r="DX22" s="79" t="s">
        <v>458</v>
      </c>
      <c r="DY22" s="79" t="s">
        <v>458</v>
      </c>
      <c r="DZ22" s="79" t="s">
        <v>458</v>
      </c>
      <c r="EA22" s="79" t="s">
        <v>458</v>
      </c>
      <c r="EB22" s="79" t="s">
        <v>458</v>
      </c>
      <c r="EC22" s="79" t="s">
        <v>458</v>
      </c>
      <c r="ED22" s="79"/>
      <c r="EE22" s="79"/>
      <c r="EF22" s="79"/>
      <c r="EG22" s="79"/>
      <c r="EH22" s="79"/>
      <c r="EI22" s="79"/>
      <c r="EJ22" s="83" t="b">
        <f t="shared" si="13"/>
        <v>0</v>
      </c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 t="s">
        <v>458</v>
      </c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9"/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9"/>
      <c r="FX22" s="83" t="b">
        <f t="shared" si="4"/>
        <v>0</v>
      </c>
      <c r="FY22" s="79"/>
      <c r="FZ22" s="79"/>
      <c r="GA22" s="79"/>
      <c r="GB22" s="79"/>
      <c r="GC22" s="79"/>
      <c r="GD22" s="79"/>
      <c r="GE22" s="79" t="s">
        <v>458</v>
      </c>
      <c r="GF22" s="79"/>
      <c r="GG22" s="79"/>
      <c r="GH22" s="79"/>
      <c r="GI22" s="79"/>
      <c r="GJ22" s="79"/>
      <c r="GK22" s="79"/>
      <c r="GL22" s="79"/>
      <c r="GM22" s="79"/>
      <c r="GN22" s="79"/>
      <c r="GO22" s="83" t="e">
        <f>+OR(GP22&lt;&gt;"",GQ22&lt;&gt;"",HU22&lt;&gt;"",HX22&lt;&gt;"",HY22&lt;&gt;"",IB22&lt;&gt;"",IC22&lt;&gt;"",#REF!&lt;&gt;"",ID22&lt;&gt;"",HW22&lt;&gt;"",HT22&lt;&gt;"")</f>
        <v>#REF!</v>
      </c>
      <c r="GP22" s="79" t="s">
        <v>458</v>
      </c>
      <c r="GQ22" s="79" t="s">
        <v>458</v>
      </c>
      <c r="GR22" s="79"/>
      <c r="GS22" s="79"/>
      <c r="GT22" s="79"/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9"/>
      <c r="HX22" s="79"/>
      <c r="HY22" s="79"/>
      <c r="HZ22" s="79"/>
      <c r="IA22" s="79"/>
      <c r="IB22" s="79"/>
      <c r="IC22" s="79"/>
      <c r="ID22" s="79"/>
      <c r="IE22" s="83" t="b">
        <f t="shared" si="14"/>
        <v>0</v>
      </c>
      <c r="IF22" s="79"/>
      <c r="IG22" s="79"/>
      <c r="IH22" s="79"/>
      <c r="II22" s="83" t="b">
        <f t="shared" si="15"/>
        <v>0</v>
      </c>
      <c r="IJ22" s="79"/>
      <c r="IK22" s="79"/>
      <c r="IL22" s="79"/>
      <c r="IM22" s="79"/>
      <c r="IN22" s="83" t="b">
        <f t="shared" si="5"/>
        <v>0</v>
      </c>
      <c r="IO22" s="79"/>
      <c r="IP22" s="79"/>
      <c r="IQ22" s="83" t="b">
        <f t="shared" si="16"/>
        <v>0</v>
      </c>
      <c r="IR22" s="79"/>
      <c r="IS22" s="79"/>
      <c r="IT22" s="79"/>
      <c r="IU22" s="79"/>
      <c r="IV22" s="79"/>
      <c r="IW22" s="79"/>
      <c r="IX22" s="79"/>
      <c r="IY22" s="79"/>
      <c r="IZ22" s="79"/>
      <c r="JA22" s="79"/>
      <c r="JB22" s="79"/>
      <c r="JC22" s="82"/>
      <c r="JD22" s="83" t="b">
        <f t="shared" si="17"/>
        <v>0</v>
      </c>
      <c r="JE22" s="79" t="s">
        <v>458</v>
      </c>
      <c r="JF22" s="79"/>
      <c r="JG22" s="83" t="b">
        <f t="shared" si="18"/>
        <v>0</v>
      </c>
      <c r="JH22" s="79" t="s">
        <v>458</v>
      </c>
      <c r="JI22" s="79"/>
      <c r="JJ22" s="79"/>
      <c r="JK22" s="79" t="s">
        <v>458</v>
      </c>
      <c r="JL22" s="79" t="s">
        <v>458</v>
      </c>
      <c r="JM22" s="79"/>
      <c r="JN22" s="79"/>
      <c r="JO22" s="79"/>
      <c r="JP22" s="79"/>
      <c r="JQ22" s="79"/>
      <c r="JR22" s="79"/>
      <c r="JS22" s="79"/>
      <c r="JT22" s="83" t="b">
        <f t="shared" si="19"/>
        <v>0</v>
      </c>
      <c r="JU22" s="79"/>
      <c r="JV22" s="79"/>
      <c r="JW22" s="79"/>
      <c r="JX22" s="83" t="b">
        <f t="shared" si="20"/>
        <v>0</v>
      </c>
      <c r="JY22" s="79" t="s">
        <v>458</v>
      </c>
      <c r="JZ22" s="79" t="s">
        <v>458</v>
      </c>
      <c r="KA22" s="79"/>
      <c r="KB22" s="79" t="s">
        <v>458</v>
      </c>
      <c r="KC22" s="82"/>
      <c r="KD22" s="83" t="b">
        <f t="shared" si="21"/>
        <v>0</v>
      </c>
      <c r="KE22" s="79" t="s">
        <v>458</v>
      </c>
      <c r="KF22" s="79"/>
      <c r="KG22" s="79"/>
      <c r="KH22" s="79" t="s">
        <v>458</v>
      </c>
      <c r="KI22" s="79" t="s">
        <v>458</v>
      </c>
      <c r="KJ22" s="79" t="s">
        <v>458</v>
      </c>
      <c r="KK22" s="83" t="b">
        <f t="shared" si="22"/>
        <v>0</v>
      </c>
      <c r="KL22" s="79" t="s">
        <v>458</v>
      </c>
      <c r="KM22" s="79"/>
      <c r="KN22" s="79" t="s">
        <v>458</v>
      </c>
      <c r="KO22" s="79" t="s">
        <v>458</v>
      </c>
      <c r="KP22" s="83" t="b">
        <f t="shared" si="23"/>
        <v>1</v>
      </c>
      <c r="KQ22" s="79" t="s">
        <v>140</v>
      </c>
      <c r="KR22" s="83" t="b">
        <f t="shared" si="24"/>
        <v>0</v>
      </c>
      <c r="KS22" s="79"/>
      <c r="KT22" s="79"/>
      <c r="KU22" s="79"/>
      <c r="KV22" s="79"/>
      <c r="KW22" s="79"/>
      <c r="KX22" s="79"/>
      <c r="KY22" s="79"/>
      <c r="KZ22" s="79"/>
      <c r="LA22" s="79"/>
      <c r="LB22" s="79"/>
      <c r="LC22" s="83" t="b">
        <f t="shared" si="25"/>
        <v>0</v>
      </c>
      <c r="LD22" s="79"/>
      <c r="LE22" s="79"/>
      <c r="LF22" s="79"/>
      <c r="LG22" s="79"/>
      <c r="LH22" s="79"/>
      <c r="LI22" s="79"/>
      <c r="LJ22" s="79"/>
      <c r="LK22" s="79"/>
      <c r="LL22" s="79"/>
      <c r="LM22" s="79"/>
      <c r="LN22" s="79"/>
      <c r="LO22" s="79"/>
      <c r="LP22" s="79"/>
      <c r="LQ22" s="83" t="b">
        <f t="shared" si="26"/>
        <v>0</v>
      </c>
      <c r="LR22" s="79"/>
      <c r="LS22" s="79"/>
      <c r="LT22" s="79"/>
      <c r="LU22" s="79"/>
      <c r="LV22" s="79"/>
      <c r="LW22" s="79"/>
      <c r="LX22" s="82"/>
      <c r="LY22" s="83" t="b">
        <f t="shared" si="27"/>
        <v>0</v>
      </c>
      <c r="LZ22" s="79"/>
      <c r="MA22" s="79"/>
      <c r="MB22" s="79"/>
      <c r="MC22" s="79"/>
      <c r="MD22" s="83" t="b">
        <f t="shared" si="28"/>
        <v>0</v>
      </c>
      <c r="ME22" s="79"/>
      <c r="MF22" s="79"/>
      <c r="MG22" s="79"/>
      <c r="MH22" s="82"/>
      <c r="MI22" s="83" t="b">
        <f t="shared" si="29"/>
        <v>0</v>
      </c>
      <c r="MJ22" s="79"/>
      <c r="MK22" s="79"/>
      <c r="ML22" s="79"/>
      <c r="MM22" s="79"/>
      <c r="MN22" s="83" t="b">
        <f t="shared" si="6"/>
        <v>0</v>
      </c>
      <c r="MO22" s="79" t="s">
        <v>458</v>
      </c>
      <c r="MP22" s="79"/>
      <c r="MQ22" s="83" t="b">
        <f t="shared" si="30"/>
        <v>0</v>
      </c>
      <c r="MR22" s="79"/>
      <c r="MS22" s="79"/>
      <c r="MT22" s="79"/>
      <c r="MU22" s="79"/>
      <c r="MV22" s="79"/>
      <c r="MW22" s="79"/>
      <c r="MX22" s="83" t="b">
        <f t="shared" si="31"/>
        <v>0</v>
      </c>
      <c r="MY22" s="79"/>
      <c r="MZ22" s="79"/>
      <c r="NA22" s="79"/>
      <c r="NB22" s="79"/>
      <c r="NC22" s="83" t="b">
        <f t="shared" si="32"/>
        <v>0</v>
      </c>
      <c r="ND22" s="79"/>
      <c r="NE22" s="79"/>
      <c r="NF22" s="82"/>
      <c r="NG22" s="83" t="b">
        <f t="shared" si="33"/>
        <v>0</v>
      </c>
      <c r="NH22" s="79"/>
      <c r="NI22" s="79"/>
      <c r="NJ22" s="79"/>
      <c r="NK22" s="79"/>
      <c r="NL22" s="79"/>
      <c r="NM22" s="79"/>
      <c r="NN22" s="83" t="b">
        <f t="shared" si="34"/>
        <v>0</v>
      </c>
      <c r="NO22" s="79"/>
      <c r="NP22" s="79"/>
      <c r="NQ22" s="79"/>
      <c r="NR22" s="79"/>
      <c r="NS22" s="79"/>
      <c r="NT22" s="83" t="b">
        <f t="shared" si="35"/>
        <v>0</v>
      </c>
      <c r="NU22" s="79"/>
      <c r="NV22" s="79"/>
      <c r="NW22" s="79"/>
      <c r="NX22" s="79"/>
      <c r="NY22" s="79"/>
      <c r="NZ22" s="83" t="b">
        <f t="shared" si="36"/>
        <v>0</v>
      </c>
      <c r="OA22" s="79"/>
      <c r="OB22" s="79"/>
      <c r="OC22" s="79"/>
      <c r="OD22" s="79"/>
    </row>
    <row r="23" spans="1:394" ht="15" customHeight="1" x14ac:dyDescent="0.2">
      <c r="A23" s="10" t="s">
        <v>6</v>
      </c>
      <c r="B23" s="10">
        <v>200</v>
      </c>
      <c r="C23" s="10">
        <v>2</v>
      </c>
      <c r="D23" s="10">
        <v>21</v>
      </c>
      <c r="E23" s="10" t="s">
        <v>100</v>
      </c>
      <c r="F23" s="57" t="s">
        <v>488</v>
      </c>
      <c r="G23" s="9"/>
      <c r="H23" s="9" t="s">
        <v>89</v>
      </c>
      <c r="I23" s="9" t="s">
        <v>90</v>
      </c>
      <c r="J23" s="9"/>
      <c r="K23" s="17"/>
      <c r="L23" s="82"/>
      <c r="M23" s="83" t="b">
        <f t="shared" si="7"/>
        <v>0</v>
      </c>
      <c r="N23" s="81" t="s">
        <v>458</v>
      </c>
      <c r="O23" s="79" t="s">
        <v>458</v>
      </c>
      <c r="P23" s="79" t="s">
        <v>458</v>
      </c>
      <c r="Q23" s="79" t="s">
        <v>458</v>
      </c>
      <c r="R23" s="79"/>
      <c r="S23" s="79"/>
      <c r="T23" s="79"/>
      <c r="U23" s="79"/>
      <c r="V23" s="79" t="s">
        <v>458</v>
      </c>
      <c r="W23" s="83" t="b">
        <f t="shared" si="0"/>
        <v>0</v>
      </c>
      <c r="X23" s="79"/>
      <c r="Y23" s="79"/>
      <c r="Z23" s="79"/>
      <c r="AA23" s="79"/>
      <c r="AB23" s="79"/>
      <c r="AC23" s="79"/>
      <c r="AD23" s="79"/>
      <c r="AE23" s="79"/>
      <c r="AF23" s="79"/>
      <c r="AG23" s="83" t="b">
        <f t="shared" si="8"/>
        <v>0</v>
      </c>
      <c r="AH23" s="79" t="s">
        <v>458</v>
      </c>
      <c r="AI23" s="79" t="s">
        <v>458</v>
      </c>
      <c r="AJ23" s="79"/>
      <c r="AK23" s="83" t="b">
        <f t="shared" si="1"/>
        <v>0</v>
      </c>
      <c r="AL23" s="79" t="s">
        <v>458</v>
      </c>
      <c r="AM23" s="79" t="s">
        <v>458</v>
      </c>
      <c r="AN23" s="79" t="s">
        <v>458</v>
      </c>
      <c r="AO23" s="79" t="s">
        <v>458</v>
      </c>
      <c r="AP23" s="79" t="s">
        <v>458</v>
      </c>
      <c r="AQ23" s="79" t="s">
        <v>458</v>
      </c>
      <c r="AR23" s="79"/>
      <c r="AS23" s="83" t="b">
        <f t="shared" si="9"/>
        <v>0</v>
      </c>
      <c r="AT23" s="79" t="s">
        <v>458</v>
      </c>
      <c r="AU23" s="79" t="s">
        <v>458</v>
      </c>
      <c r="AV23" s="79" t="s">
        <v>458</v>
      </c>
      <c r="AW23" s="79"/>
      <c r="AX23" s="79"/>
      <c r="AY23" s="79"/>
      <c r="AZ23" s="79"/>
      <c r="BA23" s="79"/>
      <c r="BB23" s="79"/>
      <c r="BC23" s="79" t="s">
        <v>458</v>
      </c>
      <c r="BD23" s="79" t="s">
        <v>458</v>
      </c>
      <c r="BE23" s="79" t="s">
        <v>458</v>
      </c>
      <c r="BF23" s="79" t="s">
        <v>458</v>
      </c>
      <c r="BG23" s="79"/>
      <c r="BH23" s="79" t="s">
        <v>458</v>
      </c>
      <c r="BI23" s="83" t="b">
        <f t="shared" si="2"/>
        <v>0</v>
      </c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83" t="b">
        <f t="shared" si="3"/>
        <v>0</v>
      </c>
      <c r="CC23" s="79"/>
      <c r="CD23" s="79"/>
      <c r="CE23" s="79"/>
      <c r="CF23" s="79"/>
      <c r="CG23" s="79"/>
      <c r="CH23" s="79"/>
      <c r="CI23" s="79"/>
      <c r="CJ23" s="79"/>
      <c r="CK23" s="79"/>
      <c r="CL23" s="79" t="s">
        <v>458</v>
      </c>
      <c r="CM23" s="79"/>
      <c r="CN23" s="79"/>
      <c r="CO23" s="79"/>
      <c r="CP23" s="79"/>
      <c r="CQ23" s="79" t="s">
        <v>458</v>
      </c>
      <c r="CR23" s="79" t="s">
        <v>458</v>
      </c>
      <c r="CS23" s="79"/>
      <c r="CT23" s="79"/>
      <c r="CU23" s="83" t="b">
        <f t="shared" si="10"/>
        <v>0</v>
      </c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83" t="b">
        <f t="shared" si="11"/>
        <v>0</v>
      </c>
      <c r="DK23" s="79"/>
      <c r="DL23" s="79"/>
      <c r="DM23" s="79"/>
      <c r="DN23" s="79"/>
      <c r="DO23" s="79"/>
      <c r="DP23" s="79"/>
      <c r="DQ23" s="79"/>
      <c r="DR23" s="79"/>
      <c r="DS23" s="83" t="b">
        <f t="shared" si="12"/>
        <v>0</v>
      </c>
      <c r="DT23" s="79" t="s">
        <v>458</v>
      </c>
      <c r="DU23" s="79" t="s">
        <v>458</v>
      </c>
      <c r="DV23" s="79"/>
      <c r="DW23" s="79" t="s">
        <v>458</v>
      </c>
      <c r="DX23" s="79" t="s">
        <v>458</v>
      </c>
      <c r="DY23" s="79" t="s">
        <v>458</v>
      </c>
      <c r="DZ23" s="79" t="s">
        <v>458</v>
      </c>
      <c r="EA23" s="79" t="s">
        <v>458</v>
      </c>
      <c r="EB23" s="79" t="s">
        <v>458</v>
      </c>
      <c r="EC23" s="79" t="s">
        <v>458</v>
      </c>
      <c r="ED23" s="79"/>
      <c r="EE23" s="79"/>
      <c r="EF23" s="79"/>
      <c r="EG23" s="79"/>
      <c r="EH23" s="79"/>
      <c r="EI23" s="79"/>
      <c r="EJ23" s="83" t="b">
        <f t="shared" si="13"/>
        <v>0</v>
      </c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 t="s">
        <v>458</v>
      </c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83" t="b">
        <f t="shared" si="4"/>
        <v>0</v>
      </c>
      <c r="FY23" s="79"/>
      <c r="FZ23" s="79"/>
      <c r="GA23" s="79"/>
      <c r="GB23" s="79"/>
      <c r="GC23" s="79"/>
      <c r="GD23" s="79"/>
      <c r="GE23" s="79" t="s">
        <v>458</v>
      </c>
      <c r="GF23" s="79"/>
      <c r="GG23" s="79"/>
      <c r="GH23" s="79"/>
      <c r="GI23" s="79"/>
      <c r="GJ23" s="79"/>
      <c r="GK23" s="79"/>
      <c r="GL23" s="79"/>
      <c r="GM23" s="79"/>
      <c r="GN23" s="79"/>
      <c r="GO23" s="83" t="e">
        <f>+OR(GP23&lt;&gt;"",GQ23&lt;&gt;"",HU23&lt;&gt;"",HX23&lt;&gt;"",HY23&lt;&gt;"",IB23&lt;&gt;"",IC23&lt;&gt;"",#REF!&lt;&gt;"",ID23&lt;&gt;"",HW23&lt;&gt;"",HT23&lt;&gt;"")</f>
        <v>#REF!</v>
      </c>
      <c r="GP23" s="79" t="s">
        <v>458</v>
      </c>
      <c r="GQ23" s="79" t="s">
        <v>458</v>
      </c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9"/>
      <c r="HX23" s="79"/>
      <c r="HY23" s="79"/>
      <c r="HZ23" s="79"/>
      <c r="IA23" s="79"/>
      <c r="IB23" s="79"/>
      <c r="IC23" s="79"/>
      <c r="ID23" s="79"/>
      <c r="IE23" s="83" t="b">
        <f t="shared" si="14"/>
        <v>0</v>
      </c>
      <c r="IF23" s="79"/>
      <c r="IG23" s="79"/>
      <c r="IH23" s="79"/>
      <c r="II23" s="83" t="b">
        <f t="shared" si="15"/>
        <v>0</v>
      </c>
      <c r="IJ23" s="79"/>
      <c r="IK23" s="79"/>
      <c r="IL23" s="79"/>
      <c r="IM23" s="79"/>
      <c r="IN23" s="83" t="b">
        <f t="shared" si="5"/>
        <v>0</v>
      </c>
      <c r="IO23" s="79"/>
      <c r="IP23" s="79"/>
      <c r="IQ23" s="83" t="b">
        <f t="shared" si="16"/>
        <v>0</v>
      </c>
      <c r="IR23" s="79"/>
      <c r="IS23" s="79"/>
      <c r="IT23" s="79"/>
      <c r="IU23" s="79"/>
      <c r="IV23" s="79"/>
      <c r="IW23" s="79"/>
      <c r="IX23" s="79"/>
      <c r="IY23" s="79"/>
      <c r="IZ23" s="79"/>
      <c r="JA23" s="79"/>
      <c r="JB23" s="79"/>
      <c r="JC23" s="82"/>
      <c r="JD23" s="83" t="b">
        <f t="shared" si="17"/>
        <v>0</v>
      </c>
      <c r="JE23" s="79" t="s">
        <v>458</v>
      </c>
      <c r="JF23" s="79"/>
      <c r="JG23" s="83" t="b">
        <f t="shared" si="18"/>
        <v>0</v>
      </c>
      <c r="JH23" s="79" t="s">
        <v>458</v>
      </c>
      <c r="JI23" s="79"/>
      <c r="JJ23" s="79"/>
      <c r="JK23" s="79" t="s">
        <v>458</v>
      </c>
      <c r="JL23" s="79" t="s">
        <v>458</v>
      </c>
      <c r="JM23" s="79"/>
      <c r="JN23" s="79"/>
      <c r="JO23" s="79"/>
      <c r="JP23" s="79"/>
      <c r="JQ23" s="79"/>
      <c r="JR23" s="79"/>
      <c r="JS23" s="79"/>
      <c r="JT23" s="83" t="b">
        <f t="shared" si="19"/>
        <v>0</v>
      </c>
      <c r="JU23" s="79"/>
      <c r="JV23" s="79"/>
      <c r="JW23" s="79"/>
      <c r="JX23" s="83" t="b">
        <f t="shared" si="20"/>
        <v>0</v>
      </c>
      <c r="JY23" s="79" t="s">
        <v>458</v>
      </c>
      <c r="JZ23" s="79" t="s">
        <v>458</v>
      </c>
      <c r="KA23" s="79"/>
      <c r="KB23" s="79" t="s">
        <v>458</v>
      </c>
      <c r="KC23" s="82"/>
      <c r="KD23" s="83" t="b">
        <f t="shared" si="21"/>
        <v>0</v>
      </c>
      <c r="KE23" s="79"/>
      <c r="KF23" s="79"/>
      <c r="KG23" s="79"/>
      <c r="KH23" s="79"/>
      <c r="KI23" s="79"/>
      <c r="KJ23" s="79"/>
      <c r="KK23" s="83" t="b">
        <f t="shared" si="22"/>
        <v>0</v>
      </c>
      <c r="KL23" s="79"/>
      <c r="KM23" s="79"/>
      <c r="KN23" s="79"/>
      <c r="KO23" s="79"/>
      <c r="KP23" s="83" t="b">
        <f t="shared" si="23"/>
        <v>1</v>
      </c>
      <c r="KQ23" s="79" t="s">
        <v>140</v>
      </c>
      <c r="KR23" s="83" t="b">
        <f t="shared" si="24"/>
        <v>0</v>
      </c>
      <c r="KS23" s="79"/>
      <c r="KT23" s="79"/>
      <c r="KU23" s="79"/>
      <c r="KV23" s="79"/>
      <c r="KW23" s="79"/>
      <c r="KX23" s="79"/>
      <c r="KY23" s="79"/>
      <c r="KZ23" s="79"/>
      <c r="LA23" s="79"/>
      <c r="LB23" s="79"/>
      <c r="LC23" s="83" t="b">
        <f t="shared" si="25"/>
        <v>0</v>
      </c>
      <c r="LD23" s="79"/>
      <c r="LE23" s="79"/>
      <c r="LF23" s="79"/>
      <c r="LG23" s="79"/>
      <c r="LH23" s="79"/>
      <c r="LI23" s="79"/>
      <c r="LJ23" s="79"/>
      <c r="LK23" s="79"/>
      <c r="LL23" s="79"/>
      <c r="LM23" s="79"/>
      <c r="LN23" s="79"/>
      <c r="LO23" s="79"/>
      <c r="LP23" s="79"/>
      <c r="LQ23" s="83" t="b">
        <f t="shared" si="26"/>
        <v>0</v>
      </c>
      <c r="LR23" s="79"/>
      <c r="LS23" s="79"/>
      <c r="LT23" s="79"/>
      <c r="LU23" s="79"/>
      <c r="LV23" s="79"/>
      <c r="LW23" s="79"/>
      <c r="LX23" s="82"/>
      <c r="LY23" s="83" t="b">
        <f t="shared" si="27"/>
        <v>0</v>
      </c>
      <c r="LZ23" s="79"/>
      <c r="MA23" s="79"/>
      <c r="MB23" s="79"/>
      <c r="MC23" s="79"/>
      <c r="MD23" s="83" t="b">
        <f t="shared" si="28"/>
        <v>0</v>
      </c>
      <c r="ME23" s="79"/>
      <c r="MF23" s="79"/>
      <c r="MG23" s="79"/>
      <c r="MH23" s="82"/>
      <c r="MI23" s="83" t="b">
        <f t="shared" si="29"/>
        <v>0</v>
      </c>
      <c r="MJ23" s="79"/>
      <c r="MK23" s="79"/>
      <c r="ML23" s="79"/>
      <c r="MM23" s="79"/>
      <c r="MN23" s="83" t="b">
        <f t="shared" si="6"/>
        <v>0</v>
      </c>
      <c r="MO23" s="79" t="s">
        <v>458</v>
      </c>
      <c r="MP23" s="79"/>
      <c r="MQ23" s="83" t="b">
        <f t="shared" si="30"/>
        <v>0</v>
      </c>
      <c r="MR23" s="79"/>
      <c r="MS23" s="79"/>
      <c r="MT23" s="79"/>
      <c r="MU23" s="79"/>
      <c r="MV23" s="79"/>
      <c r="MW23" s="79"/>
      <c r="MX23" s="83" t="b">
        <f t="shared" si="31"/>
        <v>0</v>
      </c>
      <c r="MY23" s="79"/>
      <c r="MZ23" s="79"/>
      <c r="NA23" s="79"/>
      <c r="NB23" s="79"/>
      <c r="NC23" s="83" t="b">
        <f t="shared" si="32"/>
        <v>0</v>
      </c>
      <c r="ND23" s="79"/>
      <c r="NE23" s="79"/>
      <c r="NF23" s="82"/>
      <c r="NG23" s="83" t="b">
        <f t="shared" si="33"/>
        <v>0</v>
      </c>
      <c r="NH23" s="79"/>
      <c r="NI23" s="79"/>
      <c r="NJ23" s="79"/>
      <c r="NK23" s="79"/>
      <c r="NL23" s="79"/>
      <c r="NM23" s="79"/>
      <c r="NN23" s="83" t="b">
        <f t="shared" si="34"/>
        <v>0</v>
      </c>
      <c r="NO23" s="79"/>
      <c r="NP23" s="79"/>
      <c r="NQ23" s="79"/>
      <c r="NR23" s="79"/>
      <c r="NS23" s="79"/>
      <c r="NT23" s="83" t="b">
        <f t="shared" si="35"/>
        <v>0</v>
      </c>
      <c r="NU23" s="79"/>
      <c r="NV23" s="79"/>
      <c r="NW23" s="79"/>
      <c r="NX23" s="79"/>
      <c r="NY23" s="79"/>
      <c r="NZ23" s="83" t="b">
        <f t="shared" si="36"/>
        <v>0</v>
      </c>
      <c r="OA23" s="79"/>
      <c r="OB23" s="79"/>
      <c r="OC23" s="79"/>
      <c r="OD23" s="79"/>
    </row>
    <row r="24" spans="1:394" ht="15" customHeight="1" x14ac:dyDescent="0.2">
      <c r="A24" s="10" t="s">
        <v>6</v>
      </c>
      <c r="B24" s="10">
        <v>200</v>
      </c>
      <c r="C24" s="10">
        <v>2</v>
      </c>
      <c r="D24" s="10">
        <v>22</v>
      </c>
      <c r="E24" s="10" t="s">
        <v>100</v>
      </c>
      <c r="F24" s="57" t="s">
        <v>489</v>
      </c>
      <c r="G24" s="9"/>
      <c r="H24" s="9" t="s">
        <v>138</v>
      </c>
      <c r="I24" s="9" t="s">
        <v>474</v>
      </c>
      <c r="J24" s="9">
        <v>160</v>
      </c>
      <c r="K24" s="17"/>
      <c r="L24" s="82"/>
      <c r="M24" s="83" t="b">
        <f t="shared" si="7"/>
        <v>0</v>
      </c>
      <c r="N24" s="81"/>
      <c r="O24" s="79"/>
      <c r="P24" s="79"/>
      <c r="Q24" s="79"/>
      <c r="R24" s="79"/>
      <c r="S24" s="79"/>
      <c r="T24" s="79"/>
      <c r="U24" s="79"/>
      <c r="V24" s="79"/>
      <c r="W24" s="83" t="b">
        <f t="shared" si="0"/>
        <v>0</v>
      </c>
      <c r="X24" s="79"/>
      <c r="Y24" s="79"/>
      <c r="Z24" s="79"/>
      <c r="AA24" s="79"/>
      <c r="AB24" s="79"/>
      <c r="AC24" s="79"/>
      <c r="AD24" s="79"/>
      <c r="AE24" s="79"/>
      <c r="AF24" s="79"/>
      <c r="AG24" s="83" t="b">
        <f t="shared" si="8"/>
        <v>0</v>
      </c>
      <c r="AH24" s="79"/>
      <c r="AI24" s="79"/>
      <c r="AJ24" s="79"/>
      <c r="AK24" s="83" t="b">
        <f t="shared" si="1"/>
        <v>0</v>
      </c>
      <c r="AL24" s="79"/>
      <c r="AM24" s="79"/>
      <c r="AN24" s="79"/>
      <c r="AO24" s="79"/>
      <c r="AP24" s="79"/>
      <c r="AQ24" s="79"/>
      <c r="AR24" s="79"/>
      <c r="AS24" s="83" t="b">
        <f t="shared" si="9"/>
        <v>0</v>
      </c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83" t="b">
        <f t="shared" si="2"/>
        <v>0</v>
      </c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83" t="b">
        <f t="shared" si="3"/>
        <v>0</v>
      </c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83" t="b">
        <f t="shared" si="10"/>
        <v>0</v>
      </c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83" t="b">
        <f t="shared" si="11"/>
        <v>0</v>
      </c>
      <c r="DK24" s="79"/>
      <c r="DL24" s="79"/>
      <c r="DM24" s="79"/>
      <c r="DN24" s="79"/>
      <c r="DO24" s="79"/>
      <c r="DP24" s="79"/>
      <c r="DQ24" s="79"/>
      <c r="DR24" s="79"/>
      <c r="DS24" s="83" t="b">
        <f t="shared" si="12"/>
        <v>1</v>
      </c>
      <c r="DT24" s="79"/>
      <c r="DU24" s="79"/>
      <c r="DV24" s="79"/>
      <c r="DW24" s="79" t="s">
        <v>140</v>
      </c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83" t="b">
        <f t="shared" si="13"/>
        <v>0</v>
      </c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83" t="b">
        <f t="shared" si="4"/>
        <v>0</v>
      </c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83" t="e">
        <f>+OR(GP24&lt;&gt;"",GQ24&lt;&gt;"",HU24&lt;&gt;"",HX24&lt;&gt;"",HY24&lt;&gt;"",IB24&lt;&gt;"",IC24&lt;&gt;"",#REF!&lt;&gt;"",ID24&lt;&gt;"",HW24&lt;&gt;"",HT24&lt;&gt;"")</f>
        <v>#REF!</v>
      </c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83" t="b">
        <f t="shared" si="14"/>
        <v>0</v>
      </c>
      <c r="IF24" s="79"/>
      <c r="IG24" s="79"/>
      <c r="IH24" s="79"/>
      <c r="II24" s="83" t="b">
        <f t="shared" si="15"/>
        <v>0</v>
      </c>
      <c r="IJ24" s="79"/>
      <c r="IK24" s="79"/>
      <c r="IL24" s="79"/>
      <c r="IM24" s="79"/>
      <c r="IN24" s="83" t="b">
        <f t="shared" si="5"/>
        <v>0</v>
      </c>
      <c r="IO24" s="79"/>
      <c r="IP24" s="79"/>
      <c r="IQ24" s="83" t="b">
        <f t="shared" si="16"/>
        <v>0</v>
      </c>
      <c r="IR24" s="79"/>
      <c r="IS24" s="79"/>
      <c r="IT24" s="79"/>
      <c r="IU24" s="79"/>
      <c r="IV24" s="79"/>
      <c r="IW24" s="79"/>
      <c r="IX24" s="79"/>
      <c r="IY24" s="79"/>
      <c r="IZ24" s="79"/>
      <c r="JA24" s="79"/>
      <c r="JB24" s="79"/>
      <c r="JC24" s="82"/>
      <c r="JD24" s="83" t="b">
        <f t="shared" si="17"/>
        <v>0</v>
      </c>
      <c r="JE24" s="79"/>
      <c r="JF24" s="79"/>
      <c r="JG24" s="83" t="b">
        <f t="shared" si="18"/>
        <v>0</v>
      </c>
      <c r="JH24" s="79"/>
      <c r="JI24" s="79"/>
      <c r="JJ24" s="79"/>
      <c r="JK24" s="79"/>
      <c r="JL24" s="79"/>
      <c r="JM24" s="79"/>
      <c r="JN24" s="79"/>
      <c r="JO24" s="79"/>
      <c r="JP24" s="79"/>
      <c r="JQ24" s="79"/>
      <c r="JR24" s="79"/>
      <c r="JS24" s="79"/>
      <c r="JT24" s="83" t="b">
        <f t="shared" si="19"/>
        <v>0</v>
      </c>
      <c r="JU24" s="79"/>
      <c r="JV24" s="79"/>
      <c r="JW24" s="79"/>
      <c r="JX24" s="83" t="b">
        <f t="shared" si="20"/>
        <v>0</v>
      </c>
      <c r="JY24" s="79"/>
      <c r="JZ24" s="79"/>
      <c r="KA24" s="79"/>
      <c r="KB24" s="79"/>
      <c r="KC24" s="82"/>
      <c r="KD24" s="83" t="b">
        <f t="shared" si="21"/>
        <v>0</v>
      </c>
      <c r="KE24" s="79" t="s">
        <v>458</v>
      </c>
      <c r="KF24" s="79"/>
      <c r="KG24" s="79"/>
      <c r="KH24" s="79" t="s">
        <v>458</v>
      </c>
      <c r="KI24" s="79" t="s">
        <v>458</v>
      </c>
      <c r="KJ24" s="79" t="s">
        <v>458</v>
      </c>
      <c r="KK24" s="83" t="b">
        <f t="shared" si="22"/>
        <v>0</v>
      </c>
      <c r="KL24" s="79" t="s">
        <v>458</v>
      </c>
      <c r="KM24" s="79"/>
      <c r="KN24" s="79" t="s">
        <v>458</v>
      </c>
      <c r="KO24" s="79" t="s">
        <v>458</v>
      </c>
      <c r="KP24" s="83" t="b">
        <f t="shared" si="23"/>
        <v>0</v>
      </c>
      <c r="KQ24" s="79" t="s">
        <v>458</v>
      </c>
      <c r="KR24" s="83" t="b">
        <f t="shared" si="24"/>
        <v>0</v>
      </c>
      <c r="KS24" s="79"/>
      <c r="KT24" s="79"/>
      <c r="KU24" s="79"/>
      <c r="KV24" s="79"/>
      <c r="KW24" s="79"/>
      <c r="KX24" s="79"/>
      <c r="KY24" s="79"/>
      <c r="KZ24" s="79"/>
      <c r="LA24" s="79"/>
      <c r="LB24" s="79"/>
      <c r="LC24" s="83" t="b">
        <f t="shared" si="25"/>
        <v>0</v>
      </c>
      <c r="LD24" s="79"/>
      <c r="LE24" s="79"/>
      <c r="LF24" s="79"/>
      <c r="LG24" s="79"/>
      <c r="LH24" s="79"/>
      <c r="LI24" s="79"/>
      <c r="LJ24" s="79"/>
      <c r="LK24" s="79"/>
      <c r="LL24" s="79"/>
      <c r="LM24" s="79"/>
      <c r="LN24" s="79"/>
      <c r="LO24" s="79"/>
      <c r="LP24" s="79"/>
      <c r="LQ24" s="83" t="b">
        <f t="shared" si="26"/>
        <v>0</v>
      </c>
      <c r="LR24" s="79"/>
      <c r="LS24" s="79"/>
      <c r="LT24" s="79"/>
      <c r="LU24" s="79"/>
      <c r="LV24" s="79"/>
      <c r="LW24" s="79"/>
      <c r="LX24" s="82"/>
      <c r="LY24" s="83" t="b">
        <f t="shared" si="27"/>
        <v>0</v>
      </c>
      <c r="LZ24" s="79"/>
      <c r="MA24" s="79"/>
      <c r="MB24" s="79"/>
      <c r="MC24" s="79"/>
      <c r="MD24" s="83" t="b">
        <f t="shared" si="28"/>
        <v>0</v>
      </c>
      <c r="ME24" s="79"/>
      <c r="MF24" s="79"/>
      <c r="MG24" s="79"/>
      <c r="MH24" s="82"/>
      <c r="MI24" s="83" t="b">
        <f t="shared" si="29"/>
        <v>0</v>
      </c>
      <c r="MJ24" s="79"/>
      <c r="MK24" s="79"/>
      <c r="ML24" s="79"/>
      <c r="MM24" s="79"/>
      <c r="MN24" s="83" t="b">
        <f t="shared" si="6"/>
        <v>0</v>
      </c>
      <c r="MO24" s="79"/>
      <c r="MP24" s="79"/>
      <c r="MQ24" s="83" t="b">
        <f t="shared" si="30"/>
        <v>0</v>
      </c>
      <c r="MR24" s="79"/>
      <c r="MS24" s="79"/>
      <c r="MT24" s="79"/>
      <c r="MU24" s="79"/>
      <c r="MV24" s="79"/>
      <c r="MW24" s="79"/>
      <c r="MX24" s="83" t="b">
        <f t="shared" si="31"/>
        <v>0</v>
      </c>
      <c r="MY24" s="79"/>
      <c r="MZ24" s="79"/>
      <c r="NA24" s="79"/>
      <c r="NB24" s="79"/>
      <c r="NC24" s="83" t="b">
        <f t="shared" si="32"/>
        <v>0</v>
      </c>
      <c r="ND24" s="79"/>
      <c r="NE24" s="79"/>
      <c r="NF24" s="82"/>
      <c r="NG24" s="83" t="b">
        <f t="shared" si="33"/>
        <v>0</v>
      </c>
      <c r="NH24" s="79"/>
      <c r="NI24" s="79"/>
      <c r="NJ24" s="79"/>
      <c r="NK24" s="79"/>
      <c r="NL24" s="79"/>
      <c r="NM24" s="79"/>
      <c r="NN24" s="83" t="b">
        <f t="shared" si="34"/>
        <v>0</v>
      </c>
      <c r="NO24" s="79"/>
      <c r="NP24" s="79"/>
      <c r="NQ24" s="79"/>
      <c r="NR24" s="79"/>
      <c r="NS24" s="79"/>
      <c r="NT24" s="83" t="b">
        <f t="shared" si="35"/>
        <v>0</v>
      </c>
      <c r="NU24" s="79"/>
      <c r="NV24" s="79"/>
      <c r="NW24" s="79"/>
      <c r="NX24" s="79"/>
      <c r="NY24" s="79"/>
      <c r="NZ24" s="83" t="b">
        <f t="shared" si="36"/>
        <v>0</v>
      </c>
      <c r="OA24" s="79"/>
      <c r="OB24" s="79"/>
      <c r="OC24" s="79"/>
      <c r="OD24" s="79"/>
    </row>
    <row r="25" spans="1:394" ht="15" customHeight="1" x14ac:dyDescent="0.2">
      <c r="A25" s="10" t="s">
        <v>6</v>
      </c>
      <c r="B25" s="10">
        <v>200</v>
      </c>
      <c r="C25" s="10">
        <v>2</v>
      </c>
      <c r="D25" s="10">
        <v>23</v>
      </c>
      <c r="E25" s="10" t="s">
        <v>100</v>
      </c>
      <c r="F25" s="57" t="s">
        <v>490</v>
      </c>
      <c r="G25" s="9"/>
      <c r="H25" s="9" t="s">
        <v>138</v>
      </c>
      <c r="I25" s="9" t="s">
        <v>468</v>
      </c>
      <c r="J25" s="9">
        <v>12</v>
      </c>
      <c r="K25" s="17"/>
      <c r="L25" s="82"/>
      <c r="M25" s="83" t="b">
        <f t="shared" si="7"/>
        <v>0</v>
      </c>
      <c r="N25" s="81" t="s">
        <v>458</v>
      </c>
      <c r="O25" s="79" t="s">
        <v>458</v>
      </c>
      <c r="P25" s="79" t="s">
        <v>458</v>
      </c>
      <c r="Q25" s="79" t="s">
        <v>458</v>
      </c>
      <c r="R25" s="79"/>
      <c r="S25" s="79"/>
      <c r="T25" s="79"/>
      <c r="U25" s="79"/>
      <c r="V25" s="79" t="s">
        <v>458</v>
      </c>
      <c r="W25" s="83" t="b">
        <f t="shared" si="0"/>
        <v>0</v>
      </c>
      <c r="X25" s="79"/>
      <c r="Y25" s="79"/>
      <c r="Z25" s="79"/>
      <c r="AA25" s="79"/>
      <c r="AB25" s="79"/>
      <c r="AC25" s="79"/>
      <c r="AD25" s="79"/>
      <c r="AE25" s="79"/>
      <c r="AF25" s="79"/>
      <c r="AG25" s="83" t="b">
        <f t="shared" si="8"/>
        <v>0</v>
      </c>
      <c r="AH25" s="79" t="s">
        <v>458</v>
      </c>
      <c r="AI25" s="79" t="s">
        <v>458</v>
      </c>
      <c r="AJ25" s="79"/>
      <c r="AK25" s="83" t="b">
        <f t="shared" si="1"/>
        <v>0</v>
      </c>
      <c r="AL25" s="79" t="s">
        <v>458</v>
      </c>
      <c r="AM25" s="79" t="s">
        <v>458</v>
      </c>
      <c r="AN25" s="79" t="s">
        <v>458</v>
      </c>
      <c r="AO25" s="79" t="s">
        <v>458</v>
      </c>
      <c r="AP25" s="79" t="s">
        <v>458</v>
      </c>
      <c r="AQ25" s="79" t="s">
        <v>458</v>
      </c>
      <c r="AR25" s="79"/>
      <c r="AS25" s="83" t="b">
        <f t="shared" si="9"/>
        <v>0</v>
      </c>
      <c r="AT25" s="79" t="s">
        <v>458</v>
      </c>
      <c r="AU25" s="79" t="s">
        <v>458</v>
      </c>
      <c r="AV25" s="79" t="s">
        <v>458</v>
      </c>
      <c r="AW25" s="79"/>
      <c r="AX25" s="79"/>
      <c r="AY25" s="79"/>
      <c r="AZ25" s="79"/>
      <c r="BA25" s="79"/>
      <c r="BB25" s="79"/>
      <c r="BC25" s="79" t="s">
        <v>458</v>
      </c>
      <c r="BD25" s="79" t="s">
        <v>458</v>
      </c>
      <c r="BE25" s="79" t="s">
        <v>458</v>
      </c>
      <c r="BF25" s="79" t="s">
        <v>458</v>
      </c>
      <c r="BG25" s="79"/>
      <c r="BH25" s="79" t="s">
        <v>458</v>
      </c>
      <c r="BI25" s="83" t="b">
        <f t="shared" si="2"/>
        <v>0</v>
      </c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83" t="b">
        <f t="shared" si="3"/>
        <v>0</v>
      </c>
      <c r="CC25" s="79"/>
      <c r="CD25" s="79"/>
      <c r="CE25" s="79"/>
      <c r="CF25" s="79"/>
      <c r="CG25" s="79"/>
      <c r="CH25" s="79"/>
      <c r="CI25" s="79"/>
      <c r="CJ25" s="79"/>
      <c r="CK25" s="79"/>
      <c r="CL25" s="79" t="s">
        <v>458</v>
      </c>
      <c r="CM25" s="79"/>
      <c r="CN25" s="79"/>
      <c r="CO25" s="79"/>
      <c r="CP25" s="79"/>
      <c r="CQ25" s="79" t="s">
        <v>458</v>
      </c>
      <c r="CR25" s="79" t="s">
        <v>458</v>
      </c>
      <c r="CS25" s="79"/>
      <c r="CT25" s="79"/>
      <c r="CU25" s="83" t="b">
        <f t="shared" si="10"/>
        <v>0</v>
      </c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83" t="b">
        <f t="shared" si="11"/>
        <v>0</v>
      </c>
      <c r="DK25" s="79"/>
      <c r="DL25" s="79"/>
      <c r="DM25" s="79"/>
      <c r="DN25" s="79"/>
      <c r="DO25" s="79"/>
      <c r="DP25" s="79"/>
      <c r="DQ25" s="79"/>
      <c r="DR25" s="79"/>
      <c r="DS25" s="83" t="b">
        <f t="shared" si="12"/>
        <v>1</v>
      </c>
      <c r="DT25" s="79" t="s">
        <v>458</v>
      </c>
      <c r="DU25" s="79" t="s">
        <v>458</v>
      </c>
      <c r="DV25" s="79"/>
      <c r="DW25" s="79" t="s">
        <v>140</v>
      </c>
      <c r="DX25" s="79" t="s">
        <v>458</v>
      </c>
      <c r="DY25" s="79" t="s">
        <v>458</v>
      </c>
      <c r="DZ25" s="79" t="s">
        <v>458</v>
      </c>
      <c r="EA25" s="79" t="s">
        <v>458</v>
      </c>
      <c r="EB25" s="79" t="s">
        <v>458</v>
      </c>
      <c r="EC25" s="79" t="s">
        <v>458</v>
      </c>
      <c r="ED25" s="79"/>
      <c r="EE25" s="79"/>
      <c r="EF25" s="79"/>
      <c r="EG25" s="79"/>
      <c r="EH25" s="79"/>
      <c r="EI25" s="79"/>
      <c r="EJ25" s="83" t="b">
        <f t="shared" si="13"/>
        <v>0</v>
      </c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 t="s">
        <v>458</v>
      </c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83" t="b">
        <f t="shared" si="4"/>
        <v>0</v>
      </c>
      <c r="FY25" s="79"/>
      <c r="FZ25" s="79"/>
      <c r="GA25" s="79"/>
      <c r="GB25" s="79"/>
      <c r="GC25" s="79"/>
      <c r="GD25" s="79"/>
      <c r="GE25" s="79" t="s">
        <v>458</v>
      </c>
      <c r="GF25" s="79"/>
      <c r="GG25" s="79"/>
      <c r="GH25" s="79"/>
      <c r="GI25" s="79"/>
      <c r="GJ25" s="79"/>
      <c r="GK25" s="79"/>
      <c r="GL25" s="79"/>
      <c r="GM25" s="79"/>
      <c r="GN25" s="79"/>
      <c r="GO25" s="83" t="e">
        <f>+OR(GP25&lt;&gt;"",GQ25&lt;&gt;"",HU25&lt;&gt;"",HX25&lt;&gt;"",HY25&lt;&gt;"",IB25&lt;&gt;"",IC25&lt;&gt;"",#REF!&lt;&gt;"",ID25&lt;&gt;"",HW25&lt;&gt;"",HT25&lt;&gt;"")</f>
        <v>#REF!</v>
      </c>
      <c r="GP25" s="79" t="s">
        <v>458</v>
      </c>
      <c r="GQ25" s="79" t="s">
        <v>458</v>
      </c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79"/>
      <c r="HT25" s="79"/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83" t="b">
        <f t="shared" si="14"/>
        <v>0</v>
      </c>
      <c r="IF25" s="79"/>
      <c r="IG25" s="79"/>
      <c r="IH25" s="79"/>
      <c r="II25" s="83" t="b">
        <f t="shared" si="15"/>
        <v>0</v>
      </c>
      <c r="IJ25" s="79"/>
      <c r="IK25" s="79"/>
      <c r="IL25" s="79"/>
      <c r="IM25" s="79"/>
      <c r="IN25" s="83" t="b">
        <f t="shared" si="5"/>
        <v>0</v>
      </c>
      <c r="IO25" s="79"/>
      <c r="IP25" s="79"/>
      <c r="IQ25" s="83" t="b">
        <f t="shared" si="16"/>
        <v>0</v>
      </c>
      <c r="IR25" s="79"/>
      <c r="IS25" s="79"/>
      <c r="IT25" s="79"/>
      <c r="IU25" s="79"/>
      <c r="IV25" s="79"/>
      <c r="IW25" s="79"/>
      <c r="IX25" s="79"/>
      <c r="IY25" s="79"/>
      <c r="IZ25" s="79"/>
      <c r="JA25" s="79"/>
      <c r="JB25" s="79"/>
      <c r="JC25" s="82"/>
      <c r="JD25" s="83" t="b">
        <f t="shared" si="17"/>
        <v>0</v>
      </c>
      <c r="JE25" s="79" t="s">
        <v>458</v>
      </c>
      <c r="JF25" s="79"/>
      <c r="JG25" s="83" t="b">
        <f t="shared" si="18"/>
        <v>0</v>
      </c>
      <c r="JH25" s="79" t="s">
        <v>458</v>
      </c>
      <c r="JI25" s="79"/>
      <c r="JJ25" s="79"/>
      <c r="JK25" s="79" t="s">
        <v>458</v>
      </c>
      <c r="JL25" s="79" t="s">
        <v>458</v>
      </c>
      <c r="JM25" s="79"/>
      <c r="JN25" s="79"/>
      <c r="JO25" s="79"/>
      <c r="JP25" s="79"/>
      <c r="JQ25" s="79"/>
      <c r="JR25" s="79"/>
      <c r="JS25" s="79"/>
      <c r="JT25" s="83" t="b">
        <f t="shared" si="19"/>
        <v>0</v>
      </c>
      <c r="JU25" s="79"/>
      <c r="JV25" s="79"/>
      <c r="JW25" s="79"/>
      <c r="JX25" s="83" t="b">
        <f t="shared" si="20"/>
        <v>0</v>
      </c>
      <c r="JY25" s="79" t="s">
        <v>458</v>
      </c>
      <c r="JZ25" s="79" t="s">
        <v>458</v>
      </c>
      <c r="KA25" s="79"/>
      <c r="KB25" s="79" t="s">
        <v>458</v>
      </c>
      <c r="KC25" s="82"/>
      <c r="KD25" s="83" t="b">
        <f t="shared" si="21"/>
        <v>0</v>
      </c>
      <c r="KE25" s="79" t="s">
        <v>458</v>
      </c>
      <c r="KF25" s="79"/>
      <c r="KG25" s="79"/>
      <c r="KH25" s="79" t="s">
        <v>458</v>
      </c>
      <c r="KI25" s="79" t="s">
        <v>458</v>
      </c>
      <c r="KJ25" s="79" t="s">
        <v>458</v>
      </c>
      <c r="KK25" s="83" t="b">
        <f t="shared" si="22"/>
        <v>0</v>
      </c>
      <c r="KL25" s="79" t="s">
        <v>458</v>
      </c>
      <c r="KM25" s="79"/>
      <c r="KN25" s="79" t="s">
        <v>458</v>
      </c>
      <c r="KO25" s="79" t="s">
        <v>458</v>
      </c>
      <c r="KP25" s="83" t="b">
        <f t="shared" si="23"/>
        <v>0</v>
      </c>
      <c r="KQ25" s="79" t="s">
        <v>458</v>
      </c>
      <c r="KR25" s="83" t="b">
        <f t="shared" si="24"/>
        <v>0</v>
      </c>
      <c r="KS25" s="79"/>
      <c r="KT25" s="79"/>
      <c r="KU25" s="79"/>
      <c r="KV25" s="79"/>
      <c r="KW25" s="79"/>
      <c r="KX25" s="79"/>
      <c r="KY25" s="79"/>
      <c r="KZ25" s="79"/>
      <c r="LA25" s="79"/>
      <c r="LB25" s="79"/>
      <c r="LC25" s="83" t="b">
        <f t="shared" si="25"/>
        <v>0</v>
      </c>
      <c r="LD25" s="79"/>
      <c r="LE25" s="79"/>
      <c r="LF25" s="79"/>
      <c r="LG25" s="79"/>
      <c r="LH25" s="79"/>
      <c r="LI25" s="79"/>
      <c r="LJ25" s="79"/>
      <c r="LK25" s="79"/>
      <c r="LL25" s="79"/>
      <c r="LM25" s="79"/>
      <c r="LN25" s="79"/>
      <c r="LO25" s="79"/>
      <c r="LP25" s="79"/>
      <c r="LQ25" s="83" t="b">
        <f t="shared" si="26"/>
        <v>0</v>
      </c>
      <c r="LR25" s="79"/>
      <c r="LS25" s="79"/>
      <c r="LT25" s="79"/>
      <c r="LU25" s="79"/>
      <c r="LV25" s="79"/>
      <c r="LW25" s="79"/>
      <c r="LX25" s="82"/>
      <c r="LY25" s="83" t="b">
        <f t="shared" si="27"/>
        <v>0</v>
      </c>
      <c r="LZ25" s="79"/>
      <c r="MA25" s="79"/>
      <c r="MB25" s="79"/>
      <c r="MC25" s="79"/>
      <c r="MD25" s="83" t="b">
        <f t="shared" si="28"/>
        <v>0</v>
      </c>
      <c r="ME25" s="79"/>
      <c r="MF25" s="79"/>
      <c r="MG25" s="79"/>
      <c r="MH25" s="82"/>
      <c r="MI25" s="83" t="b">
        <f t="shared" si="29"/>
        <v>0</v>
      </c>
      <c r="MJ25" s="79"/>
      <c r="MK25" s="79"/>
      <c r="ML25" s="79"/>
      <c r="MM25" s="79"/>
      <c r="MN25" s="83" t="b">
        <f t="shared" si="6"/>
        <v>0</v>
      </c>
      <c r="MO25" s="79" t="s">
        <v>458</v>
      </c>
      <c r="MP25" s="79"/>
      <c r="MQ25" s="83" t="b">
        <f t="shared" si="30"/>
        <v>0</v>
      </c>
      <c r="MR25" s="79"/>
      <c r="MS25" s="79"/>
      <c r="MT25" s="79"/>
      <c r="MU25" s="79"/>
      <c r="MV25" s="79"/>
      <c r="MW25" s="79"/>
      <c r="MX25" s="83" t="b">
        <f t="shared" si="31"/>
        <v>0</v>
      </c>
      <c r="MY25" s="79"/>
      <c r="MZ25" s="79"/>
      <c r="NA25" s="79"/>
      <c r="NB25" s="79"/>
      <c r="NC25" s="83" t="b">
        <f t="shared" si="32"/>
        <v>0</v>
      </c>
      <c r="ND25" s="79"/>
      <c r="NE25" s="79"/>
      <c r="NF25" s="82"/>
      <c r="NG25" s="83" t="b">
        <f t="shared" si="33"/>
        <v>0</v>
      </c>
      <c r="NH25" s="79"/>
      <c r="NI25" s="79"/>
      <c r="NJ25" s="79"/>
      <c r="NK25" s="79"/>
      <c r="NL25" s="79"/>
      <c r="NM25" s="79"/>
      <c r="NN25" s="83" t="b">
        <f t="shared" si="34"/>
        <v>0</v>
      </c>
      <c r="NO25" s="79"/>
      <c r="NP25" s="79"/>
      <c r="NQ25" s="79"/>
      <c r="NR25" s="79"/>
      <c r="NS25" s="79"/>
      <c r="NT25" s="83" t="b">
        <f t="shared" si="35"/>
        <v>0</v>
      </c>
      <c r="NU25" s="79"/>
      <c r="NV25" s="79"/>
      <c r="NW25" s="79"/>
      <c r="NX25" s="79"/>
      <c r="NY25" s="79"/>
      <c r="NZ25" s="83" t="b">
        <f t="shared" si="36"/>
        <v>0</v>
      </c>
      <c r="OA25" s="79"/>
      <c r="OB25" s="79"/>
      <c r="OC25" s="79"/>
      <c r="OD25" s="79"/>
    </row>
    <row r="26" spans="1:394" ht="15" customHeight="1" x14ac:dyDescent="0.2">
      <c r="A26" s="10" t="s">
        <v>6</v>
      </c>
      <c r="B26" s="10">
        <v>200</v>
      </c>
      <c r="C26" s="10">
        <v>2</v>
      </c>
      <c r="D26" s="10">
        <v>24</v>
      </c>
      <c r="E26" s="10" t="s">
        <v>100</v>
      </c>
      <c r="F26" s="57" t="s">
        <v>491</v>
      </c>
      <c r="G26" s="9"/>
      <c r="H26" s="9" t="s">
        <v>138</v>
      </c>
      <c r="I26" s="9" t="s">
        <v>468</v>
      </c>
      <c r="J26" s="9">
        <v>10</v>
      </c>
      <c r="K26" s="17"/>
      <c r="L26" s="82"/>
      <c r="M26" s="83" t="b">
        <f t="shared" si="7"/>
        <v>0</v>
      </c>
      <c r="N26" s="81"/>
      <c r="O26" s="79"/>
      <c r="P26" s="79"/>
      <c r="Q26" s="79"/>
      <c r="R26" s="79"/>
      <c r="S26" s="79"/>
      <c r="T26" s="79"/>
      <c r="U26" s="79"/>
      <c r="V26" s="79"/>
      <c r="W26" s="83" t="b">
        <f t="shared" si="0"/>
        <v>0</v>
      </c>
      <c r="X26" s="79"/>
      <c r="Y26" s="79"/>
      <c r="Z26" s="79"/>
      <c r="AA26" s="79"/>
      <c r="AB26" s="79"/>
      <c r="AC26" s="79"/>
      <c r="AD26" s="79"/>
      <c r="AE26" s="79"/>
      <c r="AF26" s="79"/>
      <c r="AG26" s="83" t="b">
        <f t="shared" si="8"/>
        <v>0</v>
      </c>
      <c r="AH26" s="79"/>
      <c r="AI26" s="79"/>
      <c r="AJ26" s="79"/>
      <c r="AK26" s="83" t="b">
        <f t="shared" si="1"/>
        <v>0</v>
      </c>
      <c r="AL26" s="79"/>
      <c r="AM26" s="79"/>
      <c r="AN26" s="79"/>
      <c r="AO26" s="79"/>
      <c r="AP26" s="79"/>
      <c r="AQ26" s="79"/>
      <c r="AR26" s="79"/>
      <c r="AS26" s="83" t="b">
        <f t="shared" si="9"/>
        <v>0</v>
      </c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83" t="b">
        <f t="shared" si="2"/>
        <v>0</v>
      </c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83" t="b">
        <f t="shared" si="3"/>
        <v>0</v>
      </c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83" t="b">
        <f t="shared" si="10"/>
        <v>0</v>
      </c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83" t="b">
        <f t="shared" si="11"/>
        <v>0</v>
      </c>
      <c r="DK26" s="79"/>
      <c r="DL26" s="79"/>
      <c r="DM26" s="79"/>
      <c r="DN26" s="79"/>
      <c r="DO26" s="79"/>
      <c r="DP26" s="79"/>
      <c r="DQ26" s="79"/>
      <c r="DR26" s="79"/>
      <c r="DS26" s="83" t="b">
        <f t="shared" si="12"/>
        <v>1</v>
      </c>
      <c r="DT26" s="79"/>
      <c r="DU26" s="79"/>
      <c r="DV26" s="79"/>
      <c r="DW26" s="79" t="s">
        <v>140</v>
      </c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83" t="b">
        <f t="shared" si="13"/>
        <v>0</v>
      </c>
      <c r="EK26" s="79"/>
      <c r="EL26" s="79"/>
      <c r="EM26" s="79"/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9"/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9"/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9"/>
      <c r="FX26" s="83" t="b">
        <f t="shared" si="4"/>
        <v>0</v>
      </c>
      <c r="FY26" s="79"/>
      <c r="FZ26" s="79"/>
      <c r="GA26" s="79"/>
      <c r="GB26" s="79"/>
      <c r="GC26" s="79"/>
      <c r="GD26" s="79"/>
      <c r="GE26" s="79"/>
      <c r="GF26" s="79"/>
      <c r="GG26" s="79"/>
      <c r="GH26" s="79"/>
      <c r="GI26" s="79"/>
      <c r="GJ26" s="79"/>
      <c r="GK26" s="79"/>
      <c r="GL26" s="79"/>
      <c r="GM26" s="79"/>
      <c r="GN26" s="79"/>
      <c r="GO26" s="83" t="e">
        <f>+OR(GP26&lt;&gt;"",GQ26&lt;&gt;"",HU26&lt;&gt;"",HX26&lt;&gt;"",HY26&lt;&gt;"",IB26&lt;&gt;"",IC26&lt;&gt;"",#REF!&lt;&gt;"",ID26&lt;&gt;"",HW26&lt;&gt;"",HT26&lt;&gt;"")</f>
        <v>#REF!</v>
      </c>
      <c r="GP26" s="79"/>
      <c r="GQ26" s="79"/>
      <c r="GR26" s="79"/>
      <c r="GS26" s="79"/>
      <c r="GT26" s="79"/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9"/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9"/>
      <c r="HX26" s="79"/>
      <c r="HY26" s="79"/>
      <c r="HZ26" s="79"/>
      <c r="IA26" s="79"/>
      <c r="IB26" s="79"/>
      <c r="IC26" s="79"/>
      <c r="ID26" s="79"/>
      <c r="IE26" s="83" t="b">
        <f t="shared" si="14"/>
        <v>0</v>
      </c>
      <c r="IF26" s="79"/>
      <c r="IG26" s="79"/>
      <c r="IH26" s="79"/>
      <c r="II26" s="83" t="b">
        <f t="shared" si="15"/>
        <v>0</v>
      </c>
      <c r="IJ26" s="79"/>
      <c r="IK26" s="79"/>
      <c r="IL26" s="79"/>
      <c r="IM26" s="79"/>
      <c r="IN26" s="83" t="b">
        <f t="shared" si="5"/>
        <v>0</v>
      </c>
      <c r="IO26" s="79"/>
      <c r="IP26" s="79"/>
      <c r="IQ26" s="83" t="b">
        <f t="shared" si="16"/>
        <v>0</v>
      </c>
      <c r="IR26" s="79"/>
      <c r="IS26" s="79"/>
      <c r="IT26" s="79"/>
      <c r="IU26" s="79"/>
      <c r="IV26" s="79"/>
      <c r="IW26" s="79"/>
      <c r="IX26" s="79"/>
      <c r="IY26" s="79"/>
      <c r="IZ26" s="79"/>
      <c r="JA26" s="79"/>
      <c r="JB26" s="79"/>
      <c r="JC26" s="82"/>
      <c r="JD26" s="83" t="b">
        <f t="shared" si="17"/>
        <v>0</v>
      </c>
      <c r="JE26" s="79"/>
      <c r="JF26" s="79"/>
      <c r="JG26" s="83" t="b">
        <f t="shared" si="18"/>
        <v>0</v>
      </c>
      <c r="JH26" s="79"/>
      <c r="JI26" s="79"/>
      <c r="JJ26" s="79"/>
      <c r="JK26" s="79"/>
      <c r="JL26" s="79"/>
      <c r="JM26" s="79"/>
      <c r="JN26" s="79"/>
      <c r="JO26" s="79"/>
      <c r="JP26" s="79"/>
      <c r="JQ26" s="79"/>
      <c r="JR26" s="79"/>
      <c r="JS26" s="79"/>
      <c r="JT26" s="83" t="b">
        <f t="shared" si="19"/>
        <v>0</v>
      </c>
      <c r="JU26" s="79"/>
      <c r="JV26" s="79"/>
      <c r="JW26" s="79"/>
      <c r="JX26" s="83" t="b">
        <f t="shared" si="20"/>
        <v>0</v>
      </c>
      <c r="JY26" s="79"/>
      <c r="JZ26" s="79"/>
      <c r="KA26" s="79"/>
      <c r="KB26" s="79"/>
      <c r="KC26" s="82"/>
      <c r="KD26" s="83" t="b">
        <f t="shared" si="21"/>
        <v>0</v>
      </c>
      <c r="KE26" s="79"/>
      <c r="KF26" s="79"/>
      <c r="KG26" s="79"/>
      <c r="KH26" s="79"/>
      <c r="KI26" s="79"/>
      <c r="KJ26" s="79"/>
      <c r="KK26" s="83" t="b">
        <f t="shared" si="22"/>
        <v>0</v>
      </c>
      <c r="KL26" s="79"/>
      <c r="KM26" s="79"/>
      <c r="KN26" s="79"/>
      <c r="KO26" s="79"/>
      <c r="KP26" s="83" t="b">
        <f t="shared" si="23"/>
        <v>0</v>
      </c>
      <c r="KQ26" s="79"/>
      <c r="KR26" s="83" t="b">
        <f t="shared" si="24"/>
        <v>0</v>
      </c>
      <c r="KS26" s="79"/>
      <c r="KT26" s="79"/>
      <c r="KU26" s="79"/>
      <c r="KV26" s="79"/>
      <c r="KW26" s="79"/>
      <c r="KX26" s="79"/>
      <c r="KY26" s="79"/>
      <c r="KZ26" s="79"/>
      <c r="LA26" s="79"/>
      <c r="LB26" s="79"/>
      <c r="LC26" s="83" t="b">
        <f t="shared" si="25"/>
        <v>0</v>
      </c>
      <c r="LD26" s="79"/>
      <c r="LE26" s="79"/>
      <c r="LF26" s="79"/>
      <c r="LG26" s="79"/>
      <c r="LH26" s="79"/>
      <c r="LI26" s="79"/>
      <c r="LJ26" s="79"/>
      <c r="LK26" s="79"/>
      <c r="LL26" s="79"/>
      <c r="LM26" s="79"/>
      <c r="LN26" s="79"/>
      <c r="LO26" s="79"/>
      <c r="LP26" s="79"/>
      <c r="LQ26" s="83" t="b">
        <f t="shared" si="26"/>
        <v>0</v>
      </c>
      <c r="LR26" s="79"/>
      <c r="LS26" s="79"/>
      <c r="LT26" s="79"/>
      <c r="LU26" s="79"/>
      <c r="LV26" s="79"/>
      <c r="LW26" s="79"/>
      <c r="LX26" s="82"/>
      <c r="LY26" s="83" t="b">
        <f t="shared" si="27"/>
        <v>0</v>
      </c>
      <c r="LZ26" s="79"/>
      <c r="MA26" s="79"/>
      <c r="MB26" s="79"/>
      <c r="MC26" s="79"/>
      <c r="MD26" s="83" t="b">
        <f t="shared" si="28"/>
        <v>0</v>
      </c>
      <c r="ME26" s="79"/>
      <c r="MF26" s="79"/>
      <c r="MG26" s="79"/>
      <c r="MH26" s="82"/>
      <c r="MI26" s="83" t="b">
        <f t="shared" si="29"/>
        <v>0</v>
      </c>
      <c r="MJ26" s="79"/>
      <c r="MK26" s="79"/>
      <c r="ML26" s="79"/>
      <c r="MM26" s="79"/>
      <c r="MN26" s="83" t="b">
        <f t="shared" si="6"/>
        <v>0</v>
      </c>
      <c r="MO26" s="79"/>
      <c r="MP26" s="79"/>
      <c r="MQ26" s="83" t="b">
        <f t="shared" si="30"/>
        <v>0</v>
      </c>
      <c r="MR26" s="79"/>
      <c r="MS26" s="79"/>
      <c r="MT26" s="79"/>
      <c r="MU26" s="79"/>
      <c r="MV26" s="79"/>
      <c r="MW26" s="79"/>
      <c r="MX26" s="83" t="b">
        <f t="shared" si="31"/>
        <v>0</v>
      </c>
      <c r="MY26" s="79"/>
      <c r="MZ26" s="79"/>
      <c r="NA26" s="79"/>
      <c r="NB26" s="79"/>
      <c r="NC26" s="83" t="b">
        <f t="shared" si="32"/>
        <v>0</v>
      </c>
      <c r="ND26" s="79"/>
      <c r="NE26" s="79"/>
      <c r="NF26" s="82"/>
      <c r="NG26" s="83" t="b">
        <f t="shared" si="33"/>
        <v>0</v>
      </c>
      <c r="NH26" s="79"/>
      <c r="NI26" s="79"/>
      <c r="NJ26" s="79"/>
      <c r="NK26" s="79"/>
      <c r="NL26" s="79"/>
      <c r="NM26" s="79"/>
      <c r="NN26" s="83" t="b">
        <f t="shared" si="34"/>
        <v>0</v>
      </c>
      <c r="NO26" s="79"/>
      <c r="NP26" s="79"/>
      <c r="NQ26" s="79"/>
      <c r="NR26" s="79"/>
      <c r="NS26" s="79"/>
      <c r="NT26" s="83" t="b">
        <f t="shared" si="35"/>
        <v>0</v>
      </c>
      <c r="NU26" s="79"/>
      <c r="NV26" s="79"/>
      <c r="NW26" s="79"/>
      <c r="NX26" s="79"/>
      <c r="NY26" s="79"/>
      <c r="NZ26" s="83" t="b">
        <f t="shared" si="36"/>
        <v>0</v>
      </c>
      <c r="OA26" s="79"/>
      <c r="OB26" s="79"/>
      <c r="OC26" s="79"/>
      <c r="OD26" s="79"/>
    </row>
    <row r="27" spans="1:394" ht="15" customHeight="1" x14ac:dyDescent="0.2">
      <c r="A27" s="10" t="s">
        <v>6</v>
      </c>
      <c r="B27" s="10">
        <v>200</v>
      </c>
      <c r="C27" s="10">
        <v>2</v>
      </c>
      <c r="D27" s="10">
        <v>25</v>
      </c>
      <c r="E27" s="10" t="s">
        <v>100</v>
      </c>
      <c r="F27" s="57" t="s">
        <v>492</v>
      </c>
      <c r="G27" s="9"/>
      <c r="H27" s="9" t="s">
        <v>138</v>
      </c>
      <c r="I27" s="9" t="s">
        <v>493</v>
      </c>
      <c r="J27" s="9">
        <v>2E-3</v>
      </c>
      <c r="K27" s="17"/>
      <c r="L27" s="82"/>
      <c r="M27" s="83" t="b">
        <f t="shared" si="7"/>
        <v>0</v>
      </c>
      <c r="N27" s="81"/>
      <c r="O27" s="79"/>
      <c r="P27" s="79"/>
      <c r="Q27" s="79"/>
      <c r="R27" s="79"/>
      <c r="S27" s="79"/>
      <c r="T27" s="79"/>
      <c r="U27" s="79"/>
      <c r="V27" s="79"/>
      <c r="W27" s="83" t="b">
        <f t="shared" si="0"/>
        <v>0</v>
      </c>
      <c r="X27" s="79"/>
      <c r="Y27" s="79"/>
      <c r="Z27" s="79"/>
      <c r="AA27" s="79"/>
      <c r="AB27" s="79"/>
      <c r="AC27" s="79"/>
      <c r="AD27" s="79"/>
      <c r="AE27" s="79"/>
      <c r="AF27" s="79"/>
      <c r="AG27" s="83" t="b">
        <f t="shared" si="8"/>
        <v>0</v>
      </c>
      <c r="AH27" s="79"/>
      <c r="AI27" s="79"/>
      <c r="AJ27" s="79"/>
      <c r="AK27" s="83" t="b">
        <f t="shared" si="1"/>
        <v>0</v>
      </c>
      <c r="AL27" s="79"/>
      <c r="AM27" s="79"/>
      <c r="AN27" s="79"/>
      <c r="AO27" s="79"/>
      <c r="AP27" s="79"/>
      <c r="AQ27" s="79"/>
      <c r="AR27" s="79"/>
      <c r="AS27" s="83" t="b">
        <f t="shared" si="9"/>
        <v>0</v>
      </c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83" t="b">
        <f t="shared" si="2"/>
        <v>0</v>
      </c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83" t="b">
        <f t="shared" si="3"/>
        <v>0</v>
      </c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83" t="b">
        <f t="shared" si="10"/>
        <v>0</v>
      </c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83" t="b">
        <f t="shared" si="11"/>
        <v>0</v>
      </c>
      <c r="DK27" s="79"/>
      <c r="DL27" s="79"/>
      <c r="DM27" s="79"/>
      <c r="DN27" s="79"/>
      <c r="DO27" s="79"/>
      <c r="DP27" s="79"/>
      <c r="DQ27" s="79"/>
      <c r="DR27" s="79"/>
      <c r="DS27" s="83" t="b">
        <f t="shared" si="12"/>
        <v>1</v>
      </c>
      <c r="DT27" s="79"/>
      <c r="DU27" s="79" t="s">
        <v>140</v>
      </c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83" t="b">
        <f t="shared" si="13"/>
        <v>0</v>
      </c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83" t="b">
        <f t="shared" si="4"/>
        <v>0</v>
      </c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9"/>
      <c r="GO27" s="83" t="e">
        <f>+OR(GP27&lt;&gt;"",GQ27&lt;&gt;"",HU27&lt;&gt;"",HX27&lt;&gt;"",HY27&lt;&gt;"",IB27&lt;&gt;"",IC27&lt;&gt;"",#REF!&lt;&gt;"",ID27&lt;&gt;"",HW27&lt;&gt;"",HT27&lt;&gt;"")</f>
        <v>#REF!</v>
      </c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9"/>
      <c r="HX27" s="79"/>
      <c r="HY27" s="79"/>
      <c r="HZ27" s="79"/>
      <c r="IA27" s="79"/>
      <c r="IB27" s="79"/>
      <c r="IC27" s="79"/>
      <c r="ID27" s="79"/>
      <c r="IE27" s="83" t="b">
        <f t="shared" si="14"/>
        <v>0</v>
      </c>
      <c r="IF27" s="79"/>
      <c r="IG27" s="79"/>
      <c r="IH27" s="79"/>
      <c r="II27" s="83" t="b">
        <f t="shared" si="15"/>
        <v>0</v>
      </c>
      <c r="IJ27" s="79"/>
      <c r="IK27" s="79"/>
      <c r="IL27" s="79"/>
      <c r="IM27" s="79"/>
      <c r="IN27" s="83" t="b">
        <f t="shared" si="5"/>
        <v>0</v>
      </c>
      <c r="IO27" s="79"/>
      <c r="IP27" s="79"/>
      <c r="IQ27" s="83" t="b">
        <f t="shared" si="16"/>
        <v>0</v>
      </c>
      <c r="IR27" s="79"/>
      <c r="IS27" s="79"/>
      <c r="IT27" s="79"/>
      <c r="IU27" s="79"/>
      <c r="IV27" s="79"/>
      <c r="IW27" s="79"/>
      <c r="IX27" s="79"/>
      <c r="IY27" s="79"/>
      <c r="IZ27" s="79"/>
      <c r="JA27" s="79"/>
      <c r="JB27" s="79"/>
      <c r="JC27" s="82"/>
      <c r="JD27" s="83" t="b">
        <f t="shared" si="17"/>
        <v>0</v>
      </c>
      <c r="JE27" s="79"/>
      <c r="JF27" s="79"/>
      <c r="JG27" s="83" t="b">
        <f t="shared" si="18"/>
        <v>0</v>
      </c>
      <c r="JH27" s="79"/>
      <c r="JI27" s="79"/>
      <c r="JJ27" s="79"/>
      <c r="JK27" s="79"/>
      <c r="JL27" s="79"/>
      <c r="JM27" s="79"/>
      <c r="JN27" s="79"/>
      <c r="JO27" s="79"/>
      <c r="JP27" s="79"/>
      <c r="JQ27" s="79"/>
      <c r="JR27" s="79"/>
      <c r="JS27" s="79"/>
      <c r="JT27" s="83" t="b">
        <f t="shared" si="19"/>
        <v>0</v>
      </c>
      <c r="JU27" s="79"/>
      <c r="JV27" s="79"/>
      <c r="JW27" s="79"/>
      <c r="JX27" s="83" t="b">
        <f t="shared" si="20"/>
        <v>0</v>
      </c>
      <c r="JY27" s="79"/>
      <c r="JZ27" s="79"/>
      <c r="KA27" s="79"/>
      <c r="KB27" s="79"/>
      <c r="KC27" s="82"/>
      <c r="KD27" s="83" t="b">
        <f t="shared" si="21"/>
        <v>0</v>
      </c>
      <c r="KE27" s="79"/>
      <c r="KF27" s="79"/>
      <c r="KG27" s="79"/>
      <c r="KH27" s="79"/>
      <c r="KI27" s="79"/>
      <c r="KJ27" s="79"/>
      <c r="KK27" s="83" t="b">
        <f t="shared" si="22"/>
        <v>0</v>
      </c>
      <c r="KL27" s="79"/>
      <c r="KM27" s="79"/>
      <c r="KN27" s="79"/>
      <c r="KO27" s="79"/>
      <c r="KP27" s="83" t="b">
        <f t="shared" si="23"/>
        <v>0</v>
      </c>
      <c r="KQ27" s="79"/>
      <c r="KR27" s="83" t="b">
        <f t="shared" si="24"/>
        <v>0</v>
      </c>
      <c r="KS27" s="79"/>
      <c r="KT27" s="79"/>
      <c r="KU27" s="79"/>
      <c r="KV27" s="79"/>
      <c r="KW27" s="79"/>
      <c r="KX27" s="79"/>
      <c r="KY27" s="79"/>
      <c r="KZ27" s="79"/>
      <c r="LA27" s="79"/>
      <c r="LB27" s="79"/>
      <c r="LC27" s="83" t="b">
        <f t="shared" si="25"/>
        <v>0</v>
      </c>
      <c r="LD27" s="79"/>
      <c r="LE27" s="79"/>
      <c r="LF27" s="79"/>
      <c r="LG27" s="79"/>
      <c r="LH27" s="79"/>
      <c r="LI27" s="79"/>
      <c r="LJ27" s="79"/>
      <c r="LK27" s="79"/>
      <c r="LL27" s="79"/>
      <c r="LM27" s="79"/>
      <c r="LN27" s="79"/>
      <c r="LO27" s="79"/>
      <c r="LP27" s="79"/>
      <c r="LQ27" s="83" t="b">
        <f t="shared" si="26"/>
        <v>0</v>
      </c>
      <c r="LR27" s="79"/>
      <c r="LS27" s="79"/>
      <c r="LT27" s="79"/>
      <c r="LU27" s="79"/>
      <c r="LV27" s="79"/>
      <c r="LW27" s="79"/>
      <c r="LX27" s="82"/>
      <c r="LY27" s="83" t="b">
        <f t="shared" si="27"/>
        <v>0</v>
      </c>
      <c r="LZ27" s="79"/>
      <c r="MA27" s="79"/>
      <c r="MB27" s="79"/>
      <c r="MC27" s="79"/>
      <c r="MD27" s="83" t="b">
        <f t="shared" si="28"/>
        <v>0</v>
      </c>
      <c r="ME27" s="79"/>
      <c r="MF27" s="79"/>
      <c r="MG27" s="79"/>
      <c r="MH27" s="82"/>
      <c r="MI27" s="83" t="b">
        <f t="shared" si="29"/>
        <v>0</v>
      </c>
      <c r="MJ27" s="79"/>
      <c r="MK27" s="79"/>
      <c r="ML27" s="79"/>
      <c r="MM27" s="79"/>
      <c r="MN27" s="83" t="b">
        <f t="shared" si="6"/>
        <v>0</v>
      </c>
      <c r="MO27" s="79"/>
      <c r="MP27" s="79"/>
      <c r="MQ27" s="83" t="b">
        <f t="shared" si="30"/>
        <v>0</v>
      </c>
      <c r="MR27" s="79"/>
      <c r="MS27" s="79"/>
      <c r="MT27" s="79"/>
      <c r="MU27" s="79"/>
      <c r="MV27" s="79"/>
      <c r="MW27" s="79"/>
      <c r="MX27" s="83" t="b">
        <f t="shared" si="31"/>
        <v>0</v>
      </c>
      <c r="MY27" s="79"/>
      <c r="MZ27" s="79"/>
      <c r="NA27" s="79"/>
      <c r="NB27" s="79"/>
      <c r="NC27" s="83" t="b">
        <f t="shared" si="32"/>
        <v>0</v>
      </c>
      <c r="ND27" s="79"/>
      <c r="NE27" s="79"/>
      <c r="NF27" s="82"/>
      <c r="NG27" s="83" t="b">
        <f t="shared" si="33"/>
        <v>0</v>
      </c>
      <c r="NH27" s="79"/>
      <c r="NI27" s="79"/>
      <c r="NJ27" s="79"/>
      <c r="NK27" s="79"/>
      <c r="NL27" s="79"/>
      <c r="NM27" s="79"/>
      <c r="NN27" s="83" t="b">
        <f t="shared" si="34"/>
        <v>0</v>
      </c>
      <c r="NO27" s="79"/>
      <c r="NP27" s="79"/>
      <c r="NQ27" s="79"/>
      <c r="NR27" s="79"/>
      <c r="NS27" s="79"/>
      <c r="NT27" s="83" t="b">
        <f t="shared" si="35"/>
        <v>0</v>
      </c>
      <c r="NU27" s="79"/>
      <c r="NV27" s="79"/>
      <c r="NW27" s="79"/>
      <c r="NX27" s="79"/>
      <c r="NY27" s="79"/>
      <c r="NZ27" s="83" t="b">
        <f t="shared" si="36"/>
        <v>0</v>
      </c>
      <c r="OA27" s="79"/>
      <c r="OB27" s="79"/>
      <c r="OC27" s="79"/>
      <c r="OD27" s="79"/>
    </row>
    <row r="28" spans="1:394" ht="15" customHeight="1" x14ac:dyDescent="0.2">
      <c r="A28" s="10" t="s">
        <v>6</v>
      </c>
      <c r="B28" s="10">
        <v>200</v>
      </c>
      <c r="C28" s="10">
        <v>2</v>
      </c>
      <c r="D28" s="10">
        <v>26</v>
      </c>
      <c r="E28" s="10" t="s">
        <v>100</v>
      </c>
      <c r="F28" s="57" t="s">
        <v>494</v>
      </c>
      <c r="G28" s="9"/>
      <c r="H28" s="9" t="s">
        <v>138</v>
      </c>
      <c r="I28" s="9" t="s">
        <v>495</v>
      </c>
      <c r="J28" s="9">
        <v>4000</v>
      </c>
      <c r="K28" s="17"/>
      <c r="L28" s="82"/>
      <c r="M28" s="83" t="b">
        <f t="shared" si="7"/>
        <v>0</v>
      </c>
      <c r="N28" s="81"/>
      <c r="O28" s="79"/>
      <c r="P28" s="79"/>
      <c r="Q28" s="79"/>
      <c r="R28" s="79"/>
      <c r="S28" s="79"/>
      <c r="T28" s="79"/>
      <c r="U28" s="79"/>
      <c r="V28" s="79"/>
      <c r="W28" s="83" t="b">
        <f t="shared" si="0"/>
        <v>0</v>
      </c>
      <c r="X28" s="79"/>
      <c r="Y28" s="79"/>
      <c r="Z28" s="79"/>
      <c r="AA28" s="79"/>
      <c r="AB28" s="79"/>
      <c r="AC28" s="79"/>
      <c r="AD28" s="79"/>
      <c r="AE28" s="79"/>
      <c r="AF28" s="79"/>
      <c r="AG28" s="83" t="b">
        <f t="shared" si="8"/>
        <v>0</v>
      </c>
      <c r="AH28" s="79"/>
      <c r="AI28" s="79"/>
      <c r="AJ28" s="79"/>
      <c r="AK28" s="83" t="b">
        <f t="shared" si="1"/>
        <v>0</v>
      </c>
      <c r="AL28" s="79"/>
      <c r="AM28" s="79"/>
      <c r="AN28" s="79"/>
      <c r="AO28" s="79"/>
      <c r="AP28" s="79"/>
      <c r="AQ28" s="79"/>
      <c r="AR28" s="79"/>
      <c r="AS28" s="83" t="b">
        <f t="shared" si="9"/>
        <v>0</v>
      </c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83" t="b">
        <f t="shared" si="2"/>
        <v>0</v>
      </c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83" t="b">
        <f t="shared" si="3"/>
        <v>0</v>
      </c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83" t="b">
        <f t="shared" si="10"/>
        <v>0</v>
      </c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83" t="b">
        <f t="shared" si="11"/>
        <v>0</v>
      </c>
      <c r="DK28" s="79"/>
      <c r="DL28" s="79"/>
      <c r="DM28" s="79"/>
      <c r="DN28" s="79"/>
      <c r="DO28" s="79"/>
      <c r="DP28" s="79"/>
      <c r="DQ28" s="79"/>
      <c r="DR28" s="79"/>
      <c r="DS28" s="83" t="b">
        <f t="shared" si="12"/>
        <v>1</v>
      </c>
      <c r="DT28" s="79"/>
      <c r="DU28" s="79" t="s">
        <v>140</v>
      </c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83" t="b">
        <f t="shared" si="13"/>
        <v>0</v>
      </c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83" t="b">
        <f t="shared" si="4"/>
        <v>0</v>
      </c>
      <c r="FY28" s="79"/>
      <c r="FZ28" s="79"/>
      <c r="GA28" s="79"/>
      <c r="GB28" s="79"/>
      <c r="GC28" s="79"/>
      <c r="GD28" s="79"/>
      <c r="GE28" s="79"/>
      <c r="GF28" s="79"/>
      <c r="GG28" s="79"/>
      <c r="GH28" s="79"/>
      <c r="GI28" s="79"/>
      <c r="GJ28" s="79"/>
      <c r="GK28" s="79"/>
      <c r="GL28" s="79"/>
      <c r="GM28" s="79"/>
      <c r="GN28" s="79"/>
      <c r="GO28" s="83" t="e">
        <f>+OR(GP28&lt;&gt;"",GQ28&lt;&gt;"",HU28&lt;&gt;"",HX28&lt;&gt;"",HY28&lt;&gt;"",IB28&lt;&gt;"",IC28&lt;&gt;"",#REF!&lt;&gt;"",ID28&lt;&gt;"",HW28&lt;&gt;"",HT28&lt;&gt;"")</f>
        <v>#REF!</v>
      </c>
      <c r="GP28" s="79"/>
      <c r="GQ28" s="79"/>
      <c r="GR28" s="79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9"/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9"/>
      <c r="HX28" s="79"/>
      <c r="HY28" s="79"/>
      <c r="HZ28" s="79"/>
      <c r="IA28" s="79"/>
      <c r="IB28" s="79"/>
      <c r="IC28" s="79"/>
      <c r="ID28" s="79"/>
      <c r="IE28" s="83" t="b">
        <f t="shared" si="14"/>
        <v>0</v>
      </c>
      <c r="IF28" s="79"/>
      <c r="IG28" s="79"/>
      <c r="IH28" s="79"/>
      <c r="II28" s="83" t="b">
        <f t="shared" si="15"/>
        <v>0</v>
      </c>
      <c r="IJ28" s="79"/>
      <c r="IK28" s="79"/>
      <c r="IL28" s="79"/>
      <c r="IM28" s="79"/>
      <c r="IN28" s="83" t="b">
        <f t="shared" si="5"/>
        <v>0</v>
      </c>
      <c r="IO28" s="79"/>
      <c r="IP28" s="79"/>
      <c r="IQ28" s="83" t="b">
        <f t="shared" si="16"/>
        <v>0</v>
      </c>
      <c r="IR28" s="79"/>
      <c r="IS28" s="79"/>
      <c r="IT28" s="79"/>
      <c r="IU28" s="79"/>
      <c r="IV28" s="79"/>
      <c r="IW28" s="79"/>
      <c r="IX28" s="79"/>
      <c r="IY28" s="79"/>
      <c r="IZ28" s="79"/>
      <c r="JA28" s="79"/>
      <c r="JB28" s="79"/>
      <c r="JC28" s="82"/>
      <c r="JD28" s="83" t="b">
        <f t="shared" si="17"/>
        <v>0</v>
      </c>
      <c r="JE28" s="79"/>
      <c r="JF28" s="79"/>
      <c r="JG28" s="83" t="b">
        <f t="shared" si="18"/>
        <v>0</v>
      </c>
      <c r="JH28" s="79"/>
      <c r="JI28" s="79"/>
      <c r="JJ28" s="79"/>
      <c r="JK28" s="79"/>
      <c r="JL28" s="79"/>
      <c r="JM28" s="79"/>
      <c r="JN28" s="79"/>
      <c r="JO28" s="79"/>
      <c r="JP28" s="79"/>
      <c r="JQ28" s="79"/>
      <c r="JR28" s="79"/>
      <c r="JS28" s="79"/>
      <c r="JT28" s="83" t="b">
        <f t="shared" si="19"/>
        <v>0</v>
      </c>
      <c r="JU28" s="79"/>
      <c r="JV28" s="79"/>
      <c r="JW28" s="79"/>
      <c r="JX28" s="83" t="b">
        <f t="shared" si="20"/>
        <v>0</v>
      </c>
      <c r="JY28" s="79"/>
      <c r="JZ28" s="79"/>
      <c r="KA28" s="79"/>
      <c r="KB28" s="79"/>
      <c r="KC28" s="82"/>
      <c r="KD28" s="83" t="b">
        <f t="shared" si="21"/>
        <v>0</v>
      </c>
      <c r="KE28" s="79" t="s">
        <v>458</v>
      </c>
      <c r="KF28" s="79"/>
      <c r="KG28" s="79"/>
      <c r="KH28" s="79" t="s">
        <v>458</v>
      </c>
      <c r="KI28" s="79" t="s">
        <v>458</v>
      </c>
      <c r="KJ28" s="79" t="s">
        <v>458</v>
      </c>
      <c r="KK28" s="83" t="b">
        <f t="shared" si="22"/>
        <v>0</v>
      </c>
      <c r="KL28" s="79" t="s">
        <v>458</v>
      </c>
      <c r="KM28" s="79"/>
      <c r="KN28" s="79" t="s">
        <v>458</v>
      </c>
      <c r="KO28" s="79" t="s">
        <v>458</v>
      </c>
      <c r="KP28" s="83" t="b">
        <f t="shared" si="23"/>
        <v>0</v>
      </c>
      <c r="KQ28" s="79" t="s">
        <v>458</v>
      </c>
      <c r="KR28" s="83" t="b">
        <f t="shared" si="24"/>
        <v>0</v>
      </c>
      <c r="KS28" s="79"/>
      <c r="KT28" s="79"/>
      <c r="KU28" s="79"/>
      <c r="KV28" s="79"/>
      <c r="KW28" s="79"/>
      <c r="KX28" s="79"/>
      <c r="KY28" s="79"/>
      <c r="KZ28" s="79"/>
      <c r="LA28" s="79"/>
      <c r="LB28" s="79"/>
      <c r="LC28" s="83" t="b">
        <f t="shared" si="25"/>
        <v>0</v>
      </c>
      <c r="LD28" s="79"/>
      <c r="LE28" s="79"/>
      <c r="LF28" s="79"/>
      <c r="LG28" s="79"/>
      <c r="LH28" s="79"/>
      <c r="LI28" s="79"/>
      <c r="LJ28" s="79"/>
      <c r="LK28" s="79"/>
      <c r="LL28" s="79"/>
      <c r="LM28" s="79"/>
      <c r="LN28" s="79"/>
      <c r="LO28" s="79"/>
      <c r="LP28" s="79"/>
      <c r="LQ28" s="83" t="b">
        <f t="shared" si="26"/>
        <v>0</v>
      </c>
      <c r="LR28" s="79"/>
      <c r="LS28" s="79"/>
      <c r="LT28" s="79"/>
      <c r="LU28" s="79"/>
      <c r="LV28" s="79"/>
      <c r="LW28" s="79"/>
      <c r="LX28" s="82"/>
      <c r="LY28" s="83" t="b">
        <f t="shared" si="27"/>
        <v>0</v>
      </c>
      <c r="LZ28" s="79"/>
      <c r="MA28" s="79"/>
      <c r="MB28" s="79"/>
      <c r="MC28" s="79"/>
      <c r="MD28" s="83" t="b">
        <f t="shared" si="28"/>
        <v>0</v>
      </c>
      <c r="ME28" s="79"/>
      <c r="MF28" s="79"/>
      <c r="MG28" s="79"/>
      <c r="MH28" s="82"/>
      <c r="MI28" s="83" t="b">
        <f t="shared" si="29"/>
        <v>0</v>
      </c>
      <c r="MJ28" s="79"/>
      <c r="MK28" s="79"/>
      <c r="ML28" s="79"/>
      <c r="MM28" s="79"/>
      <c r="MN28" s="83" t="b">
        <f t="shared" si="6"/>
        <v>0</v>
      </c>
      <c r="MO28" s="79"/>
      <c r="MP28" s="79"/>
      <c r="MQ28" s="83" t="b">
        <f t="shared" si="30"/>
        <v>0</v>
      </c>
      <c r="MR28" s="79"/>
      <c r="MS28" s="79"/>
      <c r="MT28" s="79"/>
      <c r="MU28" s="79"/>
      <c r="MV28" s="79"/>
      <c r="MW28" s="79"/>
      <c r="MX28" s="83" t="b">
        <f t="shared" si="31"/>
        <v>0</v>
      </c>
      <c r="MY28" s="79"/>
      <c r="MZ28" s="79"/>
      <c r="NA28" s="79"/>
      <c r="NB28" s="79"/>
      <c r="NC28" s="83" t="b">
        <f t="shared" si="32"/>
        <v>0</v>
      </c>
      <c r="ND28" s="79"/>
      <c r="NE28" s="79"/>
      <c r="NF28" s="82"/>
      <c r="NG28" s="83" t="b">
        <f t="shared" si="33"/>
        <v>0</v>
      </c>
      <c r="NH28" s="79"/>
      <c r="NI28" s="79"/>
      <c r="NJ28" s="79"/>
      <c r="NK28" s="79"/>
      <c r="NL28" s="79"/>
      <c r="NM28" s="79"/>
      <c r="NN28" s="83" t="b">
        <f t="shared" si="34"/>
        <v>0</v>
      </c>
      <c r="NO28" s="79"/>
      <c r="NP28" s="79"/>
      <c r="NQ28" s="79"/>
      <c r="NR28" s="79"/>
      <c r="NS28" s="79"/>
      <c r="NT28" s="83" t="b">
        <f t="shared" si="35"/>
        <v>0</v>
      </c>
      <c r="NU28" s="79"/>
      <c r="NV28" s="79"/>
      <c r="NW28" s="79"/>
      <c r="NX28" s="79"/>
      <c r="NY28" s="79"/>
      <c r="NZ28" s="83" t="b">
        <f t="shared" si="36"/>
        <v>0</v>
      </c>
      <c r="OA28" s="79"/>
      <c r="OB28" s="79"/>
      <c r="OC28" s="79"/>
      <c r="OD28" s="79"/>
    </row>
    <row r="29" spans="1:394" ht="15" customHeight="1" x14ac:dyDescent="0.2">
      <c r="A29" s="10" t="s">
        <v>6</v>
      </c>
      <c r="B29" s="10">
        <v>200</v>
      </c>
      <c r="C29" s="10">
        <v>2</v>
      </c>
      <c r="D29" s="10">
        <v>27</v>
      </c>
      <c r="E29" s="10" t="s">
        <v>100</v>
      </c>
      <c r="F29" s="57" t="s">
        <v>496</v>
      </c>
      <c r="G29" s="9"/>
      <c r="H29" s="9" t="s">
        <v>138</v>
      </c>
      <c r="I29" s="9" t="s">
        <v>474</v>
      </c>
      <c r="J29" s="9"/>
      <c r="K29" s="17"/>
      <c r="L29" s="82"/>
      <c r="M29" s="83" t="b">
        <f t="shared" si="7"/>
        <v>0</v>
      </c>
      <c r="N29" s="81"/>
      <c r="O29" s="79"/>
      <c r="P29" s="79"/>
      <c r="Q29" s="79"/>
      <c r="R29" s="79"/>
      <c r="S29" s="79"/>
      <c r="T29" s="79"/>
      <c r="U29" s="79"/>
      <c r="V29" s="79"/>
      <c r="W29" s="83" t="b">
        <f t="shared" si="0"/>
        <v>0</v>
      </c>
      <c r="X29" s="79"/>
      <c r="Y29" s="79"/>
      <c r="Z29" s="79"/>
      <c r="AA29" s="79"/>
      <c r="AB29" s="79"/>
      <c r="AC29" s="79"/>
      <c r="AD29" s="79"/>
      <c r="AE29" s="79"/>
      <c r="AF29" s="79"/>
      <c r="AG29" s="83" t="b">
        <f t="shared" si="8"/>
        <v>0</v>
      </c>
      <c r="AH29" s="79"/>
      <c r="AI29" s="79"/>
      <c r="AJ29" s="79"/>
      <c r="AK29" s="83" t="b">
        <f t="shared" si="1"/>
        <v>0</v>
      </c>
      <c r="AL29" s="79"/>
      <c r="AM29" s="79"/>
      <c r="AN29" s="79"/>
      <c r="AO29" s="79"/>
      <c r="AP29" s="79"/>
      <c r="AQ29" s="79"/>
      <c r="AR29" s="79"/>
      <c r="AS29" s="83" t="b">
        <f t="shared" si="9"/>
        <v>0</v>
      </c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83" t="b">
        <f t="shared" si="2"/>
        <v>0</v>
      </c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83" t="b">
        <f t="shared" si="3"/>
        <v>0</v>
      </c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83" t="b">
        <f t="shared" si="10"/>
        <v>0</v>
      </c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83" t="b">
        <f t="shared" si="11"/>
        <v>0</v>
      </c>
      <c r="DK29" s="79"/>
      <c r="DL29" s="79"/>
      <c r="DM29" s="79"/>
      <c r="DN29" s="79"/>
      <c r="DO29" s="79"/>
      <c r="DP29" s="79"/>
      <c r="DQ29" s="79"/>
      <c r="DR29" s="79"/>
      <c r="DS29" s="83" t="b">
        <f t="shared" si="12"/>
        <v>1</v>
      </c>
      <c r="DT29" s="79"/>
      <c r="DU29" s="79"/>
      <c r="DV29" s="79" t="s">
        <v>140</v>
      </c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83" t="b">
        <f t="shared" si="13"/>
        <v>0</v>
      </c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9"/>
      <c r="FX29" s="83" t="b">
        <f t="shared" si="4"/>
        <v>0</v>
      </c>
      <c r="FY29" s="79"/>
      <c r="FZ29" s="79"/>
      <c r="GA29" s="79"/>
      <c r="GB29" s="79"/>
      <c r="GC29" s="79"/>
      <c r="GD29" s="79"/>
      <c r="GE29" s="79"/>
      <c r="GF29" s="79"/>
      <c r="GG29" s="79"/>
      <c r="GH29" s="79"/>
      <c r="GI29" s="79"/>
      <c r="GJ29" s="79"/>
      <c r="GK29" s="79"/>
      <c r="GL29" s="79"/>
      <c r="GM29" s="79"/>
      <c r="GN29" s="79"/>
      <c r="GO29" s="83" t="e">
        <f>+OR(GP29&lt;&gt;"",GQ29&lt;&gt;"",HU29&lt;&gt;"",HX29&lt;&gt;"",HY29&lt;&gt;"",IB29&lt;&gt;"",IC29&lt;&gt;"",#REF!&lt;&gt;"",ID29&lt;&gt;"",HW29&lt;&gt;"",HT29&lt;&gt;"")</f>
        <v>#REF!</v>
      </c>
      <c r="GP29" s="79"/>
      <c r="GQ29" s="79"/>
      <c r="GR29" s="79"/>
      <c r="GS29" s="79"/>
      <c r="GT29" s="79"/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9"/>
      <c r="HX29" s="79"/>
      <c r="HY29" s="79"/>
      <c r="HZ29" s="79"/>
      <c r="IA29" s="79"/>
      <c r="IB29" s="79"/>
      <c r="IC29" s="79"/>
      <c r="ID29" s="79"/>
      <c r="IE29" s="83" t="b">
        <f t="shared" si="14"/>
        <v>0</v>
      </c>
      <c r="IF29" s="79"/>
      <c r="IG29" s="79"/>
      <c r="IH29" s="79"/>
      <c r="II29" s="83" t="b">
        <f t="shared" si="15"/>
        <v>0</v>
      </c>
      <c r="IJ29" s="79"/>
      <c r="IK29" s="79"/>
      <c r="IL29" s="79"/>
      <c r="IM29" s="79"/>
      <c r="IN29" s="83" t="b">
        <f t="shared" si="5"/>
        <v>0</v>
      </c>
      <c r="IO29" s="79"/>
      <c r="IP29" s="79"/>
      <c r="IQ29" s="83" t="b">
        <f t="shared" si="16"/>
        <v>0</v>
      </c>
      <c r="IR29" s="79"/>
      <c r="IS29" s="79"/>
      <c r="IT29" s="79"/>
      <c r="IU29" s="79"/>
      <c r="IV29" s="79"/>
      <c r="IW29" s="79"/>
      <c r="IX29" s="79"/>
      <c r="IY29" s="79"/>
      <c r="IZ29" s="79"/>
      <c r="JA29" s="79"/>
      <c r="JB29" s="79"/>
      <c r="JC29" s="82"/>
      <c r="JD29" s="83" t="b">
        <f t="shared" si="17"/>
        <v>0</v>
      </c>
      <c r="JE29" s="79"/>
      <c r="JF29" s="79"/>
      <c r="JG29" s="83" t="b">
        <f t="shared" si="18"/>
        <v>0</v>
      </c>
      <c r="JH29" s="79"/>
      <c r="JI29" s="79"/>
      <c r="JJ29" s="79"/>
      <c r="JK29" s="79"/>
      <c r="JL29" s="79"/>
      <c r="JM29" s="79"/>
      <c r="JN29" s="79"/>
      <c r="JO29" s="79"/>
      <c r="JP29" s="79"/>
      <c r="JQ29" s="79"/>
      <c r="JR29" s="79"/>
      <c r="JS29" s="79"/>
      <c r="JT29" s="83" t="b">
        <f t="shared" si="19"/>
        <v>0</v>
      </c>
      <c r="JU29" s="79"/>
      <c r="JV29" s="79"/>
      <c r="JW29" s="79"/>
      <c r="JX29" s="83" t="b">
        <f t="shared" si="20"/>
        <v>0</v>
      </c>
      <c r="JY29" s="79"/>
      <c r="JZ29" s="79"/>
      <c r="KA29" s="79"/>
      <c r="KB29" s="79"/>
      <c r="KC29" s="82"/>
      <c r="KD29" s="83" t="b">
        <f t="shared" si="21"/>
        <v>0</v>
      </c>
      <c r="KE29" s="79" t="s">
        <v>458</v>
      </c>
      <c r="KF29" s="79"/>
      <c r="KG29" s="79"/>
      <c r="KH29" s="79"/>
      <c r="KI29" s="79"/>
      <c r="KJ29" s="79"/>
      <c r="KK29" s="83" t="b">
        <f t="shared" si="22"/>
        <v>0</v>
      </c>
      <c r="KL29" s="79"/>
      <c r="KM29" s="79"/>
      <c r="KN29" s="79"/>
      <c r="KO29" s="79"/>
      <c r="KP29" s="83" t="b">
        <f t="shared" si="23"/>
        <v>0</v>
      </c>
      <c r="KQ29" s="79"/>
      <c r="KR29" s="83" t="b">
        <f t="shared" si="24"/>
        <v>0</v>
      </c>
      <c r="KS29" s="79"/>
      <c r="KT29" s="79"/>
      <c r="KU29" s="79"/>
      <c r="KV29" s="79"/>
      <c r="KW29" s="79"/>
      <c r="KX29" s="79"/>
      <c r="KY29" s="79"/>
      <c r="KZ29" s="79"/>
      <c r="LA29" s="79"/>
      <c r="LB29" s="79"/>
      <c r="LC29" s="83" t="b">
        <f t="shared" si="25"/>
        <v>0</v>
      </c>
      <c r="LD29" s="79"/>
      <c r="LE29" s="79"/>
      <c r="LF29" s="79"/>
      <c r="LG29" s="79"/>
      <c r="LH29" s="79"/>
      <c r="LI29" s="79"/>
      <c r="LJ29" s="79"/>
      <c r="LK29" s="79"/>
      <c r="LL29" s="79"/>
      <c r="LM29" s="79"/>
      <c r="LN29" s="79"/>
      <c r="LO29" s="79"/>
      <c r="LP29" s="79"/>
      <c r="LQ29" s="83" t="b">
        <f t="shared" si="26"/>
        <v>0</v>
      </c>
      <c r="LR29" s="79"/>
      <c r="LS29" s="79"/>
      <c r="LT29" s="79"/>
      <c r="LU29" s="79"/>
      <c r="LV29" s="79"/>
      <c r="LW29" s="79"/>
      <c r="LX29" s="82"/>
      <c r="LY29" s="83" t="b">
        <f t="shared" si="27"/>
        <v>0</v>
      </c>
      <c r="LZ29" s="79"/>
      <c r="MA29" s="79"/>
      <c r="MB29" s="79"/>
      <c r="MC29" s="79"/>
      <c r="MD29" s="83" t="b">
        <f t="shared" si="28"/>
        <v>0</v>
      </c>
      <c r="ME29" s="79"/>
      <c r="MF29" s="79"/>
      <c r="MG29" s="79"/>
      <c r="MH29" s="82"/>
      <c r="MI29" s="83" t="b">
        <f t="shared" si="29"/>
        <v>0</v>
      </c>
      <c r="MJ29" s="79"/>
      <c r="MK29" s="79"/>
      <c r="ML29" s="79"/>
      <c r="MM29" s="79"/>
      <c r="MN29" s="83" t="b">
        <f t="shared" si="6"/>
        <v>0</v>
      </c>
      <c r="MO29" s="79"/>
      <c r="MP29" s="79"/>
      <c r="MQ29" s="83" t="b">
        <f t="shared" si="30"/>
        <v>0</v>
      </c>
      <c r="MR29" s="79"/>
      <c r="MS29" s="79"/>
      <c r="MT29" s="79"/>
      <c r="MU29" s="79"/>
      <c r="MV29" s="79"/>
      <c r="MW29" s="79"/>
      <c r="MX29" s="83" t="b">
        <f t="shared" si="31"/>
        <v>0</v>
      </c>
      <c r="MY29" s="79"/>
      <c r="MZ29" s="79"/>
      <c r="NA29" s="79"/>
      <c r="NB29" s="79"/>
      <c r="NC29" s="83" t="b">
        <f t="shared" si="32"/>
        <v>0</v>
      </c>
      <c r="ND29" s="79"/>
      <c r="NE29" s="79"/>
      <c r="NF29" s="82"/>
      <c r="NG29" s="83" t="b">
        <f t="shared" si="33"/>
        <v>0</v>
      </c>
      <c r="NH29" s="79"/>
      <c r="NI29" s="79"/>
      <c r="NJ29" s="79"/>
      <c r="NK29" s="79"/>
      <c r="NL29" s="79"/>
      <c r="NM29" s="79"/>
      <c r="NN29" s="83" t="b">
        <f t="shared" si="34"/>
        <v>0</v>
      </c>
      <c r="NO29" s="79"/>
      <c r="NP29" s="79"/>
      <c r="NQ29" s="79"/>
      <c r="NR29" s="79"/>
      <c r="NS29" s="79"/>
      <c r="NT29" s="83" t="b">
        <f t="shared" si="35"/>
        <v>0</v>
      </c>
      <c r="NU29" s="79"/>
      <c r="NV29" s="79"/>
      <c r="NW29" s="79"/>
      <c r="NX29" s="79"/>
      <c r="NY29" s="79"/>
      <c r="NZ29" s="83" t="b">
        <f t="shared" si="36"/>
        <v>0</v>
      </c>
      <c r="OA29" s="79"/>
      <c r="OB29" s="79"/>
      <c r="OC29" s="79"/>
      <c r="OD29" s="79"/>
    </row>
    <row r="30" spans="1:394" ht="30" customHeight="1" x14ac:dyDescent="0.2">
      <c r="A30" s="10" t="s">
        <v>6</v>
      </c>
      <c r="B30" s="10">
        <v>200</v>
      </c>
      <c r="C30" s="10">
        <v>2</v>
      </c>
      <c r="D30" s="10">
        <v>28</v>
      </c>
      <c r="E30" s="10" t="s">
        <v>100</v>
      </c>
      <c r="F30" s="57" t="s">
        <v>497</v>
      </c>
      <c r="G30" s="9"/>
      <c r="H30" s="9" t="s">
        <v>89</v>
      </c>
      <c r="I30" s="9" t="s">
        <v>90</v>
      </c>
      <c r="J30" s="9" t="s">
        <v>498</v>
      </c>
      <c r="K30" s="17"/>
      <c r="L30" s="82"/>
      <c r="M30" s="83" t="b">
        <f t="shared" si="7"/>
        <v>0</v>
      </c>
      <c r="N30" s="81"/>
      <c r="O30" s="79"/>
      <c r="P30" s="79"/>
      <c r="Q30" s="79"/>
      <c r="R30" s="79"/>
      <c r="S30" s="79"/>
      <c r="T30" s="79"/>
      <c r="U30" s="79"/>
      <c r="V30" s="79"/>
      <c r="W30" s="83" t="b">
        <f t="shared" si="0"/>
        <v>0</v>
      </c>
      <c r="X30" s="79"/>
      <c r="Y30" s="79"/>
      <c r="Z30" s="79"/>
      <c r="AA30" s="79"/>
      <c r="AB30" s="79"/>
      <c r="AC30" s="79"/>
      <c r="AD30" s="79"/>
      <c r="AE30" s="79"/>
      <c r="AF30" s="79"/>
      <c r="AG30" s="83" t="b">
        <f t="shared" si="8"/>
        <v>0</v>
      </c>
      <c r="AH30" s="79"/>
      <c r="AI30" s="79"/>
      <c r="AJ30" s="79"/>
      <c r="AK30" s="83" t="b">
        <f t="shared" si="1"/>
        <v>0</v>
      </c>
      <c r="AL30" s="79"/>
      <c r="AM30" s="79"/>
      <c r="AN30" s="79"/>
      <c r="AO30" s="79"/>
      <c r="AP30" s="79"/>
      <c r="AQ30" s="79"/>
      <c r="AR30" s="79"/>
      <c r="AS30" s="83" t="b">
        <f t="shared" si="9"/>
        <v>0</v>
      </c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83" t="b">
        <f t="shared" si="2"/>
        <v>0</v>
      </c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83" t="b">
        <f t="shared" si="3"/>
        <v>0</v>
      </c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83" t="b">
        <f t="shared" si="10"/>
        <v>0</v>
      </c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83" t="b">
        <f t="shared" si="11"/>
        <v>0</v>
      </c>
      <c r="DK30" s="79"/>
      <c r="DL30" s="79"/>
      <c r="DM30" s="79"/>
      <c r="DN30" s="79"/>
      <c r="DO30" s="79"/>
      <c r="DP30" s="79"/>
      <c r="DQ30" s="79"/>
      <c r="DR30" s="79"/>
      <c r="DS30" s="83" t="b">
        <f t="shared" si="12"/>
        <v>1</v>
      </c>
      <c r="DT30" s="79"/>
      <c r="DU30" s="79" t="s">
        <v>140</v>
      </c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83" t="b">
        <f t="shared" si="13"/>
        <v>0</v>
      </c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83" t="b">
        <f t="shared" si="4"/>
        <v>0</v>
      </c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83" t="e">
        <f>+OR(GP30&lt;&gt;"",GQ30&lt;&gt;"",HU30&lt;&gt;"",HX30&lt;&gt;"",HY30&lt;&gt;"",IB30&lt;&gt;"",IC30&lt;&gt;"",#REF!&lt;&gt;"",ID30&lt;&gt;"",HW30&lt;&gt;"",HT30&lt;&gt;"")</f>
        <v>#REF!</v>
      </c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9"/>
      <c r="HX30" s="79"/>
      <c r="HY30" s="79"/>
      <c r="HZ30" s="79"/>
      <c r="IA30" s="79"/>
      <c r="IB30" s="79"/>
      <c r="IC30" s="79"/>
      <c r="ID30" s="79"/>
      <c r="IE30" s="83" t="b">
        <f t="shared" si="14"/>
        <v>0</v>
      </c>
      <c r="IF30" s="79"/>
      <c r="IG30" s="79"/>
      <c r="IH30" s="79"/>
      <c r="II30" s="83" t="b">
        <f t="shared" si="15"/>
        <v>0</v>
      </c>
      <c r="IJ30" s="79"/>
      <c r="IK30" s="79"/>
      <c r="IL30" s="79"/>
      <c r="IM30" s="79"/>
      <c r="IN30" s="83" t="b">
        <f t="shared" si="5"/>
        <v>0</v>
      </c>
      <c r="IO30" s="79"/>
      <c r="IP30" s="79"/>
      <c r="IQ30" s="83" t="b">
        <f t="shared" si="16"/>
        <v>0</v>
      </c>
      <c r="IR30" s="79"/>
      <c r="IS30" s="79"/>
      <c r="IT30" s="79"/>
      <c r="IU30" s="79"/>
      <c r="IV30" s="79"/>
      <c r="IW30" s="79"/>
      <c r="IX30" s="79"/>
      <c r="IY30" s="79"/>
      <c r="IZ30" s="79"/>
      <c r="JA30" s="79"/>
      <c r="JB30" s="79"/>
      <c r="JC30" s="82"/>
      <c r="JD30" s="83" t="b">
        <f t="shared" si="17"/>
        <v>0</v>
      </c>
      <c r="JE30" s="79"/>
      <c r="JF30" s="79"/>
      <c r="JG30" s="83" t="b">
        <f t="shared" si="18"/>
        <v>0</v>
      </c>
      <c r="JH30" s="79"/>
      <c r="JI30" s="79"/>
      <c r="JJ30" s="79"/>
      <c r="JK30" s="79"/>
      <c r="JL30" s="79"/>
      <c r="JM30" s="79"/>
      <c r="JN30" s="79"/>
      <c r="JO30" s="79"/>
      <c r="JP30" s="79"/>
      <c r="JQ30" s="79"/>
      <c r="JR30" s="79"/>
      <c r="JS30" s="79"/>
      <c r="JT30" s="83" t="b">
        <f t="shared" si="19"/>
        <v>0</v>
      </c>
      <c r="JU30" s="79"/>
      <c r="JV30" s="79"/>
      <c r="JW30" s="79"/>
      <c r="JX30" s="83" t="b">
        <f t="shared" si="20"/>
        <v>0</v>
      </c>
      <c r="JY30" s="79"/>
      <c r="JZ30" s="79"/>
      <c r="KA30" s="79"/>
      <c r="KB30" s="79"/>
      <c r="KC30" s="82"/>
      <c r="KD30" s="83" t="b">
        <f t="shared" si="21"/>
        <v>0</v>
      </c>
      <c r="KE30" s="79" t="s">
        <v>458</v>
      </c>
      <c r="KF30" s="79"/>
      <c r="KG30" s="79"/>
      <c r="KH30" s="79" t="s">
        <v>458</v>
      </c>
      <c r="KI30" s="79" t="s">
        <v>458</v>
      </c>
      <c r="KJ30" s="79" t="s">
        <v>458</v>
      </c>
      <c r="KK30" s="83" t="b">
        <f t="shared" si="22"/>
        <v>0</v>
      </c>
      <c r="KL30" s="79" t="s">
        <v>458</v>
      </c>
      <c r="KM30" s="79"/>
      <c r="KN30" s="79" t="s">
        <v>458</v>
      </c>
      <c r="KO30" s="79" t="s">
        <v>458</v>
      </c>
      <c r="KP30" s="83" t="b">
        <f t="shared" si="23"/>
        <v>0</v>
      </c>
      <c r="KQ30" s="79" t="s">
        <v>458</v>
      </c>
      <c r="KR30" s="83" t="b">
        <f t="shared" si="24"/>
        <v>0</v>
      </c>
      <c r="KS30" s="79"/>
      <c r="KT30" s="79"/>
      <c r="KU30" s="79"/>
      <c r="KV30" s="79"/>
      <c r="KW30" s="79"/>
      <c r="KX30" s="79"/>
      <c r="KY30" s="79"/>
      <c r="KZ30" s="79"/>
      <c r="LA30" s="79"/>
      <c r="LB30" s="79"/>
      <c r="LC30" s="83" t="b">
        <f t="shared" si="25"/>
        <v>0</v>
      </c>
      <c r="LD30" s="79"/>
      <c r="LE30" s="79"/>
      <c r="LF30" s="79"/>
      <c r="LG30" s="79"/>
      <c r="LH30" s="79"/>
      <c r="LI30" s="79"/>
      <c r="LJ30" s="79"/>
      <c r="LK30" s="79"/>
      <c r="LL30" s="79"/>
      <c r="LM30" s="79"/>
      <c r="LN30" s="79"/>
      <c r="LO30" s="79"/>
      <c r="LP30" s="79"/>
      <c r="LQ30" s="83" t="b">
        <f t="shared" si="26"/>
        <v>0</v>
      </c>
      <c r="LR30" s="79"/>
      <c r="LS30" s="79"/>
      <c r="LT30" s="79"/>
      <c r="LU30" s="79"/>
      <c r="LV30" s="79"/>
      <c r="LW30" s="79"/>
      <c r="LX30" s="82"/>
      <c r="LY30" s="83" t="b">
        <f t="shared" si="27"/>
        <v>0</v>
      </c>
      <c r="LZ30" s="79"/>
      <c r="MA30" s="79"/>
      <c r="MB30" s="79"/>
      <c r="MC30" s="79"/>
      <c r="MD30" s="83" t="b">
        <f t="shared" si="28"/>
        <v>0</v>
      </c>
      <c r="ME30" s="79"/>
      <c r="MF30" s="79"/>
      <c r="MG30" s="79"/>
      <c r="MH30" s="82"/>
      <c r="MI30" s="83" t="b">
        <f t="shared" si="29"/>
        <v>0</v>
      </c>
      <c r="MJ30" s="79"/>
      <c r="MK30" s="79"/>
      <c r="ML30" s="79"/>
      <c r="MM30" s="79"/>
      <c r="MN30" s="83" t="b">
        <f t="shared" si="6"/>
        <v>0</v>
      </c>
      <c r="MO30" s="79"/>
      <c r="MP30" s="79"/>
      <c r="MQ30" s="83" t="b">
        <f t="shared" si="30"/>
        <v>0</v>
      </c>
      <c r="MR30" s="79"/>
      <c r="MS30" s="79"/>
      <c r="MT30" s="79"/>
      <c r="MU30" s="79"/>
      <c r="MV30" s="79"/>
      <c r="MW30" s="79"/>
      <c r="MX30" s="83" t="b">
        <f t="shared" si="31"/>
        <v>0</v>
      </c>
      <c r="MY30" s="79"/>
      <c r="MZ30" s="79"/>
      <c r="NA30" s="79"/>
      <c r="NB30" s="79"/>
      <c r="NC30" s="83" t="b">
        <f t="shared" si="32"/>
        <v>0</v>
      </c>
      <c r="ND30" s="79"/>
      <c r="NE30" s="79"/>
      <c r="NF30" s="82"/>
      <c r="NG30" s="83" t="b">
        <f t="shared" si="33"/>
        <v>0</v>
      </c>
      <c r="NH30" s="79"/>
      <c r="NI30" s="79"/>
      <c r="NJ30" s="79"/>
      <c r="NK30" s="79"/>
      <c r="NL30" s="79"/>
      <c r="NM30" s="79"/>
      <c r="NN30" s="83" t="b">
        <f t="shared" si="34"/>
        <v>0</v>
      </c>
      <c r="NO30" s="79"/>
      <c r="NP30" s="79"/>
      <c r="NQ30" s="79"/>
      <c r="NR30" s="79"/>
      <c r="NS30" s="79"/>
      <c r="NT30" s="83" t="b">
        <f t="shared" si="35"/>
        <v>0</v>
      </c>
      <c r="NU30" s="79"/>
      <c r="NV30" s="79"/>
      <c r="NW30" s="79"/>
      <c r="NX30" s="79"/>
      <c r="NY30" s="79"/>
      <c r="NZ30" s="83" t="b">
        <f t="shared" si="36"/>
        <v>0</v>
      </c>
      <c r="OA30" s="79"/>
      <c r="OB30" s="79"/>
      <c r="OC30" s="79"/>
      <c r="OD30" s="79"/>
    </row>
    <row r="31" spans="1:394" ht="15" customHeight="1" x14ac:dyDescent="0.2">
      <c r="A31" s="10" t="s">
        <v>6</v>
      </c>
      <c r="B31" s="10">
        <v>200</v>
      </c>
      <c r="C31" s="10">
        <v>2</v>
      </c>
      <c r="D31" s="10">
        <v>29</v>
      </c>
      <c r="E31" s="10" t="s">
        <v>100</v>
      </c>
      <c r="F31" s="57" t="s">
        <v>499</v>
      </c>
      <c r="G31" s="9"/>
      <c r="H31" s="9" t="s">
        <v>138</v>
      </c>
      <c r="I31" s="9" t="s">
        <v>500</v>
      </c>
      <c r="J31" s="9"/>
      <c r="K31" s="17"/>
      <c r="L31" s="82"/>
      <c r="M31" s="83" t="b">
        <f t="shared" si="7"/>
        <v>0</v>
      </c>
      <c r="N31" s="81" t="s">
        <v>458</v>
      </c>
      <c r="O31" s="79" t="s">
        <v>458</v>
      </c>
      <c r="P31" s="79" t="s">
        <v>458</v>
      </c>
      <c r="Q31" s="79" t="s">
        <v>458</v>
      </c>
      <c r="R31" s="79"/>
      <c r="S31" s="79"/>
      <c r="T31" s="79"/>
      <c r="U31" s="79"/>
      <c r="V31" s="79" t="s">
        <v>458</v>
      </c>
      <c r="W31" s="83" t="b">
        <f t="shared" si="0"/>
        <v>0</v>
      </c>
      <c r="X31" s="79"/>
      <c r="Y31" s="79"/>
      <c r="Z31" s="79"/>
      <c r="AA31" s="79"/>
      <c r="AB31" s="79"/>
      <c r="AC31" s="79"/>
      <c r="AD31" s="79"/>
      <c r="AE31" s="79"/>
      <c r="AF31" s="79"/>
      <c r="AG31" s="83" t="b">
        <f t="shared" si="8"/>
        <v>0</v>
      </c>
      <c r="AH31" s="79" t="s">
        <v>458</v>
      </c>
      <c r="AI31" s="79" t="s">
        <v>458</v>
      </c>
      <c r="AJ31" s="79"/>
      <c r="AK31" s="83" t="b">
        <f t="shared" si="1"/>
        <v>0</v>
      </c>
      <c r="AL31" s="79" t="s">
        <v>458</v>
      </c>
      <c r="AM31" s="79" t="s">
        <v>458</v>
      </c>
      <c r="AN31" s="79" t="s">
        <v>458</v>
      </c>
      <c r="AO31" s="79" t="s">
        <v>458</v>
      </c>
      <c r="AP31" s="79" t="s">
        <v>458</v>
      </c>
      <c r="AQ31" s="79" t="s">
        <v>458</v>
      </c>
      <c r="AR31" s="79"/>
      <c r="AS31" s="83" t="b">
        <f t="shared" si="9"/>
        <v>0</v>
      </c>
      <c r="AT31" s="79" t="s">
        <v>458</v>
      </c>
      <c r="AU31" s="79" t="s">
        <v>458</v>
      </c>
      <c r="AV31" s="79" t="s">
        <v>458</v>
      </c>
      <c r="AW31" s="79"/>
      <c r="AX31" s="79"/>
      <c r="AY31" s="79"/>
      <c r="AZ31" s="79"/>
      <c r="BA31" s="79"/>
      <c r="BB31" s="79"/>
      <c r="BC31" s="79" t="s">
        <v>458</v>
      </c>
      <c r="BD31" s="79" t="s">
        <v>458</v>
      </c>
      <c r="BE31" s="79" t="s">
        <v>458</v>
      </c>
      <c r="BF31" s="79" t="s">
        <v>458</v>
      </c>
      <c r="BG31" s="79"/>
      <c r="BH31" s="79" t="s">
        <v>458</v>
      </c>
      <c r="BI31" s="83" t="b">
        <f t="shared" si="2"/>
        <v>0</v>
      </c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83" t="b">
        <f t="shared" si="3"/>
        <v>0</v>
      </c>
      <c r="CC31" s="79"/>
      <c r="CD31" s="79"/>
      <c r="CE31" s="79"/>
      <c r="CF31" s="79"/>
      <c r="CG31" s="79"/>
      <c r="CH31" s="79"/>
      <c r="CI31" s="79"/>
      <c r="CJ31" s="79"/>
      <c r="CK31" s="79"/>
      <c r="CL31" s="79" t="s">
        <v>458</v>
      </c>
      <c r="CM31" s="79"/>
      <c r="CN31" s="79"/>
      <c r="CO31" s="79"/>
      <c r="CP31" s="79"/>
      <c r="CQ31" s="79" t="s">
        <v>458</v>
      </c>
      <c r="CR31" s="79" t="s">
        <v>458</v>
      </c>
      <c r="CS31" s="79"/>
      <c r="CT31" s="79"/>
      <c r="CU31" s="83" t="b">
        <f t="shared" si="10"/>
        <v>0</v>
      </c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83" t="b">
        <f t="shared" si="11"/>
        <v>0</v>
      </c>
      <c r="DK31" s="79"/>
      <c r="DL31" s="79"/>
      <c r="DM31" s="79"/>
      <c r="DN31" s="79"/>
      <c r="DO31" s="79"/>
      <c r="DP31" s="79"/>
      <c r="DQ31" s="79"/>
      <c r="DR31" s="79"/>
      <c r="DS31" s="83" t="b">
        <f t="shared" si="12"/>
        <v>0</v>
      </c>
      <c r="DT31" s="79" t="s">
        <v>458</v>
      </c>
      <c r="DU31" s="79" t="s">
        <v>458</v>
      </c>
      <c r="DV31" s="79"/>
      <c r="DW31" s="79" t="s">
        <v>458</v>
      </c>
      <c r="DX31" s="79" t="s">
        <v>458</v>
      </c>
      <c r="DY31" s="79" t="s">
        <v>458</v>
      </c>
      <c r="DZ31" s="79" t="s">
        <v>458</v>
      </c>
      <c r="EA31" s="79" t="s">
        <v>458</v>
      </c>
      <c r="EB31" s="79" t="s">
        <v>458</v>
      </c>
      <c r="EC31" s="79" t="s">
        <v>458</v>
      </c>
      <c r="ED31" s="79"/>
      <c r="EE31" s="79"/>
      <c r="EF31" s="79"/>
      <c r="EG31" s="79"/>
      <c r="EH31" s="79"/>
      <c r="EI31" s="79"/>
      <c r="EJ31" s="83" t="b">
        <f t="shared" si="13"/>
        <v>0</v>
      </c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 t="s">
        <v>458</v>
      </c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83" t="b">
        <f t="shared" si="4"/>
        <v>0</v>
      </c>
      <c r="FY31" s="79"/>
      <c r="FZ31" s="79"/>
      <c r="GA31" s="79"/>
      <c r="GB31" s="79"/>
      <c r="GC31" s="79"/>
      <c r="GD31" s="79"/>
      <c r="GE31" s="79" t="s">
        <v>458</v>
      </c>
      <c r="GF31" s="79"/>
      <c r="GG31" s="79"/>
      <c r="GH31" s="79"/>
      <c r="GI31" s="79"/>
      <c r="GJ31" s="79"/>
      <c r="GK31" s="79"/>
      <c r="GL31" s="79"/>
      <c r="GM31" s="79"/>
      <c r="GN31" s="79"/>
      <c r="GO31" s="83" t="e">
        <f>+OR(GP31&lt;&gt;"",GQ31&lt;&gt;"",HU31&lt;&gt;"",HX31&lt;&gt;"",HY31&lt;&gt;"",IB31&lt;&gt;"",IC31&lt;&gt;"",#REF!&lt;&gt;"",ID31&lt;&gt;"",HW31&lt;&gt;"",HT31&lt;&gt;"")</f>
        <v>#REF!</v>
      </c>
      <c r="GP31" s="79" t="s">
        <v>458</v>
      </c>
      <c r="GQ31" s="79" t="s">
        <v>458</v>
      </c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9"/>
      <c r="HX31" s="79"/>
      <c r="HY31" s="79"/>
      <c r="HZ31" s="79"/>
      <c r="IA31" s="79"/>
      <c r="IB31" s="79"/>
      <c r="IC31" s="79"/>
      <c r="ID31" s="79"/>
      <c r="IE31" s="83" t="b">
        <f t="shared" si="14"/>
        <v>0</v>
      </c>
      <c r="IF31" s="79"/>
      <c r="IG31" s="79"/>
      <c r="IH31" s="79"/>
      <c r="II31" s="83" t="b">
        <f t="shared" si="15"/>
        <v>0</v>
      </c>
      <c r="IJ31" s="79"/>
      <c r="IK31" s="79"/>
      <c r="IL31" s="79"/>
      <c r="IM31" s="79"/>
      <c r="IN31" s="83" t="b">
        <f t="shared" si="5"/>
        <v>0</v>
      </c>
      <c r="IO31" s="79"/>
      <c r="IP31" s="79"/>
      <c r="IQ31" s="83" t="b">
        <f t="shared" si="16"/>
        <v>0</v>
      </c>
      <c r="IR31" s="79"/>
      <c r="IS31" s="79"/>
      <c r="IT31" s="79"/>
      <c r="IU31" s="79"/>
      <c r="IV31" s="79"/>
      <c r="IW31" s="79"/>
      <c r="IX31" s="79"/>
      <c r="IY31" s="79"/>
      <c r="IZ31" s="79"/>
      <c r="JA31" s="79"/>
      <c r="JB31" s="79"/>
      <c r="JC31" s="82"/>
      <c r="JD31" s="83" t="b">
        <f t="shared" si="17"/>
        <v>0</v>
      </c>
      <c r="JE31" s="79" t="s">
        <v>458</v>
      </c>
      <c r="JF31" s="79"/>
      <c r="JG31" s="83" t="b">
        <f t="shared" si="18"/>
        <v>0</v>
      </c>
      <c r="JH31" s="79" t="s">
        <v>458</v>
      </c>
      <c r="JI31" s="79"/>
      <c r="JJ31" s="79"/>
      <c r="JK31" s="79" t="s">
        <v>458</v>
      </c>
      <c r="JL31" s="79" t="s">
        <v>458</v>
      </c>
      <c r="JM31" s="79"/>
      <c r="JN31" s="79"/>
      <c r="JO31" s="79"/>
      <c r="JP31" s="79"/>
      <c r="JQ31" s="79"/>
      <c r="JR31" s="79"/>
      <c r="JS31" s="79"/>
      <c r="JT31" s="83" t="b">
        <f t="shared" si="19"/>
        <v>0</v>
      </c>
      <c r="JU31" s="79"/>
      <c r="JV31" s="79"/>
      <c r="JW31" s="79"/>
      <c r="JX31" s="83" t="b">
        <f t="shared" si="20"/>
        <v>0</v>
      </c>
      <c r="JY31" s="79" t="s">
        <v>458</v>
      </c>
      <c r="JZ31" s="79" t="s">
        <v>458</v>
      </c>
      <c r="KA31" s="79"/>
      <c r="KB31" s="79" t="s">
        <v>458</v>
      </c>
      <c r="KC31" s="82"/>
      <c r="KD31" s="83" t="b">
        <f t="shared" si="21"/>
        <v>0</v>
      </c>
      <c r="KE31" s="79"/>
      <c r="KF31" s="79"/>
      <c r="KG31" s="79"/>
      <c r="KH31" s="79"/>
      <c r="KI31" s="79"/>
      <c r="KJ31" s="79"/>
      <c r="KK31" s="83" t="b">
        <f t="shared" si="22"/>
        <v>0</v>
      </c>
      <c r="KL31" s="79"/>
      <c r="KM31" s="79"/>
      <c r="KN31" s="79"/>
      <c r="KO31" s="79"/>
      <c r="KP31" s="83" t="b">
        <f t="shared" si="23"/>
        <v>0</v>
      </c>
      <c r="KQ31" s="79"/>
      <c r="KR31" s="83" t="b">
        <f t="shared" si="24"/>
        <v>0</v>
      </c>
      <c r="KS31" s="79"/>
      <c r="KT31" s="79"/>
      <c r="KU31" s="79"/>
      <c r="KV31" s="79"/>
      <c r="KW31" s="79"/>
      <c r="KX31" s="79"/>
      <c r="KY31" s="79"/>
      <c r="KZ31" s="79"/>
      <c r="LA31" s="79"/>
      <c r="LB31" s="79"/>
      <c r="LC31" s="83" t="b">
        <f t="shared" si="25"/>
        <v>0</v>
      </c>
      <c r="LD31" s="79"/>
      <c r="LE31" s="79"/>
      <c r="LF31" s="79"/>
      <c r="LG31" s="79"/>
      <c r="LH31" s="79"/>
      <c r="LI31" s="79"/>
      <c r="LJ31" s="79"/>
      <c r="LK31" s="79"/>
      <c r="LL31" s="79"/>
      <c r="LM31" s="79"/>
      <c r="LN31" s="79"/>
      <c r="LO31" s="79"/>
      <c r="LP31" s="79"/>
      <c r="LQ31" s="83" t="b">
        <f t="shared" si="26"/>
        <v>0</v>
      </c>
      <c r="LR31" s="79"/>
      <c r="LS31" s="79"/>
      <c r="LT31" s="79"/>
      <c r="LU31" s="79"/>
      <c r="LV31" s="79"/>
      <c r="LW31" s="79"/>
      <c r="LX31" s="82"/>
      <c r="LY31" s="83" t="b">
        <f t="shared" si="27"/>
        <v>0</v>
      </c>
      <c r="LZ31" s="79"/>
      <c r="MA31" s="79"/>
      <c r="MB31" s="79"/>
      <c r="MC31" s="79"/>
      <c r="MD31" s="83" t="b">
        <f t="shared" si="28"/>
        <v>0</v>
      </c>
      <c r="ME31" s="79"/>
      <c r="MF31" s="79"/>
      <c r="MG31" s="79"/>
      <c r="MH31" s="82"/>
      <c r="MI31" s="83" t="b">
        <f t="shared" si="29"/>
        <v>0</v>
      </c>
      <c r="MJ31" s="79"/>
      <c r="MK31" s="79"/>
      <c r="ML31" s="79"/>
      <c r="MM31" s="79"/>
      <c r="MN31" s="83" t="b">
        <f t="shared" si="6"/>
        <v>0</v>
      </c>
      <c r="MO31" s="79"/>
      <c r="MP31" s="79"/>
      <c r="MQ31" s="83" t="b">
        <f t="shared" si="30"/>
        <v>0</v>
      </c>
      <c r="MR31" s="79"/>
      <c r="MS31" s="79"/>
      <c r="MT31" s="79"/>
      <c r="MU31" s="79"/>
      <c r="MV31" s="79"/>
      <c r="MW31" s="79"/>
      <c r="MX31" s="83" t="b">
        <f t="shared" si="31"/>
        <v>0</v>
      </c>
      <c r="MY31" s="79"/>
      <c r="MZ31" s="79"/>
      <c r="NA31" s="79"/>
      <c r="NB31" s="79"/>
      <c r="NC31" s="83" t="b">
        <f t="shared" si="32"/>
        <v>0</v>
      </c>
      <c r="ND31" s="79"/>
      <c r="NE31" s="79"/>
      <c r="NF31" s="82"/>
      <c r="NG31" s="83" t="b">
        <f t="shared" si="33"/>
        <v>0</v>
      </c>
      <c r="NH31" s="79"/>
      <c r="NI31" s="79"/>
      <c r="NJ31" s="79"/>
      <c r="NK31" s="79"/>
      <c r="NL31" s="79"/>
      <c r="NM31" s="79"/>
      <c r="NN31" s="83" t="b">
        <f t="shared" si="34"/>
        <v>0</v>
      </c>
      <c r="NO31" s="79"/>
      <c r="NP31" s="79"/>
      <c r="NQ31" s="79"/>
      <c r="NR31" s="79"/>
      <c r="NS31" s="79"/>
      <c r="NT31" s="83" t="b">
        <f t="shared" si="35"/>
        <v>0</v>
      </c>
      <c r="NU31" s="79"/>
      <c r="NV31" s="79"/>
      <c r="NW31" s="79"/>
      <c r="NX31" s="79"/>
      <c r="NY31" s="79"/>
      <c r="NZ31" s="83" t="b">
        <f t="shared" si="36"/>
        <v>0</v>
      </c>
      <c r="OA31" s="79"/>
      <c r="OB31" s="79"/>
      <c r="OC31" s="79"/>
      <c r="OD31" s="79"/>
    </row>
    <row r="32" spans="1:394" ht="15" customHeight="1" x14ac:dyDescent="0.2">
      <c r="A32" s="10" t="s">
        <v>6</v>
      </c>
      <c r="B32" s="10">
        <v>200</v>
      </c>
      <c r="C32" s="10">
        <v>2</v>
      </c>
      <c r="D32" s="10">
        <v>30</v>
      </c>
      <c r="E32" s="10" t="s">
        <v>100</v>
      </c>
      <c r="F32" s="57" t="s">
        <v>501</v>
      </c>
      <c r="G32" s="9"/>
      <c r="H32" s="9" t="s">
        <v>138</v>
      </c>
      <c r="I32" s="9" t="s">
        <v>90</v>
      </c>
      <c r="J32" s="9"/>
      <c r="K32" s="17"/>
      <c r="L32" s="82"/>
      <c r="M32" s="83" t="b">
        <f t="shared" si="7"/>
        <v>0</v>
      </c>
      <c r="N32" s="81"/>
      <c r="O32" s="79"/>
      <c r="P32" s="79"/>
      <c r="Q32" s="79"/>
      <c r="R32" s="79"/>
      <c r="S32" s="79"/>
      <c r="T32" s="79"/>
      <c r="U32" s="79"/>
      <c r="V32" s="79"/>
      <c r="W32" s="83" t="b">
        <f t="shared" si="0"/>
        <v>0</v>
      </c>
      <c r="X32" s="79"/>
      <c r="Y32" s="79"/>
      <c r="Z32" s="79"/>
      <c r="AA32" s="79"/>
      <c r="AB32" s="79"/>
      <c r="AC32" s="79"/>
      <c r="AD32" s="79"/>
      <c r="AE32" s="79"/>
      <c r="AF32" s="79"/>
      <c r="AG32" s="83" t="b">
        <f t="shared" si="8"/>
        <v>0</v>
      </c>
      <c r="AH32" s="79"/>
      <c r="AI32" s="79"/>
      <c r="AJ32" s="79"/>
      <c r="AK32" s="83" t="b">
        <f t="shared" si="1"/>
        <v>0</v>
      </c>
      <c r="AL32" s="79"/>
      <c r="AM32" s="79"/>
      <c r="AN32" s="79"/>
      <c r="AO32" s="79"/>
      <c r="AP32" s="79"/>
      <c r="AQ32" s="79"/>
      <c r="AR32" s="79"/>
      <c r="AS32" s="83" t="b">
        <f t="shared" si="9"/>
        <v>0</v>
      </c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83" t="b">
        <f t="shared" si="2"/>
        <v>0</v>
      </c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83" t="b">
        <f t="shared" si="3"/>
        <v>1</v>
      </c>
      <c r="CC32" s="79"/>
      <c r="CD32" s="79"/>
      <c r="CE32" s="79"/>
      <c r="CF32" s="79"/>
      <c r="CG32" s="79"/>
      <c r="CH32" s="79"/>
      <c r="CI32" s="79"/>
      <c r="CJ32" s="79"/>
      <c r="CK32" s="79" t="s">
        <v>140</v>
      </c>
      <c r="CL32" s="79"/>
      <c r="CM32" s="79"/>
      <c r="CN32" s="79"/>
      <c r="CO32" s="79"/>
      <c r="CP32" s="79"/>
      <c r="CQ32" s="79"/>
      <c r="CR32" s="79"/>
      <c r="CS32" s="79"/>
      <c r="CT32" s="79"/>
      <c r="CU32" s="83" t="b">
        <f t="shared" si="10"/>
        <v>0</v>
      </c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83" t="b">
        <f t="shared" si="11"/>
        <v>0</v>
      </c>
      <c r="DK32" s="79"/>
      <c r="DL32" s="79"/>
      <c r="DM32" s="79"/>
      <c r="DN32" s="79"/>
      <c r="DO32" s="79"/>
      <c r="DP32" s="79"/>
      <c r="DQ32" s="79"/>
      <c r="DR32" s="79"/>
      <c r="DS32" s="83" t="b">
        <f t="shared" si="12"/>
        <v>0</v>
      </c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83" t="b">
        <f t="shared" si="13"/>
        <v>0</v>
      </c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83" t="b">
        <f t="shared" si="4"/>
        <v>0</v>
      </c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83" t="e">
        <f>+OR(GP32&lt;&gt;"",GQ32&lt;&gt;"",HU32&lt;&gt;"",HX32&lt;&gt;"",HY32&lt;&gt;"",IB32&lt;&gt;"",IC32&lt;&gt;"",#REF!&lt;&gt;"",ID32&lt;&gt;"",HW32&lt;&gt;"",HT32&lt;&gt;"")</f>
        <v>#REF!</v>
      </c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9"/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9"/>
      <c r="HX32" s="79"/>
      <c r="HY32" s="79"/>
      <c r="HZ32" s="79"/>
      <c r="IA32" s="79"/>
      <c r="IB32" s="79"/>
      <c r="IC32" s="79"/>
      <c r="ID32" s="79"/>
      <c r="IE32" s="83" t="b">
        <f t="shared" si="14"/>
        <v>0</v>
      </c>
      <c r="IF32" s="79"/>
      <c r="IG32" s="79"/>
      <c r="IH32" s="79"/>
      <c r="II32" s="83" t="b">
        <f t="shared" si="15"/>
        <v>0</v>
      </c>
      <c r="IJ32" s="79"/>
      <c r="IK32" s="79"/>
      <c r="IL32" s="79"/>
      <c r="IM32" s="79"/>
      <c r="IN32" s="83" t="b">
        <f t="shared" si="5"/>
        <v>0</v>
      </c>
      <c r="IO32" s="79"/>
      <c r="IP32" s="79"/>
      <c r="IQ32" s="83" t="b">
        <f t="shared" si="16"/>
        <v>0</v>
      </c>
      <c r="IR32" s="79"/>
      <c r="IS32" s="79"/>
      <c r="IT32" s="79"/>
      <c r="IU32" s="79"/>
      <c r="IV32" s="79"/>
      <c r="IW32" s="79"/>
      <c r="IX32" s="79"/>
      <c r="IY32" s="79"/>
      <c r="IZ32" s="79"/>
      <c r="JA32" s="79"/>
      <c r="JB32" s="79"/>
      <c r="JC32" s="82"/>
      <c r="JD32" s="83" t="b">
        <f t="shared" si="17"/>
        <v>0</v>
      </c>
      <c r="JE32" s="79"/>
      <c r="JF32" s="79"/>
      <c r="JG32" s="83" t="b">
        <f t="shared" si="18"/>
        <v>0</v>
      </c>
      <c r="JH32" s="79"/>
      <c r="JI32" s="79"/>
      <c r="JJ32" s="79"/>
      <c r="JK32" s="79"/>
      <c r="JL32" s="79"/>
      <c r="JM32" s="79"/>
      <c r="JN32" s="79"/>
      <c r="JO32" s="79"/>
      <c r="JP32" s="79"/>
      <c r="JQ32" s="79"/>
      <c r="JR32" s="79"/>
      <c r="JS32" s="79"/>
      <c r="JT32" s="83" t="b">
        <f t="shared" si="19"/>
        <v>0</v>
      </c>
      <c r="JU32" s="79"/>
      <c r="JV32" s="79"/>
      <c r="JW32" s="79"/>
      <c r="JX32" s="83" t="b">
        <f t="shared" si="20"/>
        <v>0</v>
      </c>
      <c r="JY32" s="79"/>
      <c r="JZ32" s="79"/>
      <c r="KA32" s="79"/>
      <c r="KB32" s="79"/>
      <c r="KC32" s="82"/>
      <c r="KD32" s="83" t="b">
        <f t="shared" si="21"/>
        <v>0</v>
      </c>
      <c r="KE32" s="79"/>
      <c r="KF32" s="79"/>
      <c r="KG32" s="79"/>
      <c r="KH32" s="79"/>
      <c r="KI32" s="79"/>
      <c r="KJ32" s="79"/>
      <c r="KK32" s="83" t="b">
        <f t="shared" si="22"/>
        <v>0</v>
      </c>
      <c r="KL32" s="79"/>
      <c r="KM32" s="79"/>
      <c r="KN32" s="79"/>
      <c r="KO32" s="79"/>
      <c r="KP32" s="83" t="b">
        <f t="shared" si="23"/>
        <v>0</v>
      </c>
      <c r="KQ32" s="79"/>
      <c r="KR32" s="83" t="b">
        <f t="shared" si="24"/>
        <v>0</v>
      </c>
      <c r="KS32" s="79"/>
      <c r="KT32" s="79"/>
      <c r="KU32" s="79"/>
      <c r="KV32" s="79"/>
      <c r="KW32" s="79"/>
      <c r="KX32" s="79"/>
      <c r="KY32" s="79"/>
      <c r="KZ32" s="79"/>
      <c r="LA32" s="79"/>
      <c r="LB32" s="79"/>
      <c r="LC32" s="83" t="b">
        <f t="shared" si="25"/>
        <v>1</v>
      </c>
      <c r="LD32" s="79"/>
      <c r="LE32" s="79"/>
      <c r="LF32" s="79"/>
      <c r="LG32" s="79"/>
      <c r="LH32" s="79" t="s">
        <v>140</v>
      </c>
      <c r="LI32" s="79"/>
      <c r="LJ32" s="79"/>
      <c r="LK32" s="79"/>
      <c r="LL32" s="79"/>
      <c r="LM32" s="79"/>
      <c r="LN32" s="79"/>
      <c r="LO32" s="79"/>
      <c r="LP32" s="79"/>
      <c r="LQ32" s="83" t="b">
        <f t="shared" si="26"/>
        <v>0</v>
      </c>
      <c r="LR32" s="79"/>
      <c r="LS32" s="79"/>
      <c r="LT32" s="79"/>
      <c r="LU32" s="79"/>
      <c r="LV32" s="79"/>
      <c r="LW32" s="79"/>
      <c r="LX32" s="82"/>
      <c r="LY32" s="83" t="b">
        <f t="shared" si="27"/>
        <v>0</v>
      </c>
      <c r="LZ32" s="79"/>
      <c r="MA32" s="79"/>
      <c r="MB32" s="79"/>
      <c r="MC32" s="79"/>
      <c r="MD32" s="83" t="b">
        <f t="shared" si="28"/>
        <v>0</v>
      </c>
      <c r="ME32" s="79"/>
      <c r="MF32" s="79"/>
      <c r="MG32" s="79"/>
      <c r="MH32" s="82"/>
      <c r="MI32" s="83" t="b">
        <f t="shared" si="29"/>
        <v>0</v>
      </c>
      <c r="MJ32" s="79"/>
      <c r="MK32" s="79"/>
      <c r="ML32" s="79"/>
      <c r="MM32" s="79"/>
      <c r="MN32" s="83" t="b">
        <f t="shared" si="6"/>
        <v>0</v>
      </c>
      <c r="MO32" s="79"/>
      <c r="MP32" s="79"/>
      <c r="MQ32" s="83" t="b">
        <f t="shared" si="30"/>
        <v>0</v>
      </c>
      <c r="MR32" s="79"/>
      <c r="MS32" s="79"/>
      <c r="MT32" s="79"/>
      <c r="MU32" s="79"/>
      <c r="MV32" s="79"/>
      <c r="MW32" s="79"/>
      <c r="MX32" s="83" t="b">
        <f t="shared" si="31"/>
        <v>0</v>
      </c>
      <c r="MY32" s="79"/>
      <c r="MZ32" s="79"/>
      <c r="NA32" s="79"/>
      <c r="NB32" s="79"/>
      <c r="NC32" s="83" t="b">
        <f t="shared" si="32"/>
        <v>0</v>
      </c>
      <c r="ND32" s="79"/>
      <c r="NE32" s="79"/>
      <c r="NF32" s="82"/>
      <c r="NG32" s="83" t="b">
        <f t="shared" si="33"/>
        <v>0</v>
      </c>
      <c r="NH32" s="79"/>
      <c r="NI32" s="79"/>
      <c r="NJ32" s="79"/>
      <c r="NK32" s="79"/>
      <c r="NL32" s="79"/>
      <c r="NM32" s="79"/>
      <c r="NN32" s="83" t="b">
        <f t="shared" si="34"/>
        <v>0</v>
      </c>
      <c r="NO32" s="79"/>
      <c r="NP32" s="79"/>
      <c r="NQ32" s="79"/>
      <c r="NR32" s="79"/>
      <c r="NS32" s="79"/>
      <c r="NT32" s="83" t="b">
        <f t="shared" si="35"/>
        <v>0</v>
      </c>
      <c r="NU32" s="79"/>
      <c r="NV32" s="79"/>
      <c r="NW32" s="79"/>
      <c r="NX32" s="79"/>
      <c r="NY32" s="79"/>
      <c r="NZ32" s="83" t="b">
        <f t="shared" si="36"/>
        <v>0</v>
      </c>
      <c r="OA32" s="79"/>
      <c r="OB32" s="79"/>
      <c r="OC32" s="79"/>
      <c r="OD32" s="79"/>
    </row>
    <row r="33" spans="1:394" ht="15" customHeight="1" x14ac:dyDescent="0.2">
      <c r="A33" s="10" t="s">
        <v>6</v>
      </c>
      <c r="B33" s="10">
        <v>200</v>
      </c>
      <c r="C33" s="10">
        <v>2</v>
      </c>
      <c r="D33" s="10">
        <v>31</v>
      </c>
      <c r="E33" s="10" t="s">
        <v>100</v>
      </c>
      <c r="F33" s="57" t="s">
        <v>502</v>
      </c>
      <c r="G33" s="9"/>
      <c r="H33" s="9" t="s">
        <v>89</v>
      </c>
      <c r="I33" s="9" t="s">
        <v>90</v>
      </c>
      <c r="J33" s="9"/>
      <c r="K33" s="17"/>
      <c r="L33" s="82"/>
      <c r="M33" s="83" t="b">
        <f t="shared" si="7"/>
        <v>0</v>
      </c>
      <c r="N33" s="81"/>
      <c r="O33" s="79"/>
      <c r="P33" s="79"/>
      <c r="Q33" s="79"/>
      <c r="R33" s="79"/>
      <c r="S33" s="79"/>
      <c r="T33" s="79"/>
      <c r="U33" s="79"/>
      <c r="V33" s="79"/>
      <c r="W33" s="83" t="b">
        <f t="shared" si="0"/>
        <v>0</v>
      </c>
      <c r="X33" s="79"/>
      <c r="Y33" s="79"/>
      <c r="Z33" s="79"/>
      <c r="AA33" s="79"/>
      <c r="AB33" s="79"/>
      <c r="AC33" s="79"/>
      <c r="AD33" s="79"/>
      <c r="AE33" s="79"/>
      <c r="AF33" s="79"/>
      <c r="AG33" s="83" t="b">
        <f t="shared" si="8"/>
        <v>0</v>
      </c>
      <c r="AH33" s="79"/>
      <c r="AI33" s="79"/>
      <c r="AJ33" s="79"/>
      <c r="AK33" s="83" t="b">
        <f t="shared" si="1"/>
        <v>0</v>
      </c>
      <c r="AL33" s="79"/>
      <c r="AM33" s="79"/>
      <c r="AN33" s="79"/>
      <c r="AO33" s="79"/>
      <c r="AP33" s="79"/>
      <c r="AQ33" s="79"/>
      <c r="AR33" s="79"/>
      <c r="AS33" s="83" t="b">
        <f t="shared" si="9"/>
        <v>0</v>
      </c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83" t="b">
        <f t="shared" si="2"/>
        <v>0</v>
      </c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83" t="b">
        <f t="shared" si="3"/>
        <v>1</v>
      </c>
      <c r="CC33" s="79"/>
      <c r="CD33" s="79"/>
      <c r="CE33" s="79"/>
      <c r="CF33" s="79"/>
      <c r="CG33" s="79"/>
      <c r="CH33" s="79"/>
      <c r="CI33" s="79"/>
      <c r="CJ33" s="79"/>
      <c r="CK33" s="79" t="s">
        <v>140</v>
      </c>
      <c r="CL33" s="79"/>
      <c r="CM33" s="79"/>
      <c r="CN33" s="79"/>
      <c r="CO33" s="79"/>
      <c r="CP33" s="79"/>
      <c r="CQ33" s="79"/>
      <c r="CR33" s="79"/>
      <c r="CS33" s="79"/>
      <c r="CT33" s="79"/>
      <c r="CU33" s="83" t="b">
        <f t="shared" si="10"/>
        <v>0</v>
      </c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83" t="b">
        <f t="shared" si="11"/>
        <v>0</v>
      </c>
      <c r="DK33" s="79"/>
      <c r="DL33" s="79"/>
      <c r="DM33" s="79"/>
      <c r="DN33" s="79"/>
      <c r="DO33" s="79"/>
      <c r="DP33" s="79"/>
      <c r="DQ33" s="79"/>
      <c r="DR33" s="79"/>
      <c r="DS33" s="83" t="b">
        <f t="shared" si="12"/>
        <v>0</v>
      </c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83" t="b">
        <f t="shared" si="13"/>
        <v>0</v>
      </c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83" t="b">
        <f t="shared" si="4"/>
        <v>0</v>
      </c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83" t="e">
        <f>+OR(GP33&lt;&gt;"",GQ33&lt;&gt;"",HU33&lt;&gt;"",HX33&lt;&gt;"",HY33&lt;&gt;"",IB33&lt;&gt;"",IC33&lt;&gt;"",#REF!&lt;&gt;"",ID33&lt;&gt;"",HW33&lt;&gt;"",HT33&lt;&gt;"")</f>
        <v>#REF!</v>
      </c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9"/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9"/>
      <c r="HX33" s="79"/>
      <c r="HY33" s="79"/>
      <c r="HZ33" s="79"/>
      <c r="IA33" s="79"/>
      <c r="IB33" s="79"/>
      <c r="IC33" s="79"/>
      <c r="ID33" s="79"/>
      <c r="IE33" s="83" t="b">
        <f t="shared" si="14"/>
        <v>0</v>
      </c>
      <c r="IF33" s="79"/>
      <c r="IG33" s="79"/>
      <c r="IH33" s="79"/>
      <c r="II33" s="83" t="b">
        <f t="shared" si="15"/>
        <v>0</v>
      </c>
      <c r="IJ33" s="79"/>
      <c r="IK33" s="79"/>
      <c r="IL33" s="79"/>
      <c r="IM33" s="79"/>
      <c r="IN33" s="83" t="b">
        <f t="shared" si="5"/>
        <v>0</v>
      </c>
      <c r="IO33" s="79"/>
      <c r="IP33" s="79"/>
      <c r="IQ33" s="83" t="b">
        <f t="shared" si="16"/>
        <v>0</v>
      </c>
      <c r="IR33" s="79"/>
      <c r="IS33" s="79"/>
      <c r="IT33" s="79"/>
      <c r="IU33" s="79"/>
      <c r="IV33" s="79"/>
      <c r="IW33" s="79"/>
      <c r="IX33" s="79"/>
      <c r="IY33" s="79"/>
      <c r="IZ33" s="79"/>
      <c r="JA33" s="79"/>
      <c r="JB33" s="79"/>
      <c r="JC33" s="82"/>
      <c r="JD33" s="83" t="b">
        <f t="shared" si="17"/>
        <v>0</v>
      </c>
      <c r="JE33" s="79"/>
      <c r="JF33" s="79"/>
      <c r="JG33" s="83" t="b">
        <f t="shared" si="18"/>
        <v>0</v>
      </c>
      <c r="JH33" s="79"/>
      <c r="JI33" s="79"/>
      <c r="JJ33" s="79"/>
      <c r="JK33" s="79"/>
      <c r="JL33" s="79"/>
      <c r="JM33" s="79"/>
      <c r="JN33" s="79"/>
      <c r="JO33" s="79"/>
      <c r="JP33" s="79"/>
      <c r="JQ33" s="79"/>
      <c r="JR33" s="79"/>
      <c r="JS33" s="79"/>
      <c r="JT33" s="83" t="b">
        <f t="shared" si="19"/>
        <v>0</v>
      </c>
      <c r="JU33" s="79"/>
      <c r="JV33" s="79"/>
      <c r="JW33" s="79"/>
      <c r="JX33" s="83" t="b">
        <f t="shared" si="20"/>
        <v>0</v>
      </c>
      <c r="JY33" s="79"/>
      <c r="JZ33" s="79"/>
      <c r="KA33" s="79"/>
      <c r="KB33" s="79"/>
      <c r="KC33" s="82"/>
      <c r="KD33" s="83" t="b">
        <f t="shared" si="21"/>
        <v>0</v>
      </c>
      <c r="KE33" s="79"/>
      <c r="KF33" s="79"/>
      <c r="KG33" s="79"/>
      <c r="KH33" s="79"/>
      <c r="KI33" s="79"/>
      <c r="KJ33" s="79"/>
      <c r="KK33" s="83" t="b">
        <f t="shared" si="22"/>
        <v>0</v>
      </c>
      <c r="KL33" s="79"/>
      <c r="KM33" s="79"/>
      <c r="KN33" s="79"/>
      <c r="KO33" s="79"/>
      <c r="KP33" s="83" t="b">
        <f t="shared" si="23"/>
        <v>0</v>
      </c>
      <c r="KQ33" s="79"/>
      <c r="KR33" s="83" t="b">
        <f t="shared" si="24"/>
        <v>0</v>
      </c>
      <c r="KS33" s="79"/>
      <c r="KT33" s="79"/>
      <c r="KU33" s="79"/>
      <c r="KV33" s="79"/>
      <c r="KW33" s="79"/>
      <c r="KX33" s="79"/>
      <c r="KY33" s="79"/>
      <c r="KZ33" s="79"/>
      <c r="LA33" s="79"/>
      <c r="LB33" s="79"/>
      <c r="LC33" s="83" t="b">
        <f t="shared" si="25"/>
        <v>1</v>
      </c>
      <c r="LD33" s="79"/>
      <c r="LE33" s="79"/>
      <c r="LF33" s="79"/>
      <c r="LG33" s="79"/>
      <c r="LH33" s="79" t="s">
        <v>140</v>
      </c>
      <c r="LI33" s="79"/>
      <c r="LJ33" s="79"/>
      <c r="LK33" s="79"/>
      <c r="LL33" s="79"/>
      <c r="LM33" s="79"/>
      <c r="LN33" s="79"/>
      <c r="LO33" s="79"/>
      <c r="LP33" s="79"/>
      <c r="LQ33" s="83" t="b">
        <f t="shared" si="26"/>
        <v>0</v>
      </c>
      <c r="LR33" s="79"/>
      <c r="LS33" s="79"/>
      <c r="LT33" s="79"/>
      <c r="LU33" s="79"/>
      <c r="LV33" s="79"/>
      <c r="LW33" s="79"/>
      <c r="LX33" s="82"/>
      <c r="LY33" s="83" t="b">
        <f t="shared" si="27"/>
        <v>0</v>
      </c>
      <c r="LZ33" s="79"/>
      <c r="MA33" s="79"/>
      <c r="MB33" s="79"/>
      <c r="MC33" s="79"/>
      <c r="MD33" s="83" t="b">
        <f t="shared" si="28"/>
        <v>0</v>
      </c>
      <c r="ME33" s="79"/>
      <c r="MF33" s="79"/>
      <c r="MG33" s="79"/>
      <c r="MH33" s="82"/>
      <c r="MI33" s="83" t="b">
        <f t="shared" si="29"/>
        <v>0</v>
      </c>
      <c r="MJ33" s="79"/>
      <c r="MK33" s="79"/>
      <c r="ML33" s="79"/>
      <c r="MM33" s="79"/>
      <c r="MN33" s="83" t="b">
        <f t="shared" si="6"/>
        <v>0</v>
      </c>
      <c r="MO33" s="79"/>
      <c r="MP33" s="79"/>
      <c r="MQ33" s="83" t="b">
        <f t="shared" si="30"/>
        <v>0</v>
      </c>
      <c r="MR33" s="79"/>
      <c r="MS33" s="79"/>
      <c r="MT33" s="79"/>
      <c r="MU33" s="79"/>
      <c r="MV33" s="79"/>
      <c r="MW33" s="79"/>
      <c r="MX33" s="83" t="b">
        <f t="shared" si="31"/>
        <v>0</v>
      </c>
      <c r="MY33" s="79"/>
      <c r="MZ33" s="79"/>
      <c r="NA33" s="79"/>
      <c r="NB33" s="79"/>
      <c r="NC33" s="83" t="b">
        <f t="shared" si="32"/>
        <v>0</v>
      </c>
      <c r="ND33" s="79"/>
      <c r="NE33" s="79"/>
      <c r="NF33" s="82"/>
      <c r="NG33" s="83" t="b">
        <f t="shared" si="33"/>
        <v>0</v>
      </c>
      <c r="NH33" s="79"/>
      <c r="NI33" s="79"/>
      <c r="NJ33" s="79"/>
      <c r="NK33" s="79"/>
      <c r="NL33" s="79"/>
      <c r="NM33" s="79"/>
      <c r="NN33" s="83" t="b">
        <f t="shared" si="34"/>
        <v>0</v>
      </c>
      <c r="NO33" s="79"/>
      <c r="NP33" s="79"/>
      <c r="NQ33" s="79"/>
      <c r="NR33" s="79"/>
      <c r="NS33" s="79"/>
      <c r="NT33" s="83" t="b">
        <f t="shared" si="35"/>
        <v>0</v>
      </c>
      <c r="NU33" s="79"/>
      <c r="NV33" s="79"/>
      <c r="NW33" s="79"/>
      <c r="NX33" s="79"/>
      <c r="NY33" s="79"/>
      <c r="NZ33" s="83" t="b">
        <f t="shared" si="36"/>
        <v>0</v>
      </c>
      <c r="OA33" s="79"/>
      <c r="OB33" s="79"/>
      <c r="OC33" s="79"/>
      <c r="OD33" s="79"/>
    </row>
    <row r="34" spans="1:394" ht="15" customHeight="1" x14ac:dyDescent="0.2">
      <c r="A34" s="10" t="s">
        <v>6</v>
      </c>
      <c r="B34" s="10">
        <v>200</v>
      </c>
      <c r="C34" s="10">
        <v>2</v>
      </c>
      <c r="D34" s="10">
        <v>32</v>
      </c>
      <c r="E34" s="10" t="s">
        <v>100</v>
      </c>
      <c r="F34" s="57" t="s">
        <v>503</v>
      </c>
      <c r="G34" s="9"/>
      <c r="H34" s="9" t="s">
        <v>89</v>
      </c>
      <c r="I34" s="9" t="s">
        <v>90</v>
      </c>
      <c r="J34" s="9"/>
      <c r="K34" s="17"/>
      <c r="L34" s="82"/>
      <c r="M34" s="83" t="b">
        <f t="shared" si="7"/>
        <v>0</v>
      </c>
      <c r="N34" s="81"/>
      <c r="O34" s="79"/>
      <c r="P34" s="79"/>
      <c r="Q34" s="79"/>
      <c r="R34" s="79"/>
      <c r="S34" s="79"/>
      <c r="T34" s="79"/>
      <c r="U34" s="79"/>
      <c r="V34" s="79"/>
      <c r="W34" s="83" t="b">
        <f t="shared" si="0"/>
        <v>0</v>
      </c>
      <c r="X34" s="79"/>
      <c r="Y34" s="79"/>
      <c r="Z34" s="79"/>
      <c r="AA34" s="79"/>
      <c r="AB34" s="79"/>
      <c r="AC34" s="79"/>
      <c r="AD34" s="79"/>
      <c r="AE34" s="79"/>
      <c r="AF34" s="79"/>
      <c r="AG34" s="83" t="b">
        <f t="shared" si="8"/>
        <v>0</v>
      </c>
      <c r="AH34" s="79"/>
      <c r="AI34" s="79"/>
      <c r="AJ34" s="79"/>
      <c r="AK34" s="83" t="b">
        <f t="shared" si="1"/>
        <v>0</v>
      </c>
      <c r="AL34" s="79"/>
      <c r="AM34" s="79"/>
      <c r="AN34" s="79"/>
      <c r="AO34" s="79"/>
      <c r="AP34" s="79"/>
      <c r="AQ34" s="79"/>
      <c r="AR34" s="79"/>
      <c r="AS34" s="83" t="b">
        <f t="shared" si="9"/>
        <v>0</v>
      </c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83" t="b">
        <f t="shared" si="2"/>
        <v>0</v>
      </c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83" t="b">
        <f t="shared" si="3"/>
        <v>1</v>
      </c>
      <c r="CC34" s="79"/>
      <c r="CD34" s="79"/>
      <c r="CE34" s="79"/>
      <c r="CF34" s="79"/>
      <c r="CG34" s="79"/>
      <c r="CH34" s="79"/>
      <c r="CI34" s="79"/>
      <c r="CJ34" s="79"/>
      <c r="CK34" s="79" t="s">
        <v>140</v>
      </c>
      <c r="CL34" s="79"/>
      <c r="CM34" s="79"/>
      <c r="CN34" s="79"/>
      <c r="CO34" s="79"/>
      <c r="CP34" s="79"/>
      <c r="CQ34" s="79"/>
      <c r="CR34" s="79"/>
      <c r="CS34" s="79"/>
      <c r="CT34" s="79"/>
      <c r="CU34" s="83" t="b">
        <f t="shared" si="10"/>
        <v>0</v>
      </c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83" t="b">
        <f t="shared" si="11"/>
        <v>0</v>
      </c>
      <c r="DK34" s="79"/>
      <c r="DL34" s="79"/>
      <c r="DM34" s="79"/>
      <c r="DN34" s="79"/>
      <c r="DO34" s="79"/>
      <c r="DP34" s="79"/>
      <c r="DQ34" s="79"/>
      <c r="DR34" s="79"/>
      <c r="DS34" s="83" t="b">
        <f t="shared" si="12"/>
        <v>0</v>
      </c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83" t="b">
        <f t="shared" si="13"/>
        <v>0</v>
      </c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83" t="b">
        <f t="shared" si="4"/>
        <v>0</v>
      </c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83" t="e">
        <f>+OR(GP34&lt;&gt;"",GQ34&lt;&gt;"",HU34&lt;&gt;"",HX34&lt;&gt;"",HY34&lt;&gt;"",IB34&lt;&gt;"",IC34&lt;&gt;"",#REF!&lt;&gt;"",ID34&lt;&gt;"",HW34&lt;&gt;"",HT34&lt;&gt;"")</f>
        <v>#REF!</v>
      </c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9"/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9"/>
      <c r="HX34" s="79"/>
      <c r="HY34" s="79"/>
      <c r="HZ34" s="79"/>
      <c r="IA34" s="79"/>
      <c r="IB34" s="79"/>
      <c r="IC34" s="79"/>
      <c r="ID34" s="79"/>
      <c r="IE34" s="83" t="b">
        <f t="shared" si="14"/>
        <v>0</v>
      </c>
      <c r="IF34" s="79"/>
      <c r="IG34" s="79"/>
      <c r="IH34" s="79"/>
      <c r="II34" s="83" t="b">
        <f t="shared" si="15"/>
        <v>0</v>
      </c>
      <c r="IJ34" s="79"/>
      <c r="IK34" s="79"/>
      <c r="IL34" s="79"/>
      <c r="IM34" s="79"/>
      <c r="IN34" s="83" t="b">
        <f t="shared" si="5"/>
        <v>0</v>
      </c>
      <c r="IO34" s="79"/>
      <c r="IP34" s="79"/>
      <c r="IQ34" s="83" t="b">
        <f t="shared" si="16"/>
        <v>0</v>
      </c>
      <c r="IR34" s="79"/>
      <c r="IS34" s="79"/>
      <c r="IT34" s="79"/>
      <c r="IU34" s="79"/>
      <c r="IV34" s="79"/>
      <c r="IW34" s="79"/>
      <c r="IX34" s="79"/>
      <c r="IY34" s="79"/>
      <c r="IZ34" s="79"/>
      <c r="JA34" s="79"/>
      <c r="JB34" s="79"/>
      <c r="JC34" s="82"/>
      <c r="JD34" s="83" t="b">
        <f t="shared" si="17"/>
        <v>0</v>
      </c>
      <c r="JE34" s="79"/>
      <c r="JF34" s="79"/>
      <c r="JG34" s="83" t="b">
        <f t="shared" si="18"/>
        <v>0</v>
      </c>
      <c r="JH34" s="79"/>
      <c r="JI34" s="79"/>
      <c r="JJ34" s="79"/>
      <c r="JK34" s="79"/>
      <c r="JL34" s="79"/>
      <c r="JM34" s="79"/>
      <c r="JN34" s="79"/>
      <c r="JO34" s="79"/>
      <c r="JP34" s="79"/>
      <c r="JQ34" s="79"/>
      <c r="JR34" s="79"/>
      <c r="JS34" s="79"/>
      <c r="JT34" s="83" t="b">
        <f t="shared" si="19"/>
        <v>0</v>
      </c>
      <c r="JU34" s="79"/>
      <c r="JV34" s="79"/>
      <c r="JW34" s="79"/>
      <c r="JX34" s="83" t="b">
        <f t="shared" si="20"/>
        <v>0</v>
      </c>
      <c r="JY34" s="79"/>
      <c r="JZ34" s="79"/>
      <c r="KA34" s="79"/>
      <c r="KB34" s="79"/>
      <c r="KC34" s="82"/>
      <c r="KD34" s="83" t="b">
        <f t="shared" si="21"/>
        <v>0</v>
      </c>
      <c r="KE34" s="79"/>
      <c r="KF34" s="79"/>
      <c r="KG34" s="79"/>
      <c r="KH34" s="79"/>
      <c r="KI34" s="79"/>
      <c r="KJ34" s="79"/>
      <c r="KK34" s="83" t="b">
        <f t="shared" si="22"/>
        <v>0</v>
      </c>
      <c r="KL34" s="79"/>
      <c r="KM34" s="79"/>
      <c r="KN34" s="79"/>
      <c r="KO34" s="79"/>
      <c r="KP34" s="83" t="b">
        <f t="shared" si="23"/>
        <v>0</v>
      </c>
      <c r="KQ34" s="79"/>
      <c r="KR34" s="83" t="b">
        <f t="shared" si="24"/>
        <v>0</v>
      </c>
      <c r="KS34" s="79"/>
      <c r="KT34" s="79"/>
      <c r="KU34" s="79"/>
      <c r="KV34" s="79"/>
      <c r="KW34" s="79"/>
      <c r="KX34" s="79"/>
      <c r="KY34" s="79"/>
      <c r="KZ34" s="79"/>
      <c r="LA34" s="79"/>
      <c r="LB34" s="79"/>
      <c r="LC34" s="83" t="b">
        <f t="shared" si="25"/>
        <v>1</v>
      </c>
      <c r="LD34" s="79"/>
      <c r="LE34" s="79"/>
      <c r="LF34" s="79"/>
      <c r="LG34" s="79"/>
      <c r="LH34" s="79" t="s">
        <v>140</v>
      </c>
      <c r="LI34" s="79"/>
      <c r="LJ34" s="79"/>
      <c r="LK34" s="79"/>
      <c r="LL34" s="79"/>
      <c r="LM34" s="79"/>
      <c r="LN34" s="79"/>
      <c r="LO34" s="79"/>
      <c r="LP34" s="79"/>
      <c r="LQ34" s="83" t="b">
        <f t="shared" si="26"/>
        <v>0</v>
      </c>
      <c r="LR34" s="79"/>
      <c r="LS34" s="79"/>
      <c r="LT34" s="79"/>
      <c r="LU34" s="79"/>
      <c r="LV34" s="79"/>
      <c r="LW34" s="79"/>
      <c r="LX34" s="82"/>
      <c r="LY34" s="83" t="b">
        <f t="shared" si="27"/>
        <v>0</v>
      </c>
      <c r="LZ34" s="79"/>
      <c r="MA34" s="79"/>
      <c r="MB34" s="79"/>
      <c r="MC34" s="79"/>
      <c r="MD34" s="83" t="b">
        <f t="shared" si="28"/>
        <v>0</v>
      </c>
      <c r="ME34" s="79"/>
      <c r="MF34" s="79"/>
      <c r="MG34" s="79"/>
      <c r="MH34" s="82"/>
      <c r="MI34" s="83" t="b">
        <f t="shared" si="29"/>
        <v>0</v>
      </c>
      <c r="MJ34" s="79"/>
      <c r="MK34" s="79"/>
      <c r="ML34" s="79"/>
      <c r="MM34" s="79"/>
      <c r="MN34" s="83" t="b">
        <f t="shared" si="6"/>
        <v>0</v>
      </c>
      <c r="MO34" s="79"/>
      <c r="MP34" s="79"/>
      <c r="MQ34" s="83" t="b">
        <f t="shared" si="30"/>
        <v>0</v>
      </c>
      <c r="MR34" s="79"/>
      <c r="MS34" s="79"/>
      <c r="MT34" s="79"/>
      <c r="MU34" s="79"/>
      <c r="MV34" s="79"/>
      <c r="MW34" s="79"/>
      <c r="MX34" s="83" t="b">
        <f t="shared" si="31"/>
        <v>0</v>
      </c>
      <c r="MY34" s="79"/>
      <c r="MZ34" s="79"/>
      <c r="NA34" s="79"/>
      <c r="NB34" s="79"/>
      <c r="NC34" s="83" t="b">
        <f t="shared" si="32"/>
        <v>0</v>
      </c>
      <c r="ND34" s="79"/>
      <c r="NE34" s="79"/>
      <c r="NF34" s="82"/>
      <c r="NG34" s="83" t="b">
        <f t="shared" si="33"/>
        <v>0</v>
      </c>
      <c r="NH34" s="79"/>
      <c r="NI34" s="79"/>
      <c r="NJ34" s="79"/>
      <c r="NK34" s="79"/>
      <c r="NL34" s="79"/>
      <c r="NM34" s="79"/>
      <c r="NN34" s="83" t="b">
        <f t="shared" si="34"/>
        <v>0</v>
      </c>
      <c r="NO34" s="79"/>
      <c r="NP34" s="79"/>
      <c r="NQ34" s="79"/>
      <c r="NR34" s="79"/>
      <c r="NS34" s="79"/>
      <c r="NT34" s="83" t="b">
        <f t="shared" si="35"/>
        <v>0</v>
      </c>
      <c r="NU34" s="79"/>
      <c r="NV34" s="79"/>
      <c r="NW34" s="79"/>
      <c r="NX34" s="79"/>
      <c r="NY34" s="79"/>
      <c r="NZ34" s="83" t="b">
        <f t="shared" si="36"/>
        <v>0</v>
      </c>
      <c r="OA34" s="79"/>
      <c r="OB34" s="79"/>
      <c r="OC34" s="79"/>
      <c r="OD34" s="79"/>
    </row>
    <row r="35" spans="1:394" ht="15" customHeight="1" x14ac:dyDescent="0.2">
      <c r="A35" s="10" t="s">
        <v>6</v>
      </c>
      <c r="B35" s="10">
        <v>200</v>
      </c>
      <c r="C35" s="10">
        <v>2</v>
      </c>
      <c r="D35" s="10">
        <v>33</v>
      </c>
      <c r="E35" s="10" t="s">
        <v>100</v>
      </c>
      <c r="F35" s="57" t="s">
        <v>504</v>
      </c>
      <c r="G35" s="9"/>
      <c r="H35" s="9" t="s">
        <v>138</v>
      </c>
      <c r="I35" s="9" t="s">
        <v>139</v>
      </c>
      <c r="J35" s="9"/>
      <c r="K35" s="17"/>
      <c r="L35" s="82"/>
      <c r="M35" s="83" t="b">
        <f t="shared" si="7"/>
        <v>0</v>
      </c>
      <c r="N35" s="81"/>
      <c r="O35" s="79"/>
      <c r="P35" s="79"/>
      <c r="Q35" s="79"/>
      <c r="R35" s="79"/>
      <c r="S35" s="79"/>
      <c r="T35" s="79"/>
      <c r="U35" s="79"/>
      <c r="V35" s="79"/>
      <c r="W35" s="83" t="b">
        <f t="shared" ref="W35:W57" si="37">+OR(X35&lt;&gt;"",Y35&lt;&gt;"",Z35&lt;&gt;"",AA35&lt;&gt;"")</f>
        <v>0</v>
      </c>
      <c r="X35" s="79"/>
      <c r="Y35" s="79"/>
      <c r="Z35" s="79"/>
      <c r="AA35" s="79"/>
      <c r="AB35" s="79"/>
      <c r="AC35" s="79"/>
      <c r="AD35" s="79"/>
      <c r="AE35" s="79"/>
      <c r="AF35" s="79"/>
      <c r="AG35" s="83" t="b">
        <f t="shared" si="8"/>
        <v>0</v>
      </c>
      <c r="AH35" s="79"/>
      <c r="AI35" s="79"/>
      <c r="AJ35" s="79"/>
      <c r="AK35" s="83" t="b">
        <f t="shared" si="1"/>
        <v>0</v>
      </c>
      <c r="AL35" s="79"/>
      <c r="AM35" s="79"/>
      <c r="AN35" s="79"/>
      <c r="AO35" s="79"/>
      <c r="AP35" s="79"/>
      <c r="AQ35" s="79"/>
      <c r="AR35" s="79"/>
      <c r="AS35" s="83" t="b">
        <f t="shared" si="9"/>
        <v>0</v>
      </c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83" t="b">
        <f t="shared" ref="BI35:BI57" si="38">+OR(BJ35&lt;&gt;"",BK35&lt;&gt;"",BL35&lt;&gt;"",BM35&lt;&gt;"",BN35&lt;&gt;"",BO35&lt;&gt;"",BP35&lt;&gt;"",BR35&lt;&gt;"",BS35&lt;&gt;"",BT35&lt;&gt;"",BU35&lt;&gt;"",BV35&lt;&gt;"",BW35&lt;&gt;"",BX35&lt;&gt;"",BQ35&lt;&gt;"")</f>
        <v>0</v>
      </c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83" t="b">
        <f t="shared" ref="CB35:CB57" si="39">+OR(CC35&lt;&gt;"",CD35&lt;&gt;"",CE35&lt;&gt;"",CF35&lt;&gt;"",CG35&lt;&gt;"",CH35&lt;&gt;"",CI35&lt;&gt;"",CJ35&lt;&gt;"",CL35&lt;&gt;"",CM35&lt;&gt;"",CN35&lt;&gt;"",CO35&lt;&gt;"",CP35&lt;&gt;"",CQ35&lt;&gt;"",CR35&lt;&gt;"",CK35&lt;&gt;"")</f>
        <v>1</v>
      </c>
      <c r="CC35" s="79"/>
      <c r="CD35" s="79"/>
      <c r="CE35" s="79"/>
      <c r="CF35" s="79"/>
      <c r="CG35" s="79"/>
      <c r="CH35" s="79"/>
      <c r="CI35" s="79"/>
      <c r="CJ35" s="79"/>
      <c r="CK35" s="79" t="s">
        <v>140</v>
      </c>
      <c r="CL35" s="79"/>
      <c r="CM35" s="79"/>
      <c r="CN35" s="79"/>
      <c r="CO35" s="79"/>
      <c r="CP35" s="79"/>
      <c r="CQ35" s="79"/>
      <c r="CR35" s="79"/>
      <c r="CS35" s="79"/>
      <c r="CT35" s="79"/>
      <c r="CU35" s="83" t="b">
        <f t="shared" si="10"/>
        <v>0</v>
      </c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83" t="b">
        <f t="shared" si="11"/>
        <v>0</v>
      </c>
      <c r="DK35" s="79"/>
      <c r="DL35" s="79"/>
      <c r="DM35" s="79"/>
      <c r="DN35" s="79"/>
      <c r="DO35" s="79"/>
      <c r="DP35" s="79"/>
      <c r="DQ35" s="79"/>
      <c r="DR35" s="79"/>
      <c r="DS35" s="83" t="b">
        <f t="shared" si="12"/>
        <v>0</v>
      </c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83" t="b">
        <f t="shared" si="13"/>
        <v>0</v>
      </c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83" t="b">
        <f t="shared" ref="FX35:FX57" si="40">+OR(FY35&lt;&gt;"",FZ35&lt;&gt;"",GF35&lt;&gt;"",GH35&lt;&gt;"",GI35&lt;&gt;"",GJ35&lt;&gt;"",GK35&lt;&gt;"",GL35&lt;&gt;"",GN35&lt;&gt;"",GG35&lt;&gt;"",GE35&lt;&gt;"")</f>
        <v>0</v>
      </c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83" t="e">
        <f>+OR(GP35&lt;&gt;"",GQ35&lt;&gt;"",HU35&lt;&gt;"",HX35&lt;&gt;"",HY35&lt;&gt;"",IB35&lt;&gt;"",IC35&lt;&gt;"",#REF!&lt;&gt;"",ID35&lt;&gt;"",HW35&lt;&gt;"",HT35&lt;&gt;"")</f>
        <v>#REF!</v>
      </c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9"/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9"/>
      <c r="HX35" s="79"/>
      <c r="HY35" s="79"/>
      <c r="HZ35" s="79"/>
      <c r="IA35" s="79"/>
      <c r="IB35" s="79"/>
      <c r="IC35" s="79"/>
      <c r="ID35" s="79"/>
      <c r="IE35" s="83" t="b">
        <f t="shared" si="14"/>
        <v>0</v>
      </c>
      <c r="IF35" s="79"/>
      <c r="IG35" s="79"/>
      <c r="IH35" s="79"/>
      <c r="II35" s="83" t="b">
        <f t="shared" si="15"/>
        <v>0</v>
      </c>
      <c r="IJ35" s="79"/>
      <c r="IK35" s="79"/>
      <c r="IL35" s="79"/>
      <c r="IM35" s="79"/>
      <c r="IN35" s="83" t="b">
        <f t="shared" si="5"/>
        <v>0</v>
      </c>
      <c r="IO35" s="79"/>
      <c r="IP35" s="79"/>
      <c r="IQ35" s="83" t="b">
        <f t="shared" si="16"/>
        <v>0</v>
      </c>
      <c r="IR35" s="79"/>
      <c r="IS35" s="79"/>
      <c r="IT35" s="79"/>
      <c r="IU35" s="79"/>
      <c r="IV35" s="79"/>
      <c r="IW35" s="79"/>
      <c r="IX35" s="79"/>
      <c r="IY35" s="79"/>
      <c r="IZ35" s="79"/>
      <c r="JA35" s="79"/>
      <c r="JB35" s="79"/>
      <c r="JC35" s="82"/>
      <c r="JD35" s="83" t="b">
        <f t="shared" si="17"/>
        <v>0</v>
      </c>
      <c r="JE35" s="79"/>
      <c r="JF35" s="79"/>
      <c r="JG35" s="83" t="b">
        <f t="shared" si="18"/>
        <v>0</v>
      </c>
      <c r="JH35" s="79"/>
      <c r="JI35" s="79"/>
      <c r="JJ35" s="79"/>
      <c r="JK35" s="79"/>
      <c r="JL35" s="79"/>
      <c r="JM35" s="79"/>
      <c r="JN35" s="79"/>
      <c r="JO35" s="79"/>
      <c r="JP35" s="79"/>
      <c r="JQ35" s="79"/>
      <c r="JR35" s="79"/>
      <c r="JS35" s="79"/>
      <c r="JT35" s="83" t="b">
        <f t="shared" si="19"/>
        <v>0</v>
      </c>
      <c r="JU35" s="79"/>
      <c r="JV35" s="79"/>
      <c r="JW35" s="79"/>
      <c r="JX35" s="83" t="b">
        <f t="shared" si="20"/>
        <v>0</v>
      </c>
      <c r="JY35" s="79"/>
      <c r="JZ35" s="79"/>
      <c r="KA35" s="79"/>
      <c r="KB35" s="79"/>
      <c r="KC35" s="82"/>
      <c r="KD35" s="83" t="b">
        <f t="shared" si="21"/>
        <v>0</v>
      </c>
      <c r="KE35" s="79"/>
      <c r="KF35" s="79"/>
      <c r="KG35" s="79"/>
      <c r="KH35" s="79"/>
      <c r="KI35" s="79"/>
      <c r="KJ35" s="79"/>
      <c r="KK35" s="83" t="b">
        <f t="shared" si="22"/>
        <v>0</v>
      </c>
      <c r="KL35" s="79"/>
      <c r="KM35" s="79"/>
      <c r="KN35" s="79"/>
      <c r="KO35" s="79"/>
      <c r="KP35" s="83" t="b">
        <f t="shared" si="23"/>
        <v>0</v>
      </c>
      <c r="KQ35" s="79"/>
      <c r="KR35" s="83" t="b">
        <f t="shared" si="24"/>
        <v>0</v>
      </c>
      <c r="KS35" s="79"/>
      <c r="KT35" s="79"/>
      <c r="KU35" s="79"/>
      <c r="KV35" s="79"/>
      <c r="KW35" s="79"/>
      <c r="KX35" s="79"/>
      <c r="KY35" s="79"/>
      <c r="KZ35" s="79"/>
      <c r="LA35" s="79"/>
      <c r="LB35" s="79"/>
      <c r="LC35" s="83" t="b">
        <f t="shared" si="25"/>
        <v>1</v>
      </c>
      <c r="LD35" s="79"/>
      <c r="LE35" s="79"/>
      <c r="LF35" s="79"/>
      <c r="LG35" s="79"/>
      <c r="LH35" s="79" t="s">
        <v>140</v>
      </c>
      <c r="LI35" s="79"/>
      <c r="LJ35" s="79"/>
      <c r="LK35" s="79"/>
      <c r="LL35" s="79"/>
      <c r="LM35" s="79"/>
      <c r="LN35" s="79"/>
      <c r="LO35" s="79"/>
      <c r="LP35" s="79"/>
      <c r="LQ35" s="83" t="b">
        <f t="shared" si="26"/>
        <v>0</v>
      </c>
      <c r="LR35" s="79"/>
      <c r="LS35" s="79"/>
      <c r="LT35" s="79"/>
      <c r="LU35" s="79"/>
      <c r="LV35" s="79"/>
      <c r="LW35" s="79"/>
      <c r="LX35" s="82"/>
      <c r="LY35" s="83" t="b">
        <f t="shared" si="27"/>
        <v>0</v>
      </c>
      <c r="LZ35" s="79"/>
      <c r="MA35" s="79"/>
      <c r="MB35" s="79"/>
      <c r="MC35" s="79"/>
      <c r="MD35" s="83" t="b">
        <f t="shared" si="28"/>
        <v>0</v>
      </c>
      <c r="ME35" s="79"/>
      <c r="MF35" s="79"/>
      <c r="MG35" s="79"/>
      <c r="MH35" s="82"/>
      <c r="MI35" s="83" t="b">
        <f t="shared" si="29"/>
        <v>0</v>
      </c>
      <c r="MJ35" s="79"/>
      <c r="MK35" s="79"/>
      <c r="ML35" s="79"/>
      <c r="MM35" s="79"/>
      <c r="MN35" s="83" t="b">
        <f t="shared" si="6"/>
        <v>0</v>
      </c>
      <c r="MO35" s="79"/>
      <c r="MP35" s="79"/>
      <c r="MQ35" s="83" t="b">
        <f t="shared" si="30"/>
        <v>0</v>
      </c>
      <c r="MR35" s="79"/>
      <c r="MS35" s="79"/>
      <c r="MT35" s="79"/>
      <c r="MU35" s="79"/>
      <c r="MV35" s="79"/>
      <c r="MW35" s="79"/>
      <c r="MX35" s="83" t="b">
        <f t="shared" si="31"/>
        <v>0</v>
      </c>
      <c r="MY35" s="79"/>
      <c r="MZ35" s="79"/>
      <c r="NA35" s="79"/>
      <c r="NB35" s="79"/>
      <c r="NC35" s="83" t="b">
        <f t="shared" si="32"/>
        <v>0</v>
      </c>
      <c r="ND35" s="79"/>
      <c r="NE35" s="79"/>
      <c r="NF35" s="82"/>
      <c r="NG35" s="83" t="b">
        <f t="shared" si="33"/>
        <v>0</v>
      </c>
      <c r="NH35" s="79"/>
      <c r="NI35" s="79"/>
      <c r="NJ35" s="79"/>
      <c r="NK35" s="79"/>
      <c r="NL35" s="79"/>
      <c r="NM35" s="79"/>
      <c r="NN35" s="83" t="b">
        <f t="shared" si="34"/>
        <v>0</v>
      </c>
      <c r="NO35" s="79"/>
      <c r="NP35" s="79"/>
      <c r="NQ35" s="79"/>
      <c r="NR35" s="79"/>
      <c r="NS35" s="79"/>
      <c r="NT35" s="83" t="b">
        <f t="shared" si="35"/>
        <v>0</v>
      </c>
      <c r="NU35" s="79"/>
      <c r="NV35" s="79"/>
      <c r="NW35" s="79"/>
      <c r="NX35" s="79"/>
      <c r="NY35" s="79"/>
      <c r="NZ35" s="83" t="b">
        <f t="shared" si="36"/>
        <v>0</v>
      </c>
      <c r="OA35" s="79"/>
      <c r="OB35" s="79"/>
      <c r="OC35" s="79"/>
      <c r="OD35" s="79"/>
    </row>
    <row r="36" spans="1:394" ht="15" customHeight="1" x14ac:dyDescent="0.2">
      <c r="A36" s="10" t="s">
        <v>6</v>
      </c>
      <c r="B36" s="10">
        <v>200</v>
      </c>
      <c r="C36" s="10">
        <v>2</v>
      </c>
      <c r="D36" s="10">
        <v>34</v>
      </c>
      <c r="E36" s="10" t="s">
        <v>100</v>
      </c>
      <c r="F36" s="57" t="s">
        <v>505</v>
      </c>
      <c r="G36" s="9"/>
      <c r="H36" s="9" t="s">
        <v>138</v>
      </c>
      <c r="I36" s="9" t="s">
        <v>139</v>
      </c>
      <c r="J36" s="9"/>
      <c r="K36" s="17"/>
      <c r="L36" s="82"/>
      <c r="M36" s="83" t="b">
        <f t="shared" si="7"/>
        <v>0</v>
      </c>
      <c r="N36" s="81"/>
      <c r="O36" s="79"/>
      <c r="P36" s="79"/>
      <c r="Q36" s="79"/>
      <c r="R36" s="79"/>
      <c r="S36" s="79"/>
      <c r="T36" s="79"/>
      <c r="U36" s="79"/>
      <c r="V36" s="79"/>
      <c r="W36" s="83" t="b">
        <f t="shared" si="37"/>
        <v>0</v>
      </c>
      <c r="X36" s="79"/>
      <c r="Y36" s="79"/>
      <c r="Z36" s="79"/>
      <c r="AA36" s="79"/>
      <c r="AB36" s="79"/>
      <c r="AC36" s="79"/>
      <c r="AD36" s="79"/>
      <c r="AE36" s="79"/>
      <c r="AF36" s="79"/>
      <c r="AG36" s="83" t="b">
        <f t="shared" si="8"/>
        <v>0</v>
      </c>
      <c r="AH36" s="79"/>
      <c r="AI36" s="79"/>
      <c r="AJ36" s="79"/>
      <c r="AK36" s="83" t="b">
        <f t="shared" si="1"/>
        <v>0</v>
      </c>
      <c r="AL36" s="79"/>
      <c r="AM36" s="79"/>
      <c r="AN36" s="79"/>
      <c r="AO36" s="79"/>
      <c r="AP36" s="79"/>
      <c r="AQ36" s="79"/>
      <c r="AR36" s="79"/>
      <c r="AS36" s="83" t="b">
        <f t="shared" si="9"/>
        <v>0</v>
      </c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83" t="b">
        <f t="shared" si="38"/>
        <v>0</v>
      </c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83" t="b">
        <f t="shared" si="39"/>
        <v>1</v>
      </c>
      <c r="CC36" s="79"/>
      <c r="CD36" s="79"/>
      <c r="CE36" s="79"/>
      <c r="CF36" s="79"/>
      <c r="CG36" s="79"/>
      <c r="CH36" s="79"/>
      <c r="CI36" s="79"/>
      <c r="CJ36" s="79"/>
      <c r="CK36" s="79" t="s">
        <v>140</v>
      </c>
      <c r="CL36" s="79"/>
      <c r="CM36" s="79"/>
      <c r="CN36" s="79"/>
      <c r="CO36" s="79"/>
      <c r="CP36" s="79"/>
      <c r="CQ36" s="79"/>
      <c r="CR36" s="79"/>
      <c r="CS36" s="79"/>
      <c r="CT36" s="79"/>
      <c r="CU36" s="83" t="b">
        <f t="shared" si="10"/>
        <v>0</v>
      </c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83" t="b">
        <f t="shared" si="11"/>
        <v>0</v>
      </c>
      <c r="DK36" s="79"/>
      <c r="DL36" s="79"/>
      <c r="DM36" s="79"/>
      <c r="DN36" s="79"/>
      <c r="DO36" s="79"/>
      <c r="DP36" s="79"/>
      <c r="DQ36" s="79"/>
      <c r="DR36" s="79"/>
      <c r="DS36" s="83" t="b">
        <f t="shared" si="12"/>
        <v>0</v>
      </c>
      <c r="DT36" s="79"/>
      <c r="DU36" s="79"/>
      <c r="DV36" s="79"/>
      <c r="DW36" s="79"/>
      <c r="DX36" s="79"/>
      <c r="DY36" s="79"/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83" t="b">
        <f t="shared" si="13"/>
        <v>0</v>
      </c>
      <c r="EK36" s="79"/>
      <c r="EL36" s="79"/>
      <c r="EM36" s="79"/>
      <c r="EN36" s="79"/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9"/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9"/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9"/>
      <c r="FW36" s="79"/>
      <c r="FX36" s="83" t="b">
        <f t="shared" si="40"/>
        <v>0</v>
      </c>
      <c r="FY36" s="79"/>
      <c r="FZ36" s="79"/>
      <c r="GA36" s="79"/>
      <c r="GB36" s="79"/>
      <c r="GC36" s="79"/>
      <c r="GD36" s="79"/>
      <c r="GE36" s="79"/>
      <c r="GF36" s="79"/>
      <c r="GG36" s="79"/>
      <c r="GH36" s="79"/>
      <c r="GI36" s="79"/>
      <c r="GJ36" s="79"/>
      <c r="GK36" s="79"/>
      <c r="GL36" s="79"/>
      <c r="GM36" s="79"/>
      <c r="GN36" s="79"/>
      <c r="GO36" s="83" t="e">
        <f>+OR(GP36&lt;&gt;"",GQ36&lt;&gt;"",HU36&lt;&gt;"",HX36&lt;&gt;"",HY36&lt;&gt;"",IB36&lt;&gt;"",IC36&lt;&gt;"",#REF!&lt;&gt;"",ID36&lt;&gt;"",HW36&lt;&gt;"",HT36&lt;&gt;"")</f>
        <v>#REF!</v>
      </c>
      <c r="GP36" s="79"/>
      <c r="GQ36" s="79"/>
      <c r="GR36" s="79"/>
      <c r="GS36" s="79"/>
      <c r="GT36" s="79"/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79"/>
      <c r="HG36" s="79"/>
      <c r="HH36" s="79"/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9"/>
      <c r="HX36" s="79"/>
      <c r="HY36" s="79"/>
      <c r="HZ36" s="79"/>
      <c r="IA36" s="79"/>
      <c r="IB36" s="79"/>
      <c r="IC36" s="79"/>
      <c r="ID36" s="79"/>
      <c r="IE36" s="83" t="b">
        <f t="shared" si="14"/>
        <v>0</v>
      </c>
      <c r="IF36" s="79"/>
      <c r="IG36" s="79"/>
      <c r="IH36" s="79"/>
      <c r="II36" s="83" t="b">
        <f t="shared" si="15"/>
        <v>0</v>
      </c>
      <c r="IJ36" s="79"/>
      <c r="IK36" s="79"/>
      <c r="IL36" s="79"/>
      <c r="IM36" s="79"/>
      <c r="IN36" s="83" t="b">
        <f t="shared" si="5"/>
        <v>0</v>
      </c>
      <c r="IO36" s="79"/>
      <c r="IP36" s="79"/>
      <c r="IQ36" s="83" t="b">
        <f t="shared" si="16"/>
        <v>0</v>
      </c>
      <c r="IR36" s="79"/>
      <c r="IS36" s="79"/>
      <c r="IT36" s="79"/>
      <c r="IU36" s="79"/>
      <c r="IV36" s="79"/>
      <c r="IW36" s="79"/>
      <c r="IX36" s="79"/>
      <c r="IY36" s="79"/>
      <c r="IZ36" s="79"/>
      <c r="JA36" s="79"/>
      <c r="JB36" s="79"/>
      <c r="JC36" s="82"/>
      <c r="JD36" s="83" t="b">
        <f t="shared" si="17"/>
        <v>0</v>
      </c>
      <c r="JE36" s="79"/>
      <c r="JF36" s="79"/>
      <c r="JG36" s="83" t="b">
        <f t="shared" si="18"/>
        <v>0</v>
      </c>
      <c r="JH36" s="79"/>
      <c r="JI36" s="79"/>
      <c r="JJ36" s="79"/>
      <c r="JK36" s="79"/>
      <c r="JL36" s="79"/>
      <c r="JM36" s="79"/>
      <c r="JN36" s="79"/>
      <c r="JO36" s="79"/>
      <c r="JP36" s="79"/>
      <c r="JQ36" s="79"/>
      <c r="JR36" s="79"/>
      <c r="JS36" s="79"/>
      <c r="JT36" s="83" t="b">
        <f t="shared" si="19"/>
        <v>0</v>
      </c>
      <c r="JU36" s="79"/>
      <c r="JV36" s="79"/>
      <c r="JW36" s="79"/>
      <c r="JX36" s="83" t="b">
        <f t="shared" si="20"/>
        <v>0</v>
      </c>
      <c r="JY36" s="79"/>
      <c r="JZ36" s="79"/>
      <c r="KA36" s="79"/>
      <c r="KB36" s="79"/>
      <c r="KC36" s="82"/>
      <c r="KD36" s="83" t="b">
        <f t="shared" si="21"/>
        <v>0</v>
      </c>
      <c r="KE36" s="79"/>
      <c r="KF36" s="79"/>
      <c r="KG36" s="79"/>
      <c r="KH36" s="79"/>
      <c r="KI36" s="79"/>
      <c r="KJ36" s="79"/>
      <c r="KK36" s="83" t="b">
        <f t="shared" si="22"/>
        <v>0</v>
      </c>
      <c r="KL36" s="79"/>
      <c r="KM36" s="79"/>
      <c r="KN36" s="79"/>
      <c r="KO36" s="79"/>
      <c r="KP36" s="83" t="b">
        <f t="shared" si="23"/>
        <v>0</v>
      </c>
      <c r="KQ36" s="79"/>
      <c r="KR36" s="83" t="b">
        <f t="shared" si="24"/>
        <v>0</v>
      </c>
      <c r="KS36" s="79"/>
      <c r="KT36" s="79"/>
      <c r="KU36" s="79"/>
      <c r="KV36" s="79"/>
      <c r="KW36" s="79"/>
      <c r="KX36" s="79"/>
      <c r="KY36" s="79"/>
      <c r="KZ36" s="79"/>
      <c r="LA36" s="79"/>
      <c r="LB36" s="79"/>
      <c r="LC36" s="83" t="b">
        <f t="shared" si="25"/>
        <v>1</v>
      </c>
      <c r="LD36" s="79"/>
      <c r="LE36" s="79"/>
      <c r="LF36" s="79"/>
      <c r="LG36" s="79"/>
      <c r="LH36" s="79" t="s">
        <v>140</v>
      </c>
      <c r="LI36" s="79"/>
      <c r="LJ36" s="79"/>
      <c r="LK36" s="79"/>
      <c r="LL36" s="79"/>
      <c r="LM36" s="79"/>
      <c r="LN36" s="79"/>
      <c r="LO36" s="79"/>
      <c r="LP36" s="79"/>
      <c r="LQ36" s="83" t="b">
        <f t="shared" si="26"/>
        <v>0</v>
      </c>
      <c r="LR36" s="79"/>
      <c r="LS36" s="79"/>
      <c r="LT36" s="79"/>
      <c r="LU36" s="79"/>
      <c r="LV36" s="79"/>
      <c r="LW36" s="79"/>
      <c r="LX36" s="82"/>
      <c r="LY36" s="83" t="b">
        <f t="shared" si="27"/>
        <v>0</v>
      </c>
      <c r="LZ36" s="79"/>
      <c r="MA36" s="79"/>
      <c r="MB36" s="79"/>
      <c r="MC36" s="79"/>
      <c r="MD36" s="83" t="b">
        <f t="shared" si="28"/>
        <v>0</v>
      </c>
      <c r="ME36" s="79"/>
      <c r="MF36" s="79"/>
      <c r="MG36" s="79"/>
      <c r="MH36" s="82"/>
      <c r="MI36" s="83" t="b">
        <f t="shared" si="29"/>
        <v>0</v>
      </c>
      <c r="MJ36" s="79"/>
      <c r="MK36" s="79"/>
      <c r="ML36" s="79"/>
      <c r="MM36" s="79"/>
      <c r="MN36" s="83" t="b">
        <f t="shared" si="6"/>
        <v>0</v>
      </c>
      <c r="MO36" s="79"/>
      <c r="MP36" s="79"/>
      <c r="MQ36" s="83" t="b">
        <f t="shared" si="30"/>
        <v>0</v>
      </c>
      <c r="MR36" s="79"/>
      <c r="MS36" s="79"/>
      <c r="MT36" s="79"/>
      <c r="MU36" s="79"/>
      <c r="MV36" s="79"/>
      <c r="MW36" s="79"/>
      <c r="MX36" s="83" t="b">
        <f t="shared" si="31"/>
        <v>0</v>
      </c>
      <c r="MY36" s="79"/>
      <c r="MZ36" s="79"/>
      <c r="NA36" s="79"/>
      <c r="NB36" s="79"/>
      <c r="NC36" s="83" t="b">
        <f t="shared" si="32"/>
        <v>0</v>
      </c>
      <c r="ND36" s="79"/>
      <c r="NE36" s="79"/>
      <c r="NF36" s="82"/>
      <c r="NG36" s="83" t="b">
        <f t="shared" si="33"/>
        <v>0</v>
      </c>
      <c r="NH36" s="79"/>
      <c r="NI36" s="79"/>
      <c r="NJ36" s="79"/>
      <c r="NK36" s="79"/>
      <c r="NL36" s="79"/>
      <c r="NM36" s="79"/>
      <c r="NN36" s="83" t="b">
        <f t="shared" si="34"/>
        <v>0</v>
      </c>
      <c r="NO36" s="79"/>
      <c r="NP36" s="79"/>
      <c r="NQ36" s="79"/>
      <c r="NR36" s="79"/>
      <c r="NS36" s="79"/>
      <c r="NT36" s="83" t="b">
        <f t="shared" si="35"/>
        <v>0</v>
      </c>
      <c r="NU36" s="79"/>
      <c r="NV36" s="79"/>
      <c r="NW36" s="79"/>
      <c r="NX36" s="79"/>
      <c r="NY36" s="79"/>
      <c r="NZ36" s="83" t="b">
        <f t="shared" si="36"/>
        <v>0</v>
      </c>
      <c r="OA36" s="79"/>
      <c r="OB36" s="79"/>
      <c r="OC36" s="79"/>
      <c r="OD36" s="79"/>
    </row>
    <row r="37" spans="1:394" ht="15" customHeight="1" x14ac:dyDescent="0.2">
      <c r="A37" s="10" t="s">
        <v>6</v>
      </c>
      <c r="B37" s="10">
        <v>200</v>
      </c>
      <c r="C37" s="10">
        <v>2</v>
      </c>
      <c r="D37" s="10">
        <v>35</v>
      </c>
      <c r="E37" s="10" t="s">
        <v>100</v>
      </c>
      <c r="F37" s="57" t="s">
        <v>506</v>
      </c>
      <c r="G37" s="9"/>
      <c r="H37" s="9" t="s">
        <v>138</v>
      </c>
      <c r="I37" s="9" t="s">
        <v>507</v>
      </c>
      <c r="J37" s="9"/>
      <c r="K37" s="17"/>
      <c r="L37" s="82"/>
      <c r="M37" s="83" t="b">
        <f t="shared" si="7"/>
        <v>0</v>
      </c>
      <c r="N37" s="81"/>
      <c r="O37" s="79"/>
      <c r="P37" s="79"/>
      <c r="Q37" s="79"/>
      <c r="R37" s="79"/>
      <c r="S37" s="79"/>
      <c r="T37" s="79"/>
      <c r="U37" s="79"/>
      <c r="V37" s="79"/>
      <c r="W37" s="83" t="b">
        <f t="shared" si="37"/>
        <v>0</v>
      </c>
      <c r="X37" s="79"/>
      <c r="Y37" s="79"/>
      <c r="Z37" s="79"/>
      <c r="AA37" s="79"/>
      <c r="AB37" s="79"/>
      <c r="AC37" s="79"/>
      <c r="AD37" s="79"/>
      <c r="AE37" s="79"/>
      <c r="AF37" s="79"/>
      <c r="AG37" s="83" t="b">
        <f t="shared" si="8"/>
        <v>0</v>
      </c>
      <c r="AH37" s="79"/>
      <c r="AI37" s="79"/>
      <c r="AJ37" s="79"/>
      <c r="AK37" s="83" t="b">
        <f t="shared" si="1"/>
        <v>0</v>
      </c>
      <c r="AL37" s="79"/>
      <c r="AM37" s="79"/>
      <c r="AN37" s="79"/>
      <c r="AO37" s="79"/>
      <c r="AP37" s="79"/>
      <c r="AQ37" s="79"/>
      <c r="AR37" s="79"/>
      <c r="AS37" s="83" t="b">
        <f t="shared" si="9"/>
        <v>0</v>
      </c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83" t="b">
        <f t="shared" si="38"/>
        <v>0</v>
      </c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83" t="b">
        <f t="shared" si="39"/>
        <v>1</v>
      </c>
      <c r="CC37" s="79"/>
      <c r="CD37" s="79"/>
      <c r="CE37" s="79"/>
      <c r="CF37" s="79"/>
      <c r="CG37" s="79"/>
      <c r="CH37" s="79"/>
      <c r="CI37" s="79"/>
      <c r="CJ37" s="79"/>
      <c r="CK37" s="79" t="s">
        <v>140</v>
      </c>
      <c r="CL37" s="79"/>
      <c r="CM37" s="79"/>
      <c r="CN37" s="79"/>
      <c r="CO37" s="79"/>
      <c r="CP37" s="79"/>
      <c r="CQ37" s="79"/>
      <c r="CR37" s="79"/>
      <c r="CS37" s="79"/>
      <c r="CT37" s="79"/>
      <c r="CU37" s="83" t="b">
        <f t="shared" si="10"/>
        <v>0</v>
      </c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83" t="b">
        <f t="shared" si="11"/>
        <v>0</v>
      </c>
      <c r="DK37" s="79"/>
      <c r="DL37" s="79"/>
      <c r="DM37" s="79"/>
      <c r="DN37" s="79"/>
      <c r="DO37" s="79"/>
      <c r="DP37" s="79"/>
      <c r="DQ37" s="79"/>
      <c r="DR37" s="79"/>
      <c r="DS37" s="83" t="b">
        <f t="shared" si="12"/>
        <v>0</v>
      </c>
      <c r="DT37" s="79"/>
      <c r="DU37" s="79"/>
      <c r="DV37" s="79"/>
      <c r="DW37" s="79"/>
      <c r="DX37" s="79"/>
      <c r="DY37" s="79"/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83" t="b">
        <f t="shared" si="13"/>
        <v>0</v>
      </c>
      <c r="EK37" s="79"/>
      <c r="EL37" s="79"/>
      <c r="EM37" s="79"/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9"/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9"/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9"/>
      <c r="FX37" s="83" t="b">
        <f t="shared" si="40"/>
        <v>0</v>
      </c>
      <c r="FY37" s="79"/>
      <c r="FZ37" s="79"/>
      <c r="GA37" s="79"/>
      <c r="GB37" s="79"/>
      <c r="GC37" s="79"/>
      <c r="GD37" s="79"/>
      <c r="GE37" s="79"/>
      <c r="GF37" s="79"/>
      <c r="GG37" s="79"/>
      <c r="GH37" s="79"/>
      <c r="GI37" s="79"/>
      <c r="GJ37" s="79"/>
      <c r="GK37" s="79"/>
      <c r="GL37" s="79"/>
      <c r="GM37" s="79"/>
      <c r="GN37" s="79"/>
      <c r="GO37" s="83" t="e">
        <f>+OR(GP37&lt;&gt;"",GQ37&lt;&gt;"",HU37&lt;&gt;"",HX37&lt;&gt;"",HY37&lt;&gt;"",IB37&lt;&gt;"",IC37&lt;&gt;"",#REF!&lt;&gt;"",ID37&lt;&gt;"",HW37&lt;&gt;"",HT37&lt;&gt;"")</f>
        <v>#REF!</v>
      </c>
      <c r="GP37" s="79"/>
      <c r="GQ37" s="79"/>
      <c r="GR37" s="79"/>
      <c r="GS37" s="79"/>
      <c r="GT37" s="79"/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9"/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9"/>
      <c r="HX37" s="79"/>
      <c r="HY37" s="79"/>
      <c r="HZ37" s="79"/>
      <c r="IA37" s="79"/>
      <c r="IB37" s="79"/>
      <c r="IC37" s="79"/>
      <c r="ID37" s="79"/>
      <c r="IE37" s="83" t="b">
        <f t="shared" si="14"/>
        <v>0</v>
      </c>
      <c r="IF37" s="79"/>
      <c r="IG37" s="79"/>
      <c r="IH37" s="79"/>
      <c r="II37" s="83" t="b">
        <f t="shared" si="15"/>
        <v>0</v>
      </c>
      <c r="IJ37" s="79"/>
      <c r="IK37" s="79"/>
      <c r="IL37" s="79"/>
      <c r="IM37" s="79"/>
      <c r="IN37" s="83" t="b">
        <f t="shared" si="5"/>
        <v>0</v>
      </c>
      <c r="IO37" s="79"/>
      <c r="IP37" s="79"/>
      <c r="IQ37" s="83" t="b">
        <f t="shared" si="16"/>
        <v>0</v>
      </c>
      <c r="IR37" s="79"/>
      <c r="IS37" s="79"/>
      <c r="IT37" s="79"/>
      <c r="IU37" s="79"/>
      <c r="IV37" s="79"/>
      <c r="IW37" s="79"/>
      <c r="IX37" s="79"/>
      <c r="IY37" s="79"/>
      <c r="IZ37" s="79"/>
      <c r="JA37" s="79"/>
      <c r="JB37" s="79"/>
      <c r="JC37" s="82"/>
      <c r="JD37" s="83" t="b">
        <f t="shared" si="17"/>
        <v>0</v>
      </c>
      <c r="JE37" s="79"/>
      <c r="JF37" s="79"/>
      <c r="JG37" s="83" t="b">
        <f t="shared" si="18"/>
        <v>0</v>
      </c>
      <c r="JH37" s="79"/>
      <c r="JI37" s="79"/>
      <c r="JJ37" s="79"/>
      <c r="JK37" s="79"/>
      <c r="JL37" s="79"/>
      <c r="JM37" s="79"/>
      <c r="JN37" s="79"/>
      <c r="JO37" s="79"/>
      <c r="JP37" s="79"/>
      <c r="JQ37" s="79"/>
      <c r="JR37" s="79"/>
      <c r="JS37" s="79"/>
      <c r="JT37" s="83" t="b">
        <f t="shared" si="19"/>
        <v>0</v>
      </c>
      <c r="JU37" s="79"/>
      <c r="JV37" s="79"/>
      <c r="JW37" s="79"/>
      <c r="JX37" s="83" t="b">
        <f t="shared" si="20"/>
        <v>0</v>
      </c>
      <c r="JY37" s="79"/>
      <c r="JZ37" s="79"/>
      <c r="KA37" s="79"/>
      <c r="KB37" s="79"/>
      <c r="KC37" s="82"/>
      <c r="KD37" s="83" t="b">
        <f t="shared" si="21"/>
        <v>0</v>
      </c>
      <c r="KE37" s="79"/>
      <c r="KF37" s="79"/>
      <c r="KG37" s="79"/>
      <c r="KH37" s="79"/>
      <c r="KI37" s="79"/>
      <c r="KJ37" s="79"/>
      <c r="KK37" s="83" t="b">
        <f t="shared" si="22"/>
        <v>0</v>
      </c>
      <c r="KL37" s="79"/>
      <c r="KM37" s="79"/>
      <c r="KN37" s="79"/>
      <c r="KO37" s="79"/>
      <c r="KP37" s="83" t="b">
        <f t="shared" si="23"/>
        <v>0</v>
      </c>
      <c r="KQ37" s="79"/>
      <c r="KR37" s="83" t="b">
        <f t="shared" si="24"/>
        <v>0</v>
      </c>
      <c r="KS37" s="79"/>
      <c r="KT37" s="79"/>
      <c r="KU37" s="79"/>
      <c r="KV37" s="79"/>
      <c r="KW37" s="79"/>
      <c r="KX37" s="79"/>
      <c r="KY37" s="79"/>
      <c r="KZ37" s="79"/>
      <c r="LA37" s="79"/>
      <c r="LB37" s="79"/>
      <c r="LC37" s="83" t="b">
        <f t="shared" si="25"/>
        <v>1</v>
      </c>
      <c r="LD37" s="79"/>
      <c r="LE37" s="79"/>
      <c r="LF37" s="79"/>
      <c r="LG37" s="79"/>
      <c r="LH37" s="79" t="s">
        <v>140</v>
      </c>
      <c r="LI37" s="79"/>
      <c r="LJ37" s="79"/>
      <c r="LK37" s="79"/>
      <c r="LL37" s="79"/>
      <c r="LM37" s="79"/>
      <c r="LN37" s="79"/>
      <c r="LO37" s="79"/>
      <c r="LP37" s="79"/>
      <c r="LQ37" s="83" t="b">
        <f t="shared" si="26"/>
        <v>0</v>
      </c>
      <c r="LR37" s="79"/>
      <c r="LS37" s="79"/>
      <c r="LT37" s="79"/>
      <c r="LU37" s="79"/>
      <c r="LV37" s="79"/>
      <c r="LW37" s="79"/>
      <c r="LX37" s="82"/>
      <c r="LY37" s="83" t="b">
        <f t="shared" si="27"/>
        <v>0</v>
      </c>
      <c r="LZ37" s="79"/>
      <c r="MA37" s="79"/>
      <c r="MB37" s="79"/>
      <c r="MC37" s="79"/>
      <c r="MD37" s="83" t="b">
        <f t="shared" si="28"/>
        <v>0</v>
      </c>
      <c r="ME37" s="79"/>
      <c r="MF37" s="79"/>
      <c r="MG37" s="79"/>
      <c r="MH37" s="82"/>
      <c r="MI37" s="83" t="b">
        <f t="shared" si="29"/>
        <v>0</v>
      </c>
      <c r="MJ37" s="79"/>
      <c r="MK37" s="79"/>
      <c r="ML37" s="79"/>
      <c r="MM37" s="79"/>
      <c r="MN37" s="83" t="b">
        <f t="shared" si="6"/>
        <v>0</v>
      </c>
      <c r="MO37" s="79"/>
      <c r="MP37" s="79"/>
      <c r="MQ37" s="83" t="b">
        <f t="shared" si="30"/>
        <v>0</v>
      </c>
      <c r="MR37" s="79"/>
      <c r="MS37" s="79"/>
      <c r="MT37" s="79"/>
      <c r="MU37" s="79"/>
      <c r="MV37" s="79"/>
      <c r="MW37" s="79"/>
      <c r="MX37" s="83" t="b">
        <f t="shared" si="31"/>
        <v>0</v>
      </c>
      <c r="MY37" s="79"/>
      <c r="MZ37" s="79"/>
      <c r="NA37" s="79"/>
      <c r="NB37" s="79"/>
      <c r="NC37" s="83" t="b">
        <f t="shared" si="32"/>
        <v>0</v>
      </c>
      <c r="ND37" s="79"/>
      <c r="NE37" s="79"/>
      <c r="NF37" s="82"/>
      <c r="NG37" s="83" t="b">
        <f t="shared" si="33"/>
        <v>0</v>
      </c>
      <c r="NH37" s="79"/>
      <c r="NI37" s="79"/>
      <c r="NJ37" s="79"/>
      <c r="NK37" s="79"/>
      <c r="NL37" s="79"/>
      <c r="NM37" s="79"/>
      <c r="NN37" s="83" t="b">
        <f t="shared" si="34"/>
        <v>0</v>
      </c>
      <c r="NO37" s="79"/>
      <c r="NP37" s="79"/>
      <c r="NQ37" s="79"/>
      <c r="NR37" s="79"/>
      <c r="NS37" s="79"/>
      <c r="NT37" s="83" t="b">
        <f t="shared" si="35"/>
        <v>0</v>
      </c>
      <c r="NU37" s="79"/>
      <c r="NV37" s="79"/>
      <c r="NW37" s="79"/>
      <c r="NX37" s="79"/>
      <c r="NY37" s="79"/>
      <c r="NZ37" s="83" t="b">
        <f t="shared" si="36"/>
        <v>0</v>
      </c>
      <c r="OA37" s="79"/>
      <c r="OB37" s="79"/>
      <c r="OC37" s="79"/>
      <c r="OD37" s="79"/>
    </row>
    <row r="38" spans="1:394" ht="15" customHeight="1" x14ac:dyDescent="0.2">
      <c r="A38" s="10" t="s">
        <v>6</v>
      </c>
      <c r="B38" s="10">
        <v>200</v>
      </c>
      <c r="C38" s="10">
        <v>2</v>
      </c>
      <c r="D38" s="10">
        <v>36</v>
      </c>
      <c r="E38" s="10" t="s">
        <v>100</v>
      </c>
      <c r="F38" s="57" t="s">
        <v>508</v>
      </c>
      <c r="G38" s="9"/>
      <c r="H38" s="9" t="s">
        <v>138</v>
      </c>
      <c r="I38" s="9" t="s">
        <v>495</v>
      </c>
      <c r="J38" s="9"/>
      <c r="K38" s="17"/>
      <c r="L38" s="82"/>
      <c r="M38" s="83" t="b">
        <f t="shared" si="7"/>
        <v>0</v>
      </c>
      <c r="N38" s="81"/>
      <c r="O38" s="79"/>
      <c r="P38" s="79"/>
      <c r="Q38" s="79"/>
      <c r="R38" s="79"/>
      <c r="S38" s="79"/>
      <c r="T38" s="79"/>
      <c r="U38" s="79"/>
      <c r="V38" s="79"/>
      <c r="W38" s="83" t="b">
        <f t="shared" si="37"/>
        <v>0</v>
      </c>
      <c r="X38" s="79"/>
      <c r="Y38" s="79"/>
      <c r="Z38" s="79"/>
      <c r="AA38" s="79"/>
      <c r="AB38" s="79"/>
      <c r="AC38" s="79"/>
      <c r="AD38" s="79"/>
      <c r="AE38" s="79"/>
      <c r="AF38" s="79"/>
      <c r="AG38" s="83" t="b">
        <f t="shared" si="8"/>
        <v>0</v>
      </c>
      <c r="AH38" s="79"/>
      <c r="AI38" s="79"/>
      <c r="AJ38" s="79"/>
      <c r="AK38" s="83" t="b">
        <f t="shared" si="1"/>
        <v>0</v>
      </c>
      <c r="AL38" s="79"/>
      <c r="AM38" s="79"/>
      <c r="AN38" s="79"/>
      <c r="AO38" s="79"/>
      <c r="AP38" s="79"/>
      <c r="AQ38" s="79"/>
      <c r="AR38" s="79"/>
      <c r="AS38" s="83" t="b">
        <f t="shared" si="9"/>
        <v>1</v>
      </c>
      <c r="AT38" s="79"/>
      <c r="AU38" s="79" t="s">
        <v>140</v>
      </c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83" t="b">
        <f t="shared" si="38"/>
        <v>1</v>
      </c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 t="s">
        <v>140</v>
      </c>
      <c r="BY38" s="79"/>
      <c r="BZ38" s="79"/>
      <c r="CA38" s="79"/>
      <c r="CB38" s="83" t="b">
        <f t="shared" si="39"/>
        <v>1</v>
      </c>
      <c r="CC38" s="79"/>
      <c r="CD38" s="79"/>
      <c r="CE38" s="79"/>
      <c r="CF38" s="79"/>
      <c r="CG38" s="79"/>
      <c r="CH38" s="79"/>
      <c r="CI38" s="79"/>
      <c r="CJ38" s="79"/>
      <c r="CK38" s="79" t="s">
        <v>140</v>
      </c>
      <c r="CL38" s="79"/>
      <c r="CM38" s="79"/>
      <c r="CN38" s="79"/>
      <c r="CO38" s="79"/>
      <c r="CP38" s="79"/>
      <c r="CQ38" s="79"/>
      <c r="CR38" s="79"/>
      <c r="CS38" s="79"/>
      <c r="CT38" s="79"/>
      <c r="CU38" s="83" t="b">
        <f t="shared" si="10"/>
        <v>0</v>
      </c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83" t="b">
        <f t="shared" si="11"/>
        <v>0</v>
      </c>
      <c r="DK38" s="79"/>
      <c r="DL38" s="79"/>
      <c r="DM38" s="79"/>
      <c r="DN38" s="79"/>
      <c r="DO38" s="79"/>
      <c r="DP38" s="79"/>
      <c r="DQ38" s="79"/>
      <c r="DR38" s="79"/>
      <c r="DS38" s="83" t="b">
        <f t="shared" si="12"/>
        <v>0</v>
      </c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83" t="b">
        <f t="shared" si="13"/>
        <v>1</v>
      </c>
      <c r="EK38" s="79"/>
      <c r="EL38" s="79"/>
      <c r="EM38" s="79"/>
      <c r="EN38" s="79"/>
      <c r="EO38" s="79"/>
      <c r="EP38" s="79"/>
      <c r="EQ38" s="79"/>
      <c r="ER38" s="79"/>
      <c r="ES38" s="79"/>
      <c r="ET38" s="79"/>
      <c r="EU38" s="79" t="s">
        <v>140</v>
      </c>
      <c r="EV38" s="79"/>
      <c r="EW38" s="79"/>
      <c r="EX38" s="79"/>
      <c r="EY38" s="79"/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9"/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9"/>
      <c r="FX38" s="83" t="b">
        <f t="shared" si="40"/>
        <v>0</v>
      </c>
      <c r="FY38" s="79"/>
      <c r="FZ38" s="79"/>
      <c r="GA38" s="79"/>
      <c r="GB38" s="79"/>
      <c r="GC38" s="79"/>
      <c r="GD38" s="79"/>
      <c r="GE38" s="79"/>
      <c r="GF38" s="79"/>
      <c r="GG38" s="79"/>
      <c r="GH38" s="79"/>
      <c r="GI38" s="79"/>
      <c r="GJ38" s="79"/>
      <c r="GK38" s="79"/>
      <c r="GL38" s="79"/>
      <c r="GM38" s="79"/>
      <c r="GN38" s="79"/>
      <c r="GO38" s="83" t="e">
        <f>+OR(GP38&lt;&gt;"",GQ38&lt;&gt;"",HU38&lt;&gt;"",HX38&lt;&gt;"",HY38&lt;&gt;"",IB38&lt;&gt;"",IC38&lt;&gt;"",#REF!&lt;&gt;"",ID38&lt;&gt;"",HW38&lt;&gt;"",HT38&lt;&gt;"")</f>
        <v>#REF!</v>
      </c>
      <c r="GP38" s="79"/>
      <c r="GQ38" s="79"/>
      <c r="GR38" s="79"/>
      <c r="GS38" s="79"/>
      <c r="GT38" s="79"/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9"/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9"/>
      <c r="HX38" s="79"/>
      <c r="HY38" s="79"/>
      <c r="HZ38" s="79"/>
      <c r="IA38" s="79"/>
      <c r="IB38" s="79"/>
      <c r="IC38" s="79"/>
      <c r="ID38" s="79"/>
      <c r="IE38" s="83" t="b">
        <f t="shared" si="14"/>
        <v>0</v>
      </c>
      <c r="IF38" s="79"/>
      <c r="IG38" s="79"/>
      <c r="IH38" s="79"/>
      <c r="II38" s="83" t="b">
        <f t="shared" si="15"/>
        <v>0</v>
      </c>
      <c r="IJ38" s="79"/>
      <c r="IK38" s="79"/>
      <c r="IL38" s="79"/>
      <c r="IM38" s="79"/>
      <c r="IN38" s="83" t="b">
        <f t="shared" si="5"/>
        <v>0</v>
      </c>
      <c r="IO38" s="79"/>
      <c r="IP38" s="79"/>
      <c r="IQ38" s="83" t="b">
        <f t="shared" si="16"/>
        <v>0</v>
      </c>
      <c r="IR38" s="79"/>
      <c r="IS38" s="79"/>
      <c r="IT38" s="79"/>
      <c r="IU38" s="79"/>
      <c r="IV38" s="79"/>
      <c r="IW38" s="79"/>
      <c r="IX38" s="79"/>
      <c r="IY38" s="79"/>
      <c r="IZ38" s="79"/>
      <c r="JA38" s="79"/>
      <c r="JB38" s="79"/>
      <c r="JC38" s="82"/>
      <c r="JD38" s="83" t="b">
        <f t="shared" si="17"/>
        <v>0</v>
      </c>
      <c r="JE38" s="79"/>
      <c r="JF38" s="79"/>
      <c r="JG38" s="83" t="b">
        <f t="shared" si="18"/>
        <v>0</v>
      </c>
      <c r="JH38" s="79"/>
      <c r="JI38" s="79"/>
      <c r="JJ38" s="79"/>
      <c r="JK38" s="79"/>
      <c r="JL38" s="79"/>
      <c r="JM38" s="79"/>
      <c r="JN38" s="79"/>
      <c r="JO38" s="79"/>
      <c r="JP38" s="79"/>
      <c r="JQ38" s="79"/>
      <c r="JR38" s="79"/>
      <c r="JS38" s="79"/>
      <c r="JT38" s="83" t="b">
        <f t="shared" si="19"/>
        <v>0</v>
      </c>
      <c r="JU38" s="79"/>
      <c r="JV38" s="79"/>
      <c r="JW38" s="79"/>
      <c r="JX38" s="83" t="b">
        <f t="shared" si="20"/>
        <v>0</v>
      </c>
      <c r="JY38" s="79"/>
      <c r="JZ38" s="79"/>
      <c r="KA38" s="79"/>
      <c r="KB38" s="79"/>
      <c r="KC38" s="82"/>
      <c r="KD38" s="83" t="b">
        <f t="shared" si="21"/>
        <v>0</v>
      </c>
      <c r="KE38" s="79"/>
      <c r="KF38" s="79"/>
      <c r="KG38" s="79"/>
      <c r="KH38" s="79"/>
      <c r="KI38" s="79"/>
      <c r="KJ38" s="79"/>
      <c r="KK38" s="83" t="b">
        <f t="shared" si="22"/>
        <v>0</v>
      </c>
      <c r="KL38" s="79"/>
      <c r="KM38" s="79"/>
      <c r="KN38" s="79"/>
      <c r="KO38" s="79"/>
      <c r="KP38" s="83" t="b">
        <f t="shared" si="23"/>
        <v>0</v>
      </c>
      <c r="KQ38" s="79"/>
      <c r="KR38" s="83" t="b">
        <f t="shared" si="24"/>
        <v>0</v>
      </c>
      <c r="KS38" s="79"/>
      <c r="KT38" s="79"/>
      <c r="KU38" s="79"/>
      <c r="KV38" s="79"/>
      <c r="KW38" s="79"/>
      <c r="KX38" s="79"/>
      <c r="KY38" s="79"/>
      <c r="KZ38" s="79"/>
      <c r="LA38" s="79"/>
      <c r="LB38" s="79"/>
      <c r="LC38" s="83" t="b">
        <f t="shared" si="25"/>
        <v>1</v>
      </c>
      <c r="LD38" s="79"/>
      <c r="LE38" s="79"/>
      <c r="LF38" s="79"/>
      <c r="LG38" s="79"/>
      <c r="LH38" s="79" t="s">
        <v>140</v>
      </c>
      <c r="LI38" s="79" t="s">
        <v>140</v>
      </c>
      <c r="LJ38" s="79" t="s">
        <v>140</v>
      </c>
      <c r="LK38" s="79"/>
      <c r="LL38" s="79"/>
      <c r="LM38" s="79"/>
      <c r="LN38" s="79"/>
      <c r="LO38" s="79"/>
      <c r="LP38" s="79"/>
      <c r="LQ38" s="83" t="b">
        <f t="shared" si="26"/>
        <v>0</v>
      </c>
      <c r="LR38" s="79"/>
      <c r="LS38" s="79"/>
      <c r="LT38" s="79"/>
      <c r="LU38" s="79"/>
      <c r="LV38" s="79"/>
      <c r="LW38" s="79"/>
      <c r="LX38" s="82"/>
      <c r="LY38" s="83" t="b">
        <f t="shared" si="27"/>
        <v>0</v>
      </c>
      <c r="LZ38" s="79"/>
      <c r="MA38" s="79"/>
      <c r="MB38" s="79"/>
      <c r="MC38" s="79"/>
      <c r="MD38" s="83" t="b">
        <f t="shared" si="28"/>
        <v>0</v>
      </c>
      <c r="ME38" s="79"/>
      <c r="MF38" s="79"/>
      <c r="MG38" s="79"/>
      <c r="MH38" s="82"/>
      <c r="MI38" s="83" t="b">
        <f t="shared" si="29"/>
        <v>0</v>
      </c>
      <c r="MJ38" s="79"/>
      <c r="MK38" s="79"/>
      <c r="ML38" s="79"/>
      <c r="MM38" s="79"/>
      <c r="MN38" s="83" t="b">
        <f t="shared" si="6"/>
        <v>0</v>
      </c>
      <c r="MO38" s="79"/>
      <c r="MP38" s="79"/>
      <c r="MQ38" s="83" t="b">
        <f t="shared" si="30"/>
        <v>0</v>
      </c>
      <c r="MR38" s="79"/>
      <c r="MS38" s="79"/>
      <c r="MT38" s="79"/>
      <c r="MU38" s="79"/>
      <c r="MV38" s="79"/>
      <c r="MW38" s="79"/>
      <c r="MX38" s="83" t="b">
        <f t="shared" si="31"/>
        <v>0</v>
      </c>
      <c r="MY38" s="79"/>
      <c r="MZ38" s="79"/>
      <c r="NA38" s="79"/>
      <c r="NB38" s="79"/>
      <c r="NC38" s="83" t="b">
        <f t="shared" si="32"/>
        <v>0</v>
      </c>
      <c r="ND38" s="79"/>
      <c r="NE38" s="79"/>
      <c r="NF38" s="82"/>
      <c r="NG38" s="83" t="b">
        <f t="shared" si="33"/>
        <v>0</v>
      </c>
      <c r="NH38" s="79"/>
      <c r="NI38" s="79"/>
      <c r="NJ38" s="79"/>
      <c r="NK38" s="79"/>
      <c r="NL38" s="79"/>
      <c r="NM38" s="79"/>
      <c r="NN38" s="83" t="b">
        <f t="shared" si="34"/>
        <v>0</v>
      </c>
      <c r="NO38" s="79"/>
      <c r="NP38" s="79"/>
      <c r="NQ38" s="79"/>
      <c r="NR38" s="79"/>
      <c r="NS38" s="79"/>
      <c r="NT38" s="83" t="b">
        <f t="shared" si="35"/>
        <v>0</v>
      </c>
      <c r="NU38" s="79"/>
      <c r="NV38" s="79"/>
      <c r="NW38" s="79"/>
      <c r="NX38" s="79"/>
      <c r="NY38" s="79"/>
      <c r="NZ38" s="83" t="b">
        <f t="shared" si="36"/>
        <v>0</v>
      </c>
      <c r="OA38" s="79"/>
      <c r="OB38" s="79"/>
      <c r="OC38" s="79"/>
      <c r="OD38" s="79"/>
    </row>
    <row r="39" spans="1:394" ht="15" customHeight="1" x14ac:dyDescent="0.2">
      <c r="A39" s="10" t="s">
        <v>6</v>
      </c>
      <c r="B39" s="10">
        <v>200</v>
      </c>
      <c r="C39" s="10">
        <v>2</v>
      </c>
      <c r="D39" s="10">
        <v>37</v>
      </c>
      <c r="E39" s="10" t="s">
        <v>100</v>
      </c>
      <c r="F39" s="57" t="s">
        <v>509</v>
      </c>
      <c r="G39" s="9"/>
      <c r="H39" s="9" t="s">
        <v>89</v>
      </c>
      <c r="I39" s="9" t="s">
        <v>474</v>
      </c>
      <c r="J39" s="9"/>
      <c r="K39" s="17"/>
      <c r="L39" s="82"/>
      <c r="M39" s="83" t="b">
        <f t="shared" si="7"/>
        <v>0</v>
      </c>
      <c r="N39" s="81" t="s">
        <v>458</v>
      </c>
      <c r="O39" s="79" t="s">
        <v>458</v>
      </c>
      <c r="P39" s="79" t="s">
        <v>458</v>
      </c>
      <c r="Q39" s="79" t="s">
        <v>458</v>
      </c>
      <c r="R39" s="79"/>
      <c r="S39" s="79"/>
      <c r="T39" s="79"/>
      <c r="U39" s="79"/>
      <c r="V39" s="79" t="s">
        <v>458</v>
      </c>
      <c r="W39" s="83" t="b">
        <f t="shared" si="37"/>
        <v>0</v>
      </c>
      <c r="X39" s="79"/>
      <c r="Y39" s="79"/>
      <c r="Z39" s="79"/>
      <c r="AA39" s="79"/>
      <c r="AB39" s="79"/>
      <c r="AC39" s="79"/>
      <c r="AD39" s="79"/>
      <c r="AE39" s="79"/>
      <c r="AF39" s="79"/>
      <c r="AG39" s="83" t="b">
        <f t="shared" si="8"/>
        <v>0</v>
      </c>
      <c r="AH39" s="79" t="s">
        <v>458</v>
      </c>
      <c r="AI39" s="79" t="s">
        <v>458</v>
      </c>
      <c r="AJ39" s="79"/>
      <c r="AK39" s="83" t="b">
        <f t="shared" si="1"/>
        <v>0</v>
      </c>
      <c r="AL39" s="79" t="s">
        <v>458</v>
      </c>
      <c r="AM39" s="79" t="s">
        <v>458</v>
      </c>
      <c r="AN39" s="79" t="s">
        <v>458</v>
      </c>
      <c r="AO39" s="79" t="s">
        <v>458</v>
      </c>
      <c r="AP39" s="79" t="s">
        <v>458</v>
      </c>
      <c r="AQ39" s="79" t="s">
        <v>458</v>
      </c>
      <c r="AR39" s="79"/>
      <c r="AS39" s="83" t="b">
        <f t="shared" si="9"/>
        <v>0</v>
      </c>
      <c r="AT39" s="79" t="s">
        <v>458</v>
      </c>
      <c r="AU39" s="79" t="s">
        <v>458</v>
      </c>
      <c r="AV39" s="79" t="s">
        <v>458</v>
      </c>
      <c r="AW39" s="79"/>
      <c r="AX39" s="79"/>
      <c r="AY39" s="79"/>
      <c r="AZ39" s="79"/>
      <c r="BA39" s="79"/>
      <c r="BB39" s="79"/>
      <c r="BC39" s="79" t="s">
        <v>458</v>
      </c>
      <c r="BD39" s="79" t="s">
        <v>458</v>
      </c>
      <c r="BE39" s="79" t="s">
        <v>458</v>
      </c>
      <c r="BF39" s="79" t="s">
        <v>458</v>
      </c>
      <c r="BG39" s="79"/>
      <c r="BH39" s="79" t="s">
        <v>458</v>
      </c>
      <c r="BI39" s="83" t="b">
        <f t="shared" si="38"/>
        <v>0</v>
      </c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83" t="b">
        <f t="shared" si="39"/>
        <v>0</v>
      </c>
      <c r="CC39" s="79"/>
      <c r="CD39" s="79"/>
      <c r="CE39" s="79"/>
      <c r="CF39" s="79"/>
      <c r="CG39" s="79"/>
      <c r="CH39" s="79"/>
      <c r="CI39" s="79"/>
      <c r="CJ39" s="79"/>
      <c r="CK39" s="79"/>
      <c r="CL39" s="79" t="s">
        <v>458</v>
      </c>
      <c r="CM39" s="79"/>
      <c r="CN39" s="79"/>
      <c r="CO39" s="79"/>
      <c r="CP39" s="79"/>
      <c r="CQ39" s="79" t="s">
        <v>458</v>
      </c>
      <c r="CR39" s="79" t="s">
        <v>458</v>
      </c>
      <c r="CS39" s="79"/>
      <c r="CT39" s="79"/>
      <c r="CU39" s="83" t="b">
        <f t="shared" si="10"/>
        <v>0</v>
      </c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83" t="b">
        <f t="shared" si="11"/>
        <v>0</v>
      </c>
      <c r="DK39" s="79"/>
      <c r="DL39" s="79"/>
      <c r="DM39" s="79"/>
      <c r="DN39" s="79"/>
      <c r="DO39" s="79"/>
      <c r="DP39" s="79"/>
      <c r="DQ39" s="79"/>
      <c r="DR39" s="79"/>
      <c r="DS39" s="83" t="b">
        <f t="shared" si="12"/>
        <v>0</v>
      </c>
      <c r="DT39" s="79" t="s">
        <v>458</v>
      </c>
      <c r="DU39" s="79" t="s">
        <v>458</v>
      </c>
      <c r="DV39" s="79"/>
      <c r="DW39" s="79" t="s">
        <v>458</v>
      </c>
      <c r="DX39" s="79" t="s">
        <v>458</v>
      </c>
      <c r="DY39" s="79" t="s">
        <v>458</v>
      </c>
      <c r="DZ39" s="79" t="s">
        <v>458</v>
      </c>
      <c r="EA39" s="79" t="s">
        <v>458</v>
      </c>
      <c r="EB39" s="79" t="s">
        <v>458</v>
      </c>
      <c r="EC39" s="79" t="s">
        <v>458</v>
      </c>
      <c r="ED39" s="79"/>
      <c r="EE39" s="79"/>
      <c r="EF39" s="79"/>
      <c r="EG39" s="79"/>
      <c r="EH39" s="79"/>
      <c r="EI39" s="79"/>
      <c r="EJ39" s="83" t="b">
        <f t="shared" si="13"/>
        <v>0</v>
      </c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 t="s">
        <v>458</v>
      </c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83" t="b">
        <f t="shared" si="40"/>
        <v>0</v>
      </c>
      <c r="FY39" s="79"/>
      <c r="FZ39" s="79"/>
      <c r="GA39" s="79"/>
      <c r="GB39" s="79"/>
      <c r="GC39" s="79"/>
      <c r="GD39" s="79"/>
      <c r="GE39" s="79" t="s">
        <v>458</v>
      </c>
      <c r="GF39" s="79"/>
      <c r="GG39" s="79"/>
      <c r="GH39" s="79"/>
      <c r="GI39" s="79"/>
      <c r="GJ39" s="79"/>
      <c r="GK39" s="79"/>
      <c r="GL39" s="79"/>
      <c r="GM39" s="79"/>
      <c r="GN39" s="79"/>
      <c r="GO39" s="83" t="e">
        <f>+OR(GP39&lt;&gt;"",GQ39&lt;&gt;"",HU39&lt;&gt;"",HX39&lt;&gt;"",HY39&lt;&gt;"",IB39&lt;&gt;"",IC39&lt;&gt;"",#REF!&lt;&gt;"",ID39&lt;&gt;"",HW39&lt;&gt;"",HT39&lt;&gt;"")</f>
        <v>#REF!</v>
      </c>
      <c r="GP39" s="79" t="s">
        <v>458</v>
      </c>
      <c r="GQ39" s="79" t="s">
        <v>458</v>
      </c>
      <c r="GR39" s="79"/>
      <c r="GS39" s="79"/>
      <c r="GT39" s="79"/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79"/>
      <c r="HI39" s="79"/>
      <c r="HJ39" s="79"/>
      <c r="HK39" s="79"/>
      <c r="HL39" s="79"/>
      <c r="HM39" s="79"/>
      <c r="HN39" s="79"/>
      <c r="HO39" s="79"/>
      <c r="HP39" s="79"/>
      <c r="HQ39" s="79"/>
      <c r="HR39" s="79"/>
      <c r="HS39" s="79"/>
      <c r="HT39" s="79"/>
      <c r="HU39" s="79"/>
      <c r="HV39" s="79"/>
      <c r="HW39" s="79"/>
      <c r="HX39" s="79"/>
      <c r="HY39" s="79"/>
      <c r="HZ39" s="79"/>
      <c r="IA39" s="79"/>
      <c r="IB39" s="79"/>
      <c r="IC39" s="79"/>
      <c r="ID39" s="79"/>
      <c r="IE39" s="83" t="b">
        <f t="shared" si="14"/>
        <v>0</v>
      </c>
      <c r="IF39" s="79"/>
      <c r="IG39" s="79"/>
      <c r="IH39" s="79"/>
      <c r="II39" s="83" t="b">
        <f t="shared" si="15"/>
        <v>0</v>
      </c>
      <c r="IJ39" s="79"/>
      <c r="IK39" s="79"/>
      <c r="IL39" s="79"/>
      <c r="IM39" s="79"/>
      <c r="IN39" s="83" t="b">
        <f t="shared" si="5"/>
        <v>0</v>
      </c>
      <c r="IO39" s="79"/>
      <c r="IP39" s="79"/>
      <c r="IQ39" s="83" t="b">
        <f t="shared" si="16"/>
        <v>0</v>
      </c>
      <c r="IR39" s="79"/>
      <c r="IS39" s="79"/>
      <c r="IT39" s="79"/>
      <c r="IU39" s="79"/>
      <c r="IV39" s="79"/>
      <c r="IW39" s="79"/>
      <c r="IX39" s="79"/>
      <c r="IY39" s="79"/>
      <c r="IZ39" s="79"/>
      <c r="JA39" s="79"/>
      <c r="JB39" s="79"/>
      <c r="JC39" s="82"/>
      <c r="JD39" s="83" t="b">
        <f t="shared" si="17"/>
        <v>0</v>
      </c>
      <c r="JE39" s="79" t="s">
        <v>458</v>
      </c>
      <c r="JF39" s="79"/>
      <c r="JG39" s="83" t="b">
        <f t="shared" si="18"/>
        <v>1</v>
      </c>
      <c r="JH39" s="79" t="s">
        <v>140</v>
      </c>
      <c r="JI39" s="79" t="s">
        <v>140</v>
      </c>
      <c r="JJ39" s="79"/>
      <c r="JK39" s="79" t="s">
        <v>458</v>
      </c>
      <c r="JL39" s="79" t="s">
        <v>458</v>
      </c>
      <c r="JM39" s="79"/>
      <c r="JN39" s="79"/>
      <c r="JO39" s="79"/>
      <c r="JP39" s="79"/>
      <c r="JQ39" s="79"/>
      <c r="JR39" s="79"/>
      <c r="JS39" s="79"/>
      <c r="JT39" s="83" t="b">
        <f t="shared" si="19"/>
        <v>1</v>
      </c>
      <c r="JU39" s="79"/>
      <c r="JV39" s="79" t="s">
        <v>140</v>
      </c>
      <c r="JW39" s="79"/>
      <c r="JX39" s="83" t="b">
        <f t="shared" si="20"/>
        <v>0</v>
      </c>
      <c r="JY39" s="79" t="s">
        <v>458</v>
      </c>
      <c r="JZ39" s="79" t="s">
        <v>458</v>
      </c>
      <c r="KA39" s="79"/>
      <c r="KB39" s="79" t="s">
        <v>458</v>
      </c>
      <c r="KC39" s="82"/>
      <c r="KD39" s="83" t="b">
        <f t="shared" si="21"/>
        <v>0</v>
      </c>
      <c r="KE39" s="79"/>
      <c r="KF39" s="79"/>
      <c r="KG39" s="79"/>
      <c r="KH39" s="79"/>
      <c r="KI39" s="79"/>
      <c r="KJ39" s="79"/>
      <c r="KK39" s="83" t="b">
        <f t="shared" si="22"/>
        <v>0</v>
      </c>
      <c r="KL39" s="79"/>
      <c r="KM39" s="79"/>
      <c r="KN39" s="79"/>
      <c r="KO39" s="79"/>
      <c r="KP39" s="83" t="b">
        <f t="shared" si="23"/>
        <v>0</v>
      </c>
      <c r="KQ39" s="79"/>
      <c r="KR39" s="83" t="b">
        <f t="shared" si="24"/>
        <v>0</v>
      </c>
      <c r="KS39" s="79"/>
      <c r="KT39" s="79"/>
      <c r="KU39" s="79"/>
      <c r="KV39" s="79"/>
      <c r="KW39" s="79"/>
      <c r="KX39" s="79"/>
      <c r="KY39" s="79"/>
      <c r="KZ39" s="79"/>
      <c r="LA39" s="79"/>
      <c r="LB39" s="79"/>
      <c r="LC39" s="83" t="b">
        <f t="shared" si="25"/>
        <v>0</v>
      </c>
      <c r="LD39" s="79"/>
      <c r="LE39" s="79"/>
      <c r="LF39" s="79"/>
      <c r="LG39" s="79"/>
      <c r="LH39" s="79"/>
      <c r="LI39" s="79"/>
      <c r="LJ39" s="79"/>
      <c r="LK39" s="79"/>
      <c r="LL39" s="79"/>
      <c r="LM39" s="79"/>
      <c r="LN39" s="79"/>
      <c r="LO39" s="79"/>
      <c r="LP39" s="79"/>
      <c r="LQ39" s="83" t="b">
        <f t="shared" si="26"/>
        <v>0</v>
      </c>
      <c r="LR39" s="79"/>
      <c r="LS39" s="79"/>
      <c r="LT39" s="79"/>
      <c r="LU39" s="79"/>
      <c r="LV39" s="79"/>
      <c r="LW39" s="79"/>
      <c r="LX39" s="82"/>
      <c r="LY39" s="83" t="b">
        <f t="shared" si="27"/>
        <v>0</v>
      </c>
      <c r="LZ39" s="79"/>
      <c r="MA39" s="79"/>
      <c r="MB39" s="79"/>
      <c r="MC39" s="79"/>
      <c r="MD39" s="83" t="b">
        <f t="shared" si="28"/>
        <v>0</v>
      </c>
      <c r="ME39" s="79"/>
      <c r="MF39" s="79"/>
      <c r="MG39" s="79"/>
      <c r="MH39" s="82"/>
      <c r="MI39" s="83" t="b">
        <f t="shared" si="29"/>
        <v>0</v>
      </c>
      <c r="MJ39" s="79"/>
      <c r="MK39" s="79"/>
      <c r="ML39" s="79"/>
      <c r="MM39" s="79"/>
      <c r="MN39" s="83" t="b">
        <f t="shared" si="6"/>
        <v>0</v>
      </c>
      <c r="MO39" s="79" t="s">
        <v>458</v>
      </c>
      <c r="MP39" s="79"/>
      <c r="MQ39" s="83" t="b">
        <f t="shared" si="30"/>
        <v>0</v>
      </c>
      <c r="MR39" s="79"/>
      <c r="MS39" s="79"/>
      <c r="MT39" s="79"/>
      <c r="MU39" s="79"/>
      <c r="MV39" s="79"/>
      <c r="MW39" s="79"/>
      <c r="MX39" s="83" t="b">
        <f t="shared" si="31"/>
        <v>0</v>
      </c>
      <c r="MY39" s="79"/>
      <c r="MZ39" s="79"/>
      <c r="NA39" s="79"/>
      <c r="NB39" s="79"/>
      <c r="NC39" s="83" t="b">
        <f t="shared" si="32"/>
        <v>0</v>
      </c>
      <c r="ND39" s="79"/>
      <c r="NE39" s="79"/>
      <c r="NF39" s="82"/>
      <c r="NG39" s="83" t="b">
        <f t="shared" si="33"/>
        <v>0</v>
      </c>
      <c r="NH39" s="79"/>
      <c r="NI39" s="79"/>
      <c r="NJ39" s="79"/>
      <c r="NK39" s="79"/>
      <c r="NL39" s="79"/>
      <c r="NM39" s="79"/>
      <c r="NN39" s="83" t="b">
        <f t="shared" si="34"/>
        <v>0</v>
      </c>
      <c r="NO39" s="79"/>
      <c r="NP39" s="79"/>
      <c r="NQ39" s="79"/>
      <c r="NR39" s="79"/>
      <c r="NS39" s="79"/>
      <c r="NT39" s="83" t="b">
        <f t="shared" si="35"/>
        <v>0</v>
      </c>
      <c r="NU39" s="79"/>
      <c r="NV39" s="79"/>
      <c r="NW39" s="79"/>
      <c r="NX39" s="79"/>
      <c r="NY39" s="79"/>
      <c r="NZ39" s="83" t="b">
        <f t="shared" si="36"/>
        <v>0</v>
      </c>
      <c r="OA39" s="79"/>
      <c r="OB39" s="79"/>
      <c r="OC39" s="79"/>
      <c r="OD39" s="79"/>
    </row>
    <row r="40" spans="1:394" ht="15" customHeight="1" x14ac:dyDescent="0.2">
      <c r="A40" s="10" t="s">
        <v>6</v>
      </c>
      <c r="B40" s="10">
        <v>200</v>
      </c>
      <c r="C40" s="10">
        <v>2</v>
      </c>
      <c r="D40" s="10">
        <v>38</v>
      </c>
      <c r="E40" s="10" t="s">
        <v>100</v>
      </c>
      <c r="F40" s="57" t="s">
        <v>510</v>
      </c>
      <c r="G40" s="9"/>
      <c r="H40" s="9" t="s">
        <v>89</v>
      </c>
      <c r="I40" s="9" t="s">
        <v>90</v>
      </c>
      <c r="J40" s="9" t="s">
        <v>511</v>
      </c>
      <c r="K40" s="17"/>
      <c r="L40" s="82"/>
      <c r="M40" s="83" t="b">
        <f t="shared" si="7"/>
        <v>0</v>
      </c>
      <c r="N40" s="81"/>
      <c r="O40" s="79"/>
      <c r="P40" s="79"/>
      <c r="Q40" s="79"/>
      <c r="R40" s="79"/>
      <c r="S40" s="79"/>
      <c r="T40" s="79"/>
      <c r="U40" s="79"/>
      <c r="V40" s="79"/>
      <c r="W40" s="83" t="b">
        <f t="shared" si="37"/>
        <v>0</v>
      </c>
      <c r="X40" s="79"/>
      <c r="Y40" s="79"/>
      <c r="Z40" s="79"/>
      <c r="AA40" s="79"/>
      <c r="AB40" s="79"/>
      <c r="AC40" s="79"/>
      <c r="AD40" s="79"/>
      <c r="AE40" s="79"/>
      <c r="AF40" s="79"/>
      <c r="AG40" s="83" t="b">
        <f t="shared" si="8"/>
        <v>0</v>
      </c>
      <c r="AH40" s="79"/>
      <c r="AI40" s="79"/>
      <c r="AJ40" s="79"/>
      <c r="AK40" s="83" t="b">
        <f t="shared" si="1"/>
        <v>0</v>
      </c>
      <c r="AL40" s="79"/>
      <c r="AM40" s="79"/>
      <c r="AN40" s="79"/>
      <c r="AO40" s="79"/>
      <c r="AP40" s="79"/>
      <c r="AQ40" s="79"/>
      <c r="AR40" s="79"/>
      <c r="AS40" s="83" t="b">
        <f t="shared" si="9"/>
        <v>0</v>
      </c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83" t="b">
        <f t="shared" si="38"/>
        <v>0</v>
      </c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83" t="b">
        <f t="shared" si="39"/>
        <v>0</v>
      </c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83" t="b">
        <f t="shared" si="10"/>
        <v>0</v>
      </c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83" t="b">
        <f t="shared" si="11"/>
        <v>0</v>
      </c>
      <c r="DK40" s="79"/>
      <c r="DL40" s="79"/>
      <c r="DM40" s="79"/>
      <c r="DN40" s="79"/>
      <c r="DO40" s="79"/>
      <c r="DP40" s="79"/>
      <c r="DQ40" s="79"/>
      <c r="DR40" s="79"/>
      <c r="DS40" s="83" t="b">
        <f t="shared" si="12"/>
        <v>0</v>
      </c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83" t="b">
        <f t="shared" si="13"/>
        <v>0</v>
      </c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9"/>
      <c r="FX40" s="83" t="b">
        <f t="shared" si="40"/>
        <v>0</v>
      </c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9"/>
      <c r="GO40" s="83" t="e">
        <f>+OR(GP40&lt;&gt;"",GQ40&lt;&gt;"",HU40&lt;&gt;"",HX40&lt;&gt;"",HY40&lt;&gt;"",IB40&lt;&gt;"",IC40&lt;&gt;"",#REF!&lt;&gt;"",ID40&lt;&gt;"",HW40&lt;&gt;"",HT40&lt;&gt;"")</f>
        <v>#REF!</v>
      </c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9"/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9"/>
      <c r="HX40" s="79"/>
      <c r="HY40" s="79"/>
      <c r="HZ40" s="79"/>
      <c r="IA40" s="79"/>
      <c r="IB40" s="79"/>
      <c r="IC40" s="79"/>
      <c r="ID40" s="79"/>
      <c r="IE40" s="83" t="b">
        <f t="shared" si="14"/>
        <v>0</v>
      </c>
      <c r="IF40" s="79"/>
      <c r="IG40" s="79"/>
      <c r="IH40" s="79"/>
      <c r="II40" s="83" t="b">
        <f t="shared" si="15"/>
        <v>0</v>
      </c>
      <c r="IJ40" s="79"/>
      <c r="IK40" s="79"/>
      <c r="IL40" s="79"/>
      <c r="IM40" s="79"/>
      <c r="IN40" s="83" t="b">
        <f t="shared" si="5"/>
        <v>0</v>
      </c>
      <c r="IO40" s="79"/>
      <c r="IP40" s="79"/>
      <c r="IQ40" s="83" t="b">
        <f t="shared" si="16"/>
        <v>0</v>
      </c>
      <c r="IR40" s="79"/>
      <c r="IS40" s="79"/>
      <c r="IT40" s="79"/>
      <c r="IU40" s="79"/>
      <c r="IV40" s="79"/>
      <c r="IW40" s="79"/>
      <c r="IX40" s="79"/>
      <c r="IY40" s="79"/>
      <c r="IZ40" s="79"/>
      <c r="JA40" s="79"/>
      <c r="JB40" s="79"/>
      <c r="JC40" s="82"/>
      <c r="JD40" s="83" t="b">
        <f t="shared" si="17"/>
        <v>0</v>
      </c>
      <c r="JE40" s="79"/>
      <c r="JF40" s="79"/>
      <c r="JG40" s="83" t="b">
        <f t="shared" si="18"/>
        <v>1</v>
      </c>
      <c r="JH40" s="79" t="s">
        <v>140</v>
      </c>
      <c r="JI40" s="79" t="s">
        <v>140</v>
      </c>
      <c r="JJ40" s="79"/>
      <c r="JK40" s="79"/>
      <c r="JL40" s="79"/>
      <c r="JM40" s="79"/>
      <c r="JN40" s="79"/>
      <c r="JO40" s="79"/>
      <c r="JP40" s="79"/>
      <c r="JQ40" s="79"/>
      <c r="JR40" s="79"/>
      <c r="JS40" s="79"/>
      <c r="JT40" s="83" t="b">
        <f t="shared" si="19"/>
        <v>1</v>
      </c>
      <c r="JU40" s="79"/>
      <c r="JV40" s="79" t="s">
        <v>140</v>
      </c>
      <c r="JW40" s="79"/>
      <c r="JX40" s="83" t="b">
        <f t="shared" si="20"/>
        <v>0</v>
      </c>
      <c r="JY40" s="79"/>
      <c r="JZ40" s="79"/>
      <c r="KA40" s="79"/>
      <c r="KB40" s="79"/>
      <c r="KC40" s="82"/>
      <c r="KD40" s="83" t="b">
        <f t="shared" si="21"/>
        <v>0</v>
      </c>
      <c r="KE40" s="79" t="s">
        <v>458</v>
      </c>
      <c r="KF40" s="79"/>
      <c r="KG40" s="79"/>
      <c r="KH40" s="79" t="s">
        <v>458</v>
      </c>
      <c r="KI40" s="79" t="s">
        <v>458</v>
      </c>
      <c r="KJ40" s="79" t="s">
        <v>458</v>
      </c>
      <c r="KK40" s="83" t="b">
        <f t="shared" si="22"/>
        <v>0</v>
      </c>
      <c r="KL40" s="79" t="s">
        <v>458</v>
      </c>
      <c r="KM40" s="79"/>
      <c r="KN40" s="79" t="s">
        <v>458</v>
      </c>
      <c r="KO40" s="79" t="s">
        <v>458</v>
      </c>
      <c r="KP40" s="83" t="b">
        <f t="shared" si="23"/>
        <v>0</v>
      </c>
      <c r="KQ40" s="79" t="s">
        <v>458</v>
      </c>
      <c r="KR40" s="83" t="b">
        <f t="shared" si="24"/>
        <v>0</v>
      </c>
      <c r="KS40" s="79"/>
      <c r="KT40" s="79"/>
      <c r="KU40" s="79"/>
      <c r="KV40" s="79"/>
      <c r="KW40" s="79"/>
      <c r="KX40" s="79"/>
      <c r="KY40" s="79"/>
      <c r="KZ40" s="79"/>
      <c r="LA40" s="79"/>
      <c r="LB40" s="79"/>
      <c r="LC40" s="83" t="b">
        <f t="shared" si="25"/>
        <v>0</v>
      </c>
      <c r="LD40" s="79"/>
      <c r="LE40" s="79"/>
      <c r="LF40" s="79"/>
      <c r="LG40" s="79"/>
      <c r="LH40" s="79"/>
      <c r="LI40" s="79"/>
      <c r="LJ40" s="79"/>
      <c r="LK40" s="79"/>
      <c r="LL40" s="79"/>
      <c r="LM40" s="79"/>
      <c r="LN40" s="79"/>
      <c r="LO40" s="79"/>
      <c r="LP40" s="79"/>
      <c r="LQ40" s="83" t="b">
        <f t="shared" si="26"/>
        <v>0</v>
      </c>
      <c r="LR40" s="79"/>
      <c r="LS40" s="79"/>
      <c r="LT40" s="79"/>
      <c r="LU40" s="79"/>
      <c r="LV40" s="79"/>
      <c r="LW40" s="79"/>
      <c r="LX40" s="82"/>
      <c r="LY40" s="83" t="b">
        <f t="shared" si="27"/>
        <v>0</v>
      </c>
      <c r="LZ40" s="79"/>
      <c r="MA40" s="79"/>
      <c r="MB40" s="79"/>
      <c r="MC40" s="79"/>
      <c r="MD40" s="83" t="b">
        <f t="shared" si="28"/>
        <v>0</v>
      </c>
      <c r="ME40" s="79"/>
      <c r="MF40" s="79"/>
      <c r="MG40" s="79"/>
      <c r="MH40" s="82"/>
      <c r="MI40" s="83" t="b">
        <f t="shared" si="29"/>
        <v>0</v>
      </c>
      <c r="MJ40" s="79"/>
      <c r="MK40" s="79"/>
      <c r="ML40" s="79"/>
      <c r="MM40" s="79"/>
      <c r="MN40" s="83" t="b">
        <f t="shared" si="6"/>
        <v>0</v>
      </c>
      <c r="MO40" s="79"/>
      <c r="MP40" s="79"/>
      <c r="MQ40" s="83" t="b">
        <f t="shared" si="30"/>
        <v>0</v>
      </c>
      <c r="MR40" s="79"/>
      <c r="MS40" s="79"/>
      <c r="MT40" s="79"/>
      <c r="MU40" s="79"/>
      <c r="MV40" s="79"/>
      <c r="MW40" s="79"/>
      <c r="MX40" s="83" t="b">
        <f t="shared" si="31"/>
        <v>0</v>
      </c>
      <c r="MY40" s="79"/>
      <c r="MZ40" s="79"/>
      <c r="NA40" s="79"/>
      <c r="NB40" s="79"/>
      <c r="NC40" s="83" t="b">
        <f t="shared" si="32"/>
        <v>0</v>
      </c>
      <c r="ND40" s="79"/>
      <c r="NE40" s="79"/>
      <c r="NF40" s="82"/>
      <c r="NG40" s="83" t="b">
        <f t="shared" si="33"/>
        <v>0</v>
      </c>
      <c r="NH40" s="79"/>
      <c r="NI40" s="79"/>
      <c r="NJ40" s="79"/>
      <c r="NK40" s="79"/>
      <c r="NL40" s="79"/>
      <c r="NM40" s="79"/>
      <c r="NN40" s="83" t="b">
        <f t="shared" si="34"/>
        <v>0</v>
      </c>
      <c r="NO40" s="79"/>
      <c r="NP40" s="79"/>
      <c r="NQ40" s="79"/>
      <c r="NR40" s="79"/>
      <c r="NS40" s="79"/>
      <c r="NT40" s="83" t="b">
        <f t="shared" si="35"/>
        <v>0</v>
      </c>
      <c r="NU40" s="79"/>
      <c r="NV40" s="79"/>
      <c r="NW40" s="79"/>
      <c r="NX40" s="79"/>
      <c r="NY40" s="79"/>
      <c r="NZ40" s="83" t="b">
        <f t="shared" si="36"/>
        <v>0</v>
      </c>
      <c r="OA40" s="79"/>
      <c r="OB40" s="79"/>
      <c r="OC40" s="79"/>
      <c r="OD40" s="79"/>
    </row>
    <row r="41" spans="1:394" ht="15" customHeight="1" x14ac:dyDescent="0.2">
      <c r="A41" s="10" t="s">
        <v>6</v>
      </c>
      <c r="B41" s="10">
        <v>200</v>
      </c>
      <c r="C41" s="10">
        <v>2</v>
      </c>
      <c r="D41" s="10">
        <v>39</v>
      </c>
      <c r="E41" s="10" t="s">
        <v>100</v>
      </c>
      <c r="F41" s="57" t="s">
        <v>512</v>
      </c>
      <c r="G41" s="9"/>
      <c r="H41" s="9" t="s">
        <v>138</v>
      </c>
      <c r="I41" s="9" t="s">
        <v>481</v>
      </c>
      <c r="J41" s="9"/>
      <c r="K41" s="17"/>
      <c r="L41" s="82"/>
      <c r="M41" s="83" t="b">
        <f t="shared" si="7"/>
        <v>0</v>
      </c>
      <c r="N41" s="81"/>
      <c r="O41" s="79"/>
      <c r="P41" s="79"/>
      <c r="Q41" s="79"/>
      <c r="R41" s="79"/>
      <c r="S41" s="79"/>
      <c r="T41" s="79"/>
      <c r="U41" s="79"/>
      <c r="V41" s="79"/>
      <c r="W41" s="83" t="b">
        <f t="shared" si="37"/>
        <v>0</v>
      </c>
      <c r="X41" s="79"/>
      <c r="Y41" s="79"/>
      <c r="Z41" s="79"/>
      <c r="AA41" s="79"/>
      <c r="AB41" s="79"/>
      <c r="AC41" s="79"/>
      <c r="AD41" s="79"/>
      <c r="AE41" s="79"/>
      <c r="AF41" s="79"/>
      <c r="AG41" s="83" t="b">
        <f t="shared" si="8"/>
        <v>0</v>
      </c>
      <c r="AH41" s="79"/>
      <c r="AI41" s="79"/>
      <c r="AJ41" s="79"/>
      <c r="AK41" s="83" t="b">
        <f t="shared" si="1"/>
        <v>0</v>
      </c>
      <c r="AL41" s="79"/>
      <c r="AM41" s="79"/>
      <c r="AN41" s="79"/>
      <c r="AO41" s="79"/>
      <c r="AP41" s="79"/>
      <c r="AQ41" s="79"/>
      <c r="AR41" s="79"/>
      <c r="AS41" s="83" t="b">
        <f t="shared" si="9"/>
        <v>0</v>
      </c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83" t="b">
        <f t="shared" si="38"/>
        <v>0</v>
      </c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83" t="b">
        <f t="shared" si="39"/>
        <v>0</v>
      </c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83" t="b">
        <f t="shared" si="10"/>
        <v>0</v>
      </c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83" t="b">
        <f t="shared" si="11"/>
        <v>0</v>
      </c>
      <c r="DK41" s="79"/>
      <c r="DL41" s="79"/>
      <c r="DM41" s="79"/>
      <c r="DN41" s="79"/>
      <c r="DO41" s="79"/>
      <c r="DP41" s="79"/>
      <c r="DQ41" s="79"/>
      <c r="DR41" s="79"/>
      <c r="DS41" s="83" t="b">
        <f t="shared" si="12"/>
        <v>0</v>
      </c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83" t="b">
        <f t="shared" si="13"/>
        <v>0</v>
      </c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9"/>
      <c r="FX41" s="83" t="b">
        <f t="shared" si="40"/>
        <v>0</v>
      </c>
      <c r="FY41" s="79"/>
      <c r="FZ41" s="79"/>
      <c r="GA41" s="79"/>
      <c r="GB41" s="79"/>
      <c r="GC41" s="79"/>
      <c r="GD41" s="79"/>
      <c r="GE41" s="79"/>
      <c r="GF41" s="79"/>
      <c r="GG41" s="79"/>
      <c r="GH41" s="79"/>
      <c r="GI41" s="79"/>
      <c r="GJ41" s="79"/>
      <c r="GK41" s="79"/>
      <c r="GL41" s="79"/>
      <c r="GM41" s="79"/>
      <c r="GN41" s="79"/>
      <c r="GO41" s="83" t="e">
        <f>+OR(GP41&lt;&gt;"",GQ41&lt;&gt;"",HU41&lt;&gt;"",HX41&lt;&gt;"",HY41&lt;&gt;"",IB41&lt;&gt;"",IC41&lt;&gt;"",#REF!&lt;&gt;"",ID41&lt;&gt;"",HW41&lt;&gt;"",HT41&lt;&gt;"")</f>
        <v>#REF!</v>
      </c>
      <c r="GP41" s="79"/>
      <c r="GQ41" s="79"/>
      <c r="GR41" s="79"/>
      <c r="GS41" s="79"/>
      <c r="GT41" s="79"/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9"/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9"/>
      <c r="HX41" s="79"/>
      <c r="HY41" s="79"/>
      <c r="HZ41" s="79"/>
      <c r="IA41" s="79"/>
      <c r="IB41" s="79"/>
      <c r="IC41" s="79"/>
      <c r="ID41" s="79"/>
      <c r="IE41" s="83" t="b">
        <f t="shared" si="14"/>
        <v>0</v>
      </c>
      <c r="IF41" s="79"/>
      <c r="IG41" s="79"/>
      <c r="IH41" s="79"/>
      <c r="II41" s="83" t="b">
        <f t="shared" si="15"/>
        <v>0</v>
      </c>
      <c r="IJ41" s="79"/>
      <c r="IK41" s="79"/>
      <c r="IL41" s="79"/>
      <c r="IM41" s="79"/>
      <c r="IN41" s="83" t="b">
        <f t="shared" si="5"/>
        <v>0</v>
      </c>
      <c r="IO41" s="79"/>
      <c r="IP41" s="79"/>
      <c r="IQ41" s="83" t="b">
        <f t="shared" si="16"/>
        <v>0</v>
      </c>
      <c r="IR41" s="79"/>
      <c r="IS41" s="79"/>
      <c r="IT41" s="79"/>
      <c r="IU41" s="79"/>
      <c r="IV41" s="79"/>
      <c r="IW41" s="79"/>
      <c r="IX41" s="79"/>
      <c r="IY41" s="79"/>
      <c r="IZ41" s="79"/>
      <c r="JA41" s="79"/>
      <c r="JB41" s="79"/>
      <c r="JC41" s="82"/>
      <c r="JD41" s="83" t="b">
        <f t="shared" si="17"/>
        <v>0</v>
      </c>
      <c r="JE41" s="79"/>
      <c r="JF41" s="79"/>
      <c r="JG41" s="83" t="b">
        <f t="shared" si="18"/>
        <v>1</v>
      </c>
      <c r="JH41" s="79" t="s">
        <v>140</v>
      </c>
      <c r="JI41" s="79" t="s">
        <v>140</v>
      </c>
      <c r="JJ41" s="79"/>
      <c r="JK41" s="79"/>
      <c r="JL41" s="79"/>
      <c r="JM41" s="79"/>
      <c r="JN41" s="79"/>
      <c r="JO41" s="79"/>
      <c r="JP41" s="79"/>
      <c r="JQ41" s="79"/>
      <c r="JR41" s="79"/>
      <c r="JS41" s="79"/>
      <c r="JT41" s="83" t="b">
        <f t="shared" si="19"/>
        <v>1</v>
      </c>
      <c r="JU41" s="79"/>
      <c r="JV41" s="79" t="s">
        <v>140</v>
      </c>
      <c r="JW41" s="79"/>
      <c r="JX41" s="83" t="b">
        <f t="shared" si="20"/>
        <v>0</v>
      </c>
      <c r="JY41" s="79"/>
      <c r="JZ41" s="79"/>
      <c r="KA41" s="79"/>
      <c r="KB41" s="79"/>
      <c r="KC41" s="82"/>
      <c r="KD41" s="83" t="b">
        <f t="shared" si="21"/>
        <v>0</v>
      </c>
      <c r="KE41" s="79"/>
      <c r="KF41" s="79"/>
      <c r="KG41" s="79"/>
      <c r="KH41" s="79"/>
      <c r="KI41" s="79"/>
      <c r="KJ41" s="79"/>
      <c r="KK41" s="83" t="b">
        <f t="shared" si="22"/>
        <v>0</v>
      </c>
      <c r="KL41" s="79"/>
      <c r="KM41" s="79"/>
      <c r="KN41" s="79"/>
      <c r="KO41" s="79"/>
      <c r="KP41" s="83" t="b">
        <f t="shared" si="23"/>
        <v>0</v>
      </c>
      <c r="KQ41" s="79"/>
      <c r="KR41" s="83" t="b">
        <f t="shared" si="24"/>
        <v>0</v>
      </c>
      <c r="KS41" s="79"/>
      <c r="KT41" s="79"/>
      <c r="KU41" s="79"/>
      <c r="KV41" s="79"/>
      <c r="KW41" s="79"/>
      <c r="KX41" s="79"/>
      <c r="KY41" s="79"/>
      <c r="KZ41" s="79"/>
      <c r="LA41" s="79"/>
      <c r="LB41" s="79"/>
      <c r="LC41" s="83" t="b">
        <f t="shared" si="25"/>
        <v>0</v>
      </c>
      <c r="LD41" s="79"/>
      <c r="LE41" s="79"/>
      <c r="LF41" s="79"/>
      <c r="LG41" s="79"/>
      <c r="LH41" s="79"/>
      <c r="LI41" s="79"/>
      <c r="LJ41" s="79"/>
      <c r="LK41" s="79"/>
      <c r="LL41" s="79"/>
      <c r="LM41" s="79"/>
      <c r="LN41" s="79"/>
      <c r="LO41" s="79"/>
      <c r="LP41" s="79"/>
      <c r="LQ41" s="83" t="b">
        <f t="shared" si="26"/>
        <v>0</v>
      </c>
      <c r="LR41" s="79"/>
      <c r="LS41" s="79"/>
      <c r="LT41" s="79"/>
      <c r="LU41" s="79"/>
      <c r="LV41" s="79"/>
      <c r="LW41" s="79"/>
      <c r="LX41" s="82"/>
      <c r="LY41" s="83" t="b">
        <f t="shared" si="27"/>
        <v>0</v>
      </c>
      <c r="LZ41" s="79"/>
      <c r="MA41" s="79"/>
      <c r="MB41" s="79"/>
      <c r="MC41" s="79"/>
      <c r="MD41" s="83" t="b">
        <f t="shared" si="28"/>
        <v>0</v>
      </c>
      <c r="ME41" s="79"/>
      <c r="MF41" s="79"/>
      <c r="MG41" s="79"/>
      <c r="MH41" s="82"/>
      <c r="MI41" s="83" t="b">
        <f t="shared" si="29"/>
        <v>0</v>
      </c>
      <c r="MJ41" s="79"/>
      <c r="MK41" s="79"/>
      <c r="ML41" s="79"/>
      <c r="MM41" s="79"/>
      <c r="MN41" s="83" t="b">
        <f t="shared" si="6"/>
        <v>0</v>
      </c>
      <c r="MO41" s="79"/>
      <c r="MP41" s="79"/>
      <c r="MQ41" s="83" t="b">
        <f t="shared" si="30"/>
        <v>0</v>
      </c>
      <c r="MR41" s="79"/>
      <c r="MS41" s="79"/>
      <c r="MT41" s="79"/>
      <c r="MU41" s="79"/>
      <c r="MV41" s="79"/>
      <c r="MW41" s="79"/>
      <c r="MX41" s="83" t="b">
        <f t="shared" si="31"/>
        <v>0</v>
      </c>
      <c r="MY41" s="79"/>
      <c r="MZ41" s="79"/>
      <c r="NA41" s="79"/>
      <c r="NB41" s="79"/>
      <c r="NC41" s="83" t="b">
        <f t="shared" si="32"/>
        <v>0</v>
      </c>
      <c r="ND41" s="79"/>
      <c r="NE41" s="79"/>
      <c r="NF41" s="82"/>
      <c r="NG41" s="83" t="b">
        <f t="shared" si="33"/>
        <v>0</v>
      </c>
      <c r="NH41" s="79"/>
      <c r="NI41" s="79"/>
      <c r="NJ41" s="79"/>
      <c r="NK41" s="79"/>
      <c r="NL41" s="79"/>
      <c r="NM41" s="79"/>
      <c r="NN41" s="83" t="b">
        <f t="shared" si="34"/>
        <v>0</v>
      </c>
      <c r="NO41" s="79"/>
      <c r="NP41" s="79"/>
      <c r="NQ41" s="79"/>
      <c r="NR41" s="79"/>
      <c r="NS41" s="79"/>
      <c r="NT41" s="83" t="b">
        <f t="shared" si="35"/>
        <v>0</v>
      </c>
      <c r="NU41" s="79"/>
      <c r="NV41" s="79"/>
      <c r="NW41" s="79"/>
      <c r="NX41" s="79"/>
      <c r="NY41" s="79"/>
      <c r="NZ41" s="83" t="b">
        <f t="shared" si="36"/>
        <v>0</v>
      </c>
      <c r="OA41" s="79"/>
      <c r="OB41" s="79"/>
      <c r="OC41" s="79"/>
      <c r="OD41" s="79"/>
    </row>
    <row r="42" spans="1:394" ht="15" customHeight="1" x14ac:dyDescent="0.2">
      <c r="A42" s="10" t="s">
        <v>6</v>
      </c>
      <c r="B42" s="10">
        <v>200</v>
      </c>
      <c r="C42" s="10">
        <v>2</v>
      </c>
      <c r="D42" s="10">
        <v>40</v>
      </c>
      <c r="E42" s="10" t="s">
        <v>100</v>
      </c>
      <c r="F42" s="57" t="s">
        <v>513</v>
      </c>
      <c r="G42" s="9"/>
      <c r="H42" s="9" t="s">
        <v>89</v>
      </c>
      <c r="I42" s="9" t="s">
        <v>90</v>
      </c>
      <c r="J42" s="9"/>
      <c r="K42" s="17"/>
      <c r="L42" s="82"/>
      <c r="M42" s="83" t="b">
        <f t="shared" si="7"/>
        <v>0</v>
      </c>
      <c r="N42" s="81" t="s">
        <v>458</v>
      </c>
      <c r="O42" s="79" t="s">
        <v>458</v>
      </c>
      <c r="P42" s="79" t="s">
        <v>458</v>
      </c>
      <c r="Q42" s="79" t="s">
        <v>458</v>
      </c>
      <c r="R42" s="79"/>
      <c r="S42" s="79"/>
      <c r="T42" s="79"/>
      <c r="U42" s="79"/>
      <c r="V42" s="79" t="s">
        <v>458</v>
      </c>
      <c r="W42" s="83" t="b">
        <f t="shared" si="37"/>
        <v>0</v>
      </c>
      <c r="X42" s="79"/>
      <c r="Y42" s="79"/>
      <c r="Z42" s="79"/>
      <c r="AA42" s="79"/>
      <c r="AB42" s="79"/>
      <c r="AC42" s="79"/>
      <c r="AD42" s="79"/>
      <c r="AE42" s="79"/>
      <c r="AF42" s="79"/>
      <c r="AG42" s="83" t="b">
        <f t="shared" si="8"/>
        <v>0</v>
      </c>
      <c r="AH42" s="79" t="s">
        <v>458</v>
      </c>
      <c r="AI42" s="79" t="s">
        <v>458</v>
      </c>
      <c r="AJ42" s="79"/>
      <c r="AK42" s="83" t="b">
        <f t="shared" si="1"/>
        <v>0</v>
      </c>
      <c r="AL42" s="79" t="s">
        <v>458</v>
      </c>
      <c r="AM42" s="79" t="s">
        <v>458</v>
      </c>
      <c r="AN42" s="79" t="s">
        <v>458</v>
      </c>
      <c r="AO42" s="79" t="s">
        <v>458</v>
      </c>
      <c r="AP42" s="79" t="s">
        <v>458</v>
      </c>
      <c r="AQ42" s="79" t="s">
        <v>458</v>
      </c>
      <c r="AR42" s="79"/>
      <c r="AS42" s="83" t="b">
        <f t="shared" si="9"/>
        <v>0</v>
      </c>
      <c r="AT42" s="79" t="s">
        <v>458</v>
      </c>
      <c r="AU42" s="79" t="s">
        <v>458</v>
      </c>
      <c r="AV42" s="79" t="s">
        <v>458</v>
      </c>
      <c r="AW42" s="79"/>
      <c r="AX42" s="79"/>
      <c r="AY42" s="79"/>
      <c r="AZ42" s="79"/>
      <c r="BA42" s="79"/>
      <c r="BB42" s="79"/>
      <c r="BC42" s="79" t="s">
        <v>458</v>
      </c>
      <c r="BD42" s="79" t="s">
        <v>458</v>
      </c>
      <c r="BE42" s="79" t="s">
        <v>458</v>
      </c>
      <c r="BF42" s="79" t="s">
        <v>458</v>
      </c>
      <c r="BG42" s="79"/>
      <c r="BH42" s="79" t="s">
        <v>458</v>
      </c>
      <c r="BI42" s="83" t="b">
        <f t="shared" si="38"/>
        <v>0</v>
      </c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83" t="b">
        <f t="shared" si="39"/>
        <v>0</v>
      </c>
      <c r="CC42" s="79"/>
      <c r="CD42" s="79"/>
      <c r="CE42" s="79"/>
      <c r="CF42" s="79"/>
      <c r="CG42" s="79"/>
      <c r="CH42" s="79"/>
      <c r="CI42" s="79"/>
      <c r="CJ42" s="79"/>
      <c r="CK42" s="79"/>
      <c r="CL42" s="79" t="s">
        <v>458</v>
      </c>
      <c r="CM42" s="79"/>
      <c r="CN42" s="79"/>
      <c r="CO42" s="79"/>
      <c r="CP42" s="79"/>
      <c r="CQ42" s="79" t="s">
        <v>458</v>
      </c>
      <c r="CR42" s="79" t="s">
        <v>458</v>
      </c>
      <c r="CS42" s="79"/>
      <c r="CT42" s="79"/>
      <c r="CU42" s="83" t="b">
        <f t="shared" si="10"/>
        <v>0</v>
      </c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83" t="b">
        <f t="shared" si="11"/>
        <v>0</v>
      </c>
      <c r="DK42" s="79"/>
      <c r="DL42" s="79"/>
      <c r="DM42" s="79"/>
      <c r="DN42" s="79"/>
      <c r="DO42" s="79"/>
      <c r="DP42" s="79"/>
      <c r="DQ42" s="79"/>
      <c r="DR42" s="79"/>
      <c r="DS42" s="83" t="b">
        <f t="shared" si="12"/>
        <v>0</v>
      </c>
      <c r="DT42" s="79" t="s">
        <v>458</v>
      </c>
      <c r="DU42" s="79" t="s">
        <v>458</v>
      </c>
      <c r="DV42" s="79"/>
      <c r="DW42" s="79" t="s">
        <v>458</v>
      </c>
      <c r="DX42" s="79" t="s">
        <v>458</v>
      </c>
      <c r="DY42" s="79" t="s">
        <v>458</v>
      </c>
      <c r="DZ42" s="79" t="s">
        <v>458</v>
      </c>
      <c r="EA42" s="79" t="s">
        <v>458</v>
      </c>
      <c r="EB42" s="79" t="s">
        <v>458</v>
      </c>
      <c r="EC42" s="79" t="s">
        <v>458</v>
      </c>
      <c r="ED42" s="79"/>
      <c r="EE42" s="79"/>
      <c r="EF42" s="79"/>
      <c r="EG42" s="79"/>
      <c r="EH42" s="79"/>
      <c r="EI42" s="79"/>
      <c r="EJ42" s="83" t="b">
        <f t="shared" si="13"/>
        <v>0</v>
      </c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 t="s">
        <v>458</v>
      </c>
      <c r="EW42" s="79"/>
      <c r="EX42" s="79"/>
      <c r="EY42" s="79"/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9"/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9"/>
      <c r="FX42" s="83" t="b">
        <f t="shared" si="40"/>
        <v>0</v>
      </c>
      <c r="FY42" s="79"/>
      <c r="FZ42" s="79"/>
      <c r="GA42" s="79"/>
      <c r="GB42" s="79"/>
      <c r="GC42" s="79"/>
      <c r="GD42" s="79"/>
      <c r="GE42" s="79" t="s">
        <v>458</v>
      </c>
      <c r="GF42" s="79"/>
      <c r="GG42" s="79"/>
      <c r="GH42" s="79"/>
      <c r="GI42" s="79"/>
      <c r="GJ42" s="79"/>
      <c r="GK42" s="79"/>
      <c r="GL42" s="79"/>
      <c r="GM42" s="79"/>
      <c r="GN42" s="79"/>
      <c r="GO42" s="83" t="e">
        <f>+OR(GP42&lt;&gt;"",GQ42&lt;&gt;"",HU42&lt;&gt;"",HX42&lt;&gt;"",HY42&lt;&gt;"",IB42&lt;&gt;"",IC42&lt;&gt;"",#REF!&lt;&gt;"",ID42&lt;&gt;"",HW42&lt;&gt;"",HT42&lt;&gt;"")</f>
        <v>#REF!</v>
      </c>
      <c r="GP42" s="79" t="s">
        <v>458</v>
      </c>
      <c r="GQ42" s="79" t="s">
        <v>458</v>
      </c>
      <c r="GR42" s="79"/>
      <c r="GS42" s="79"/>
      <c r="GT42" s="79"/>
      <c r="GU42" s="79"/>
      <c r="GV42" s="79"/>
      <c r="GW42" s="79"/>
      <c r="GX42" s="79"/>
      <c r="GY42" s="79"/>
      <c r="GZ42" s="79"/>
      <c r="HA42" s="79"/>
      <c r="HB42" s="79"/>
      <c r="HC42" s="79"/>
      <c r="HD42" s="79"/>
      <c r="HE42" s="79"/>
      <c r="HF42" s="79"/>
      <c r="HG42" s="79"/>
      <c r="HH42" s="79"/>
      <c r="HI42" s="79"/>
      <c r="HJ42" s="79"/>
      <c r="HK42" s="79"/>
      <c r="HL42" s="79"/>
      <c r="HM42" s="79"/>
      <c r="HN42" s="79"/>
      <c r="HO42" s="79"/>
      <c r="HP42" s="79"/>
      <c r="HQ42" s="79"/>
      <c r="HR42" s="79"/>
      <c r="HS42" s="79"/>
      <c r="HT42" s="79"/>
      <c r="HU42" s="79"/>
      <c r="HV42" s="79"/>
      <c r="HW42" s="79"/>
      <c r="HX42" s="79"/>
      <c r="HY42" s="79"/>
      <c r="HZ42" s="79"/>
      <c r="IA42" s="79"/>
      <c r="IB42" s="79"/>
      <c r="IC42" s="79"/>
      <c r="ID42" s="79"/>
      <c r="IE42" s="83" t="b">
        <f t="shared" si="14"/>
        <v>0</v>
      </c>
      <c r="IF42" s="79"/>
      <c r="IG42" s="79"/>
      <c r="IH42" s="79"/>
      <c r="II42" s="83" t="b">
        <f t="shared" si="15"/>
        <v>0</v>
      </c>
      <c r="IJ42" s="79"/>
      <c r="IK42" s="79"/>
      <c r="IL42" s="79"/>
      <c r="IM42" s="79"/>
      <c r="IN42" s="83" t="b">
        <f t="shared" si="5"/>
        <v>0</v>
      </c>
      <c r="IO42" s="79"/>
      <c r="IP42" s="79"/>
      <c r="IQ42" s="83" t="b">
        <f t="shared" si="16"/>
        <v>0</v>
      </c>
      <c r="IR42" s="79"/>
      <c r="IS42" s="79"/>
      <c r="IT42" s="79"/>
      <c r="IU42" s="79"/>
      <c r="IV42" s="79"/>
      <c r="IW42" s="79"/>
      <c r="IX42" s="79"/>
      <c r="IY42" s="79"/>
      <c r="IZ42" s="79"/>
      <c r="JA42" s="79"/>
      <c r="JB42" s="79"/>
      <c r="JC42" s="82"/>
      <c r="JD42" s="83" t="b">
        <f t="shared" si="17"/>
        <v>0</v>
      </c>
      <c r="JE42" s="79" t="s">
        <v>458</v>
      </c>
      <c r="JF42" s="79"/>
      <c r="JG42" s="83" t="b">
        <f t="shared" si="18"/>
        <v>1</v>
      </c>
      <c r="JH42" s="79" t="s">
        <v>140</v>
      </c>
      <c r="JI42" s="79" t="s">
        <v>140</v>
      </c>
      <c r="JJ42" s="79"/>
      <c r="JK42" s="79" t="s">
        <v>458</v>
      </c>
      <c r="JL42" s="79" t="s">
        <v>458</v>
      </c>
      <c r="JM42" s="79"/>
      <c r="JN42" s="79"/>
      <c r="JO42" s="79"/>
      <c r="JP42" s="79"/>
      <c r="JQ42" s="79"/>
      <c r="JR42" s="79"/>
      <c r="JS42" s="79"/>
      <c r="JT42" s="83" t="b">
        <f t="shared" si="19"/>
        <v>1</v>
      </c>
      <c r="JU42" s="79"/>
      <c r="JV42" s="79" t="s">
        <v>140</v>
      </c>
      <c r="JW42" s="79"/>
      <c r="JX42" s="83" t="b">
        <f t="shared" si="20"/>
        <v>0</v>
      </c>
      <c r="JY42" s="79" t="s">
        <v>458</v>
      </c>
      <c r="JZ42" s="79" t="s">
        <v>458</v>
      </c>
      <c r="KA42" s="79"/>
      <c r="KB42" s="79" t="s">
        <v>458</v>
      </c>
      <c r="KC42" s="82"/>
      <c r="KD42" s="83" t="b">
        <f t="shared" si="21"/>
        <v>0</v>
      </c>
      <c r="KE42" s="79"/>
      <c r="KF42" s="79"/>
      <c r="KG42" s="79"/>
      <c r="KH42" s="79"/>
      <c r="KI42" s="79"/>
      <c r="KJ42" s="79"/>
      <c r="KK42" s="83" t="b">
        <f t="shared" si="22"/>
        <v>0</v>
      </c>
      <c r="KL42" s="79"/>
      <c r="KM42" s="79"/>
      <c r="KN42" s="79"/>
      <c r="KO42" s="79"/>
      <c r="KP42" s="83" t="b">
        <f t="shared" si="23"/>
        <v>0</v>
      </c>
      <c r="KQ42" s="79"/>
      <c r="KR42" s="83" t="b">
        <f t="shared" si="24"/>
        <v>0</v>
      </c>
      <c r="KS42" s="79"/>
      <c r="KT42" s="79"/>
      <c r="KU42" s="79"/>
      <c r="KV42" s="79"/>
      <c r="KW42" s="79"/>
      <c r="KX42" s="79"/>
      <c r="KY42" s="79"/>
      <c r="KZ42" s="79"/>
      <c r="LA42" s="79"/>
      <c r="LB42" s="79"/>
      <c r="LC42" s="83" t="b">
        <f t="shared" si="25"/>
        <v>0</v>
      </c>
      <c r="LD42" s="79"/>
      <c r="LE42" s="79"/>
      <c r="LF42" s="79"/>
      <c r="LG42" s="79"/>
      <c r="LH42" s="79"/>
      <c r="LI42" s="79"/>
      <c r="LJ42" s="79"/>
      <c r="LK42" s="79"/>
      <c r="LL42" s="79"/>
      <c r="LM42" s="79"/>
      <c r="LN42" s="79"/>
      <c r="LO42" s="79"/>
      <c r="LP42" s="79"/>
      <c r="LQ42" s="83" t="b">
        <f t="shared" si="26"/>
        <v>0</v>
      </c>
      <c r="LR42" s="79"/>
      <c r="LS42" s="79"/>
      <c r="LT42" s="79"/>
      <c r="LU42" s="79"/>
      <c r="LV42" s="79"/>
      <c r="LW42" s="79"/>
      <c r="LX42" s="82"/>
      <c r="LY42" s="83" t="b">
        <f t="shared" si="27"/>
        <v>0</v>
      </c>
      <c r="LZ42" s="79"/>
      <c r="MA42" s="79"/>
      <c r="MB42" s="79"/>
      <c r="MC42" s="79"/>
      <c r="MD42" s="83" t="b">
        <f t="shared" si="28"/>
        <v>0</v>
      </c>
      <c r="ME42" s="79"/>
      <c r="MF42" s="79"/>
      <c r="MG42" s="79"/>
      <c r="MH42" s="82"/>
      <c r="MI42" s="83" t="b">
        <f t="shared" si="29"/>
        <v>0</v>
      </c>
      <c r="MJ42" s="79"/>
      <c r="MK42" s="79"/>
      <c r="ML42" s="79"/>
      <c r="MM42" s="79"/>
      <c r="MN42" s="83" t="b">
        <f t="shared" si="6"/>
        <v>0</v>
      </c>
      <c r="MO42" s="79" t="s">
        <v>458</v>
      </c>
      <c r="MP42" s="79"/>
      <c r="MQ42" s="83" t="b">
        <f t="shared" si="30"/>
        <v>0</v>
      </c>
      <c r="MR42" s="79"/>
      <c r="MS42" s="79"/>
      <c r="MT42" s="79"/>
      <c r="MU42" s="79"/>
      <c r="MV42" s="79"/>
      <c r="MW42" s="79"/>
      <c r="MX42" s="83" t="b">
        <f t="shared" si="31"/>
        <v>0</v>
      </c>
      <c r="MY42" s="79"/>
      <c r="MZ42" s="79"/>
      <c r="NA42" s="79"/>
      <c r="NB42" s="79"/>
      <c r="NC42" s="83" t="b">
        <f t="shared" si="32"/>
        <v>0</v>
      </c>
      <c r="ND42" s="79"/>
      <c r="NE42" s="79"/>
      <c r="NF42" s="82"/>
      <c r="NG42" s="83" t="b">
        <f t="shared" si="33"/>
        <v>0</v>
      </c>
      <c r="NH42" s="79"/>
      <c r="NI42" s="79"/>
      <c r="NJ42" s="79"/>
      <c r="NK42" s="79"/>
      <c r="NL42" s="79"/>
      <c r="NM42" s="79"/>
      <c r="NN42" s="83" t="b">
        <f t="shared" si="34"/>
        <v>0</v>
      </c>
      <c r="NO42" s="79"/>
      <c r="NP42" s="79"/>
      <c r="NQ42" s="79"/>
      <c r="NR42" s="79"/>
      <c r="NS42" s="79"/>
      <c r="NT42" s="83" t="b">
        <f t="shared" si="35"/>
        <v>0</v>
      </c>
      <c r="NU42" s="79"/>
      <c r="NV42" s="79"/>
      <c r="NW42" s="79"/>
      <c r="NX42" s="79"/>
      <c r="NY42" s="79"/>
      <c r="NZ42" s="83" t="b">
        <f t="shared" si="36"/>
        <v>0</v>
      </c>
      <c r="OA42" s="79"/>
      <c r="OB42" s="79"/>
      <c r="OC42" s="79"/>
      <c r="OD42" s="79"/>
    </row>
    <row r="43" spans="1:394" ht="15" customHeight="1" x14ac:dyDescent="0.2">
      <c r="A43" s="10" t="s">
        <v>6</v>
      </c>
      <c r="B43" s="10">
        <v>200</v>
      </c>
      <c r="C43" s="10">
        <v>2</v>
      </c>
      <c r="D43" s="10">
        <v>41</v>
      </c>
      <c r="E43" s="10" t="s">
        <v>100</v>
      </c>
      <c r="F43" s="57" t="s">
        <v>514</v>
      </c>
      <c r="G43" s="9"/>
      <c r="H43" s="9" t="s">
        <v>138</v>
      </c>
      <c r="I43" s="9" t="s">
        <v>139</v>
      </c>
      <c r="J43" s="9"/>
      <c r="K43" s="17"/>
      <c r="L43" s="82"/>
      <c r="M43" s="83" t="b">
        <f t="shared" si="7"/>
        <v>0</v>
      </c>
      <c r="N43" s="81"/>
      <c r="O43" s="79"/>
      <c r="P43" s="79"/>
      <c r="Q43" s="79"/>
      <c r="R43" s="79"/>
      <c r="S43" s="79"/>
      <c r="T43" s="79"/>
      <c r="U43" s="79"/>
      <c r="V43" s="79"/>
      <c r="W43" s="83" t="b">
        <f t="shared" si="37"/>
        <v>0</v>
      </c>
      <c r="X43" s="79"/>
      <c r="Y43" s="79"/>
      <c r="Z43" s="79"/>
      <c r="AA43" s="79"/>
      <c r="AB43" s="79"/>
      <c r="AC43" s="79"/>
      <c r="AD43" s="79"/>
      <c r="AE43" s="79"/>
      <c r="AF43" s="79"/>
      <c r="AG43" s="83" t="b">
        <f t="shared" si="8"/>
        <v>0</v>
      </c>
      <c r="AH43" s="79"/>
      <c r="AI43" s="79"/>
      <c r="AJ43" s="79"/>
      <c r="AK43" s="83" t="b">
        <f t="shared" si="1"/>
        <v>0</v>
      </c>
      <c r="AL43" s="79"/>
      <c r="AM43" s="79"/>
      <c r="AN43" s="79"/>
      <c r="AO43" s="79"/>
      <c r="AP43" s="79"/>
      <c r="AQ43" s="79"/>
      <c r="AR43" s="79"/>
      <c r="AS43" s="83" t="b">
        <f t="shared" si="9"/>
        <v>0</v>
      </c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83" t="b">
        <f t="shared" si="38"/>
        <v>0</v>
      </c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83" t="b">
        <f t="shared" si="39"/>
        <v>0</v>
      </c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83" t="b">
        <f t="shared" si="10"/>
        <v>0</v>
      </c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83" t="b">
        <f t="shared" si="11"/>
        <v>0</v>
      </c>
      <c r="DK43" s="79"/>
      <c r="DL43" s="79"/>
      <c r="DM43" s="79"/>
      <c r="DN43" s="79"/>
      <c r="DO43" s="79"/>
      <c r="DP43" s="79"/>
      <c r="DQ43" s="79"/>
      <c r="DR43" s="79"/>
      <c r="DS43" s="83" t="b">
        <f t="shared" si="12"/>
        <v>0</v>
      </c>
      <c r="DT43" s="79"/>
      <c r="DU43" s="79"/>
      <c r="DV43" s="79"/>
      <c r="DW43" s="79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83" t="b">
        <f t="shared" si="13"/>
        <v>0</v>
      </c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79"/>
      <c r="FG43" s="79"/>
      <c r="FH43" s="79"/>
      <c r="FI43" s="79"/>
      <c r="FJ43" s="79"/>
      <c r="FK43" s="79"/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9"/>
      <c r="FW43" s="79"/>
      <c r="FX43" s="83" t="b">
        <f t="shared" si="40"/>
        <v>0</v>
      </c>
      <c r="FY43" s="79"/>
      <c r="FZ43" s="79"/>
      <c r="GA43" s="79"/>
      <c r="GB43" s="79"/>
      <c r="GC43" s="79"/>
      <c r="GD43" s="79"/>
      <c r="GE43" s="79"/>
      <c r="GF43" s="79"/>
      <c r="GG43" s="79"/>
      <c r="GH43" s="79"/>
      <c r="GI43" s="79"/>
      <c r="GJ43" s="79"/>
      <c r="GK43" s="79"/>
      <c r="GL43" s="79"/>
      <c r="GM43" s="79"/>
      <c r="GN43" s="79"/>
      <c r="GO43" s="83" t="e">
        <f>+OR(GP43&lt;&gt;"",GQ43&lt;&gt;"",HU43&lt;&gt;"",HX43&lt;&gt;"",HY43&lt;&gt;"",IB43&lt;&gt;"",IC43&lt;&gt;"",#REF!&lt;&gt;"",ID43&lt;&gt;"",HW43&lt;&gt;"",HT43&lt;&gt;"")</f>
        <v>#REF!</v>
      </c>
      <c r="GP43" s="79"/>
      <c r="GQ43" s="79"/>
      <c r="GR43" s="79"/>
      <c r="GS43" s="79"/>
      <c r="GT43" s="79"/>
      <c r="GU43" s="79"/>
      <c r="GV43" s="79"/>
      <c r="GW43" s="79"/>
      <c r="GX43" s="79"/>
      <c r="GY43" s="79"/>
      <c r="GZ43" s="79"/>
      <c r="HA43" s="79"/>
      <c r="HB43" s="79"/>
      <c r="HC43" s="79"/>
      <c r="HD43" s="79"/>
      <c r="HE43" s="79"/>
      <c r="HF43" s="79"/>
      <c r="HG43" s="79"/>
      <c r="HH43" s="79"/>
      <c r="HI43" s="79"/>
      <c r="HJ43" s="79"/>
      <c r="HK43" s="79"/>
      <c r="HL43" s="79"/>
      <c r="HM43" s="79"/>
      <c r="HN43" s="79"/>
      <c r="HO43" s="79"/>
      <c r="HP43" s="79"/>
      <c r="HQ43" s="79"/>
      <c r="HR43" s="79"/>
      <c r="HS43" s="79"/>
      <c r="HT43" s="79"/>
      <c r="HU43" s="79"/>
      <c r="HV43" s="79"/>
      <c r="HW43" s="79"/>
      <c r="HX43" s="79"/>
      <c r="HY43" s="79"/>
      <c r="HZ43" s="79"/>
      <c r="IA43" s="79"/>
      <c r="IB43" s="79"/>
      <c r="IC43" s="79"/>
      <c r="ID43" s="79"/>
      <c r="IE43" s="83" t="b">
        <f t="shared" si="14"/>
        <v>0</v>
      </c>
      <c r="IF43" s="79"/>
      <c r="IG43" s="79"/>
      <c r="IH43" s="79"/>
      <c r="II43" s="83" t="b">
        <f t="shared" si="15"/>
        <v>0</v>
      </c>
      <c r="IJ43" s="79"/>
      <c r="IK43" s="79"/>
      <c r="IL43" s="79"/>
      <c r="IM43" s="79"/>
      <c r="IN43" s="83" t="b">
        <f t="shared" si="5"/>
        <v>0</v>
      </c>
      <c r="IO43" s="79"/>
      <c r="IP43" s="79"/>
      <c r="IQ43" s="83" t="b">
        <f t="shared" si="16"/>
        <v>0</v>
      </c>
      <c r="IR43" s="79"/>
      <c r="IS43" s="79"/>
      <c r="IT43" s="79"/>
      <c r="IU43" s="79"/>
      <c r="IV43" s="79"/>
      <c r="IW43" s="79"/>
      <c r="IX43" s="79"/>
      <c r="IY43" s="79"/>
      <c r="IZ43" s="79"/>
      <c r="JA43" s="79"/>
      <c r="JB43" s="79"/>
      <c r="JC43" s="82"/>
      <c r="JD43" s="83" t="b">
        <f t="shared" si="17"/>
        <v>0</v>
      </c>
      <c r="JE43" s="79"/>
      <c r="JF43" s="79"/>
      <c r="JG43" s="83" t="b">
        <f t="shared" si="18"/>
        <v>1</v>
      </c>
      <c r="JH43" s="79" t="s">
        <v>140</v>
      </c>
      <c r="JI43" s="79" t="s">
        <v>140</v>
      </c>
      <c r="JJ43" s="79"/>
      <c r="JK43" s="79"/>
      <c r="JL43" s="79"/>
      <c r="JM43" s="79"/>
      <c r="JN43" s="79"/>
      <c r="JO43" s="79"/>
      <c r="JP43" s="79"/>
      <c r="JQ43" s="79"/>
      <c r="JR43" s="79"/>
      <c r="JS43" s="79"/>
      <c r="JT43" s="83" t="b">
        <f t="shared" si="19"/>
        <v>1</v>
      </c>
      <c r="JU43" s="79"/>
      <c r="JV43" s="79" t="s">
        <v>140</v>
      </c>
      <c r="JW43" s="79"/>
      <c r="JX43" s="83" t="b">
        <f t="shared" si="20"/>
        <v>0</v>
      </c>
      <c r="JY43" s="79"/>
      <c r="JZ43" s="79"/>
      <c r="KA43" s="79"/>
      <c r="KB43" s="79"/>
      <c r="KC43" s="82"/>
      <c r="KD43" s="83" t="b">
        <f t="shared" si="21"/>
        <v>0</v>
      </c>
      <c r="KE43" s="79"/>
      <c r="KF43" s="79"/>
      <c r="KG43" s="79"/>
      <c r="KH43" s="79"/>
      <c r="KI43" s="79"/>
      <c r="KJ43" s="79"/>
      <c r="KK43" s="83" t="b">
        <f t="shared" si="22"/>
        <v>0</v>
      </c>
      <c r="KL43" s="79"/>
      <c r="KM43" s="79"/>
      <c r="KN43" s="79"/>
      <c r="KO43" s="79"/>
      <c r="KP43" s="83" t="b">
        <f t="shared" si="23"/>
        <v>0</v>
      </c>
      <c r="KQ43" s="79"/>
      <c r="KR43" s="83" t="b">
        <f t="shared" si="24"/>
        <v>0</v>
      </c>
      <c r="KS43" s="79"/>
      <c r="KT43" s="79"/>
      <c r="KU43" s="79"/>
      <c r="KV43" s="79"/>
      <c r="KW43" s="79"/>
      <c r="KX43" s="79"/>
      <c r="KY43" s="79"/>
      <c r="KZ43" s="79"/>
      <c r="LA43" s="79"/>
      <c r="LB43" s="79"/>
      <c r="LC43" s="83" t="b">
        <f t="shared" si="25"/>
        <v>0</v>
      </c>
      <c r="LD43" s="79"/>
      <c r="LE43" s="79"/>
      <c r="LF43" s="79"/>
      <c r="LG43" s="79"/>
      <c r="LH43" s="79"/>
      <c r="LI43" s="79"/>
      <c r="LJ43" s="79"/>
      <c r="LK43" s="79"/>
      <c r="LL43" s="79"/>
      <c r="LM43" s="79"/>
      <c r="LN43" s="79"/>
      <c r="LO43" s="79"/>
      <c r="LP43" s="79"/>
      <c r="LQ43" s="83" t="b">
        <f t="shared" si="26"/>
        <v>0</v>
      </c>
      <c r="LR43" s="79"/>
      <c r="LS43" s="79"/>
      <c r="LT43" s="79"/>
      <c r="LU43" s="79"/>
      <c r="LV43" s="79"/>
      <c r="LW43" s="79"/>
      <c r="LX43" s="82"/>
      <c r="LY43" s="83" t="b">
        <f t="shared" si="27"/>
        <v>0</v>
      </c>
      <c r="LZ43" s="79"/>
      <c r="MA43" s="79"/>
      <c r="MB43" s="79"/>
      <c r="MC43" s="79"/>
      <c r="MD43" s="83" t="b">
        <f t="shared" si="28"/>
        <v>0</v>
      </c>
      <c r="ME43" s="79"/>
      <c r="MF43" s="79"/>
      <c r="MG43" s="79"/>
      <c r="MH43" s="82"/>
      <c r="MI43" s="83" t="b">
        <f t="shared" si="29"/>
        <v>0</v>
      </c>
      <c r="MJ43" s="79"/>
      <c r="MK43" s="79"/>
      <c r="ML43" s="79"/>
      <c r="MM43" s="79"/>
      <c r="MN43" s="83" t="b">
        <f t="shared" si="6"/>
        <v>0</v>
      </c>
      <c r="MO43" s="79"/>
      <c r="MP43" s="79"/>
      <c r="MQ43" s="83" t="b">
        <f t="shared" si="30"/>
        <v>0</v>
      </c>
      <c r="MR43" s="79"/>
      <c r="MS43" s="79"/>
      <c r="MT43" s="79"/>
      <c r="MU43" s="79"/>
      <c r="MV43" s="79"/>
      <c r="MW43" s="79"/>
      <c r="MX43" s="83" t="b">
        <f t="shared" si="31"/>
        <v>0</v>
      </c>
      <c r="MY43" s="79"/>
      <c r="MZ43" s="79"/>
      <c r="NA43" s="79"/>
      <c r="NB43" s="79"/>
      <c r="NC43" s="83" t="b">
        <f t="shared" si="32"/>
        <v>0</v>
      </c>
      <c r="ND43" s="79"/>
      <c r="NE43" s="79"/>
      <c r="NF43" s="82"/>
      <c r="NG43" s="83" t="b">
        <f t="shared" si="33"/>
        <v>0</v>
      </c>
      <c r="NH43" s="79"/>
      <c r="NI43" s="79"/>
      <c r="NJ43" s="79"/>
      <c r="NK43" s="79"/>
      <c r="NL43" s="79"/>
      <c r="NM43" s="79"/>
      <c r="NN43" s="83" t="b">
        <f t="shared" si="34"/>
        <v>0</v>
      </c>
      <c r="NO43" s="79"/>
      <c r="NP43" s="79"/>
      <c r="NQ43" s="79"/>
      <c r="NR43" s="79"/>
      <c r="NS43" s="79"/>
      <c r="NT43" s="83" t="b">
        <f t="shared" si="35"/>
        <v>0</v>
      </c>
      <c r="NU43" s="79"/>
      <c r="NV43" s="79"/>
      <c r="NW43" s="79"/>
      <c r="NX43" s="79"/>
      <c r="NY43" s="79"/>
      <c r="NZ43" s="83" t="b">
        <f t="shared" si="36"/>
        <v>0</v>
      </c>
      <c r="OA43" s="79"/>
      <c r="OB43" s="79"/>
      <c r="OC43" s="79"/>
      <c r="OD43" s="79"/>
    </row>
    <row r="44" spans="1:394" ht="15" customHeight="1" x14ac:dyDescent="0.2">
      <c r="A44" s="10" t="s">
        <v>6</v>
      </c>
      <c r="B44" s="10">
        <v>200</v>
      </c>
      <c r="C44" s="10">
        <v>2</v>
      </c>
      <c r="D44" s="10">
        <v>42</v>
      </c>
      <c r="E44" s="10" t="s">
        <v>100</v>
      </c>
      <c r="F44" s="57" t="s">
        <v>515</v>
      </c>
      <c r="G44" s="9"/>
      <c r="H44" s="9" t="s">
        <v>89</v>
      </c>
      <c r="I44" s="9" t="s">
        <v>90</v>
      </c>
      <c r="J44" s="9"/>
      <c r="K44" s="17"/>
      <c r="L44" s="82"/>
      <c r="M44" s="83" t="b">
        <f t="shared" si="7"/>
        <v>0</v>
      </c>
      <c r="N44" s="81"/>
      <c r="O44" s="79"/>
      <c r="P44" s="79"/>
      <c r="Q44" s="79"/>
      <c r="R44" s="79"/>
      <c r="S44" s="79"/>
      <c r="T44" s="79"/>
      <c r="U44" s="79"/>
      <c r="V44" s="79"/>
      <c r="W44" s="83" t="b">
        <f t="shared" si="37"/>
        <v>0</v>
      </c>
      <c r="X44" s="79"/>
      <c r="Y44" s="79"/>
      <c r="Z44" s="79"/>
      <c r="AA44" s="79"/>
      <c r="AB44" s="79"/>
      <c r="AC44" s="79"/>
      <c r="AD44" s="79"/>
      <c r="AE44" s="79"/>
      <c r="AF44" s="79"/>
      <c r="AG44" s="83" t="b">
        <f t="shared" si="8"/>
        <v>0</v>
      </c>
      <c r="AH44" s="79"/>
      <c r="AI44" s="79"/>
      <c r="AJ44" s="79"/>
      <c r="AK44" s="83" t="b">
        <f t="shared" si="1"/>
        <v>0</v>
      </c>
      <c r="AL44" s="79"/>
      <c r="AM44" s="79"/>
      <c r="AN44" s="79"/>
      <c r="AO44" s="79"/>
      <c r="AP44" s="79"/>
      <c r="AQ44" s="79"/>
      <c r="AR44" s="79"/>
      <c r="AS44" s="83" t="b">
        <f t="shared" si="9"/>
        <v>0</v>
      </c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83" t="b">
        <f t="shared" si="38"/>
        <v>0</v>
      </c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83" t="b">
        <f t="shared" si="39"/>
        <v>0</v>
      </c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83" t="b">
        <f t="shared" si="10"/>
        <v>0</v>
      </c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83" t="b">
        <f t="shared" si="11"/>
        <v>0</v>
      </c>
      <c r="DK44" s="79"/>
      <c r="DL44" s="79"/>
      <c r="DM44" s="79"/>
      <c r="DN44" s="79"/>
      <c r="DO44" s="79"/>
      <c r="DP44" s="79"/>
      <c r="DQ44" s="79"/>
      <c r="DR44" s="79"/>
      <c r="DS44" s="83" t="b">
        <f t="shared" si="12"/>
        <v>0</v>
      </c>
      <c r="DT44" s="79"/>
      <c r="DU44" s="79"/>
      <c r="DV44" s="79"/>
      <c r="DW44" s="79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83" t="b">
        <f t="shared" si="13"/>
        <v>0</v>
      </c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9"/>
      <c r="FX44" s="83" t="b">
        <f t="shared" si="40"/>
        <v>0</v>
      </c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9"/>
      <c r="GO44" s="83" t="e">
        <f>+OR(GP44&lt;&gt;"",GQ44&lt;&gt;"",HU44&lt;&gt;"",HX44&lt;&gt;"",HY44&lt;&gt;"",IB44&lt;&gt;"",IC44&lt;&gt;"",#REF!&lt;&gt;"",ID44&lt;&gt;"",HW44&lt;&gt;"",HT44&lt;&gt;"")</f>
        <v>#REF!</v>
      </c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9"/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9"/>
      <c r="HX44" s="79"/>
      <c r="HY44" s="79"/>
      <c r="HZ44" s="79"/>
      <c r="IA44" s="79"/>
      <c r="IB44" s="79"/>
      <c r="IC44" s="79"/>
      <c r="ID44" s="79"/>
      <c r="IE44" s="83" t="b">
        <f t="shared" si="14"/>
        <v>0</v>
      </c>
      <c r="IF44" s="79"/>
      <c r="IG44" s="79"/>
      <c r="IH44" s="79"/>
      <c r="II44" s="83" t="b">
        <f t="shared" si="15"/>
        <v>0</v>
      </c>
      <c r="IJ44" s="79"/>
      <c r="IK44" s="79"/>
      <c r="IL44" s="79"/>
      <c r="IM44" s="79"/>
      <c r="IN44" s="83" t="b">
        <f t="shared" si="5"/>
        <v>0</v>
      </c>
      <c r="IO44" s="79"/>
      <c r="IP44" s="79"/>
      <c r="IQ44" s="83" t="b">
        <f t="shared" si="16"/>
        <v>0</v>
      </c>
      <c r="IR44" s="79"/>
      <c r="IS44" s="79"/>
      <c r="IT44" s="79"/>
      <c r="IU44" s="79"/>
      <c r="IV44" s="79"/>
      <c r="IW44" s="79"/>
      <c r="IX44" s="79"/>
      <c r="IY44" s="79"/>
      <c r="IZ44" s="79"/>
      <c r="JA44" s="79"/>
      <c r="JB44" s="79"/>
      <c r="JC44" s="82"/>
      <c r="JD44" s="83" t="b">
        <f t="shared" si="17"/>
        <v>0</v>
      </c>
      <c r="JE44" s="79"/>
      <c r="JF44" s="79"/>
      <c r="JG44" s="83" t="b">
        <f t="shared" si="18"/>
        <v>1</v>
      </c>
      <c r="JH44" s="79" t="s">
        <v>140</v>
      </c>
      <c r="JI44" s="79" t="s">
        <v>140</v>
      </c>
      <c r="JJ44" s="79"/>
      <c r="JK44" s="79"/>
      <c r="JL44" s="79"/>
      <c r="JM44" s="79"/>
      <c r="JN44" s="79"/>
      <c r="JO44" s="79"/>
      <c r="JP44" s="79"/>
      <c r="JQ44" s="79"/>
      <c r="JR44" s="79"/>
      <c r="JS44" s="79"/>
      <c r="JT44" s="83" t="b">
        <f t="shared" si="19"/>
        <v>1</v>
      </c>
      <c r="JU44" s="79"/>
      <c r="JV44" s="79" t="s">
        <v>140</v>
      </c>
      <c r="JW44" s="79"/>
      <c r="JX44" s="83" t="b">
        <f t="shared" si="20"/>
        <v>0</v>
      </c>
      <c r="JY44" s="79"/>
      <c r="JZ44" s="79"/>
      <c r="KA44" s="79"/>
      <c r="KB44" s="79"/>
      <c r="KC44" s="82"/>
      <c r="KD44" s="83" t="b">
        <f t="shared" si="21"/>
        <v>0</v>
      </c>
      <c r="KE44" s="79"/>
      <c r="KF44" s="79"/>
      <c r="KG44" s="79"/>
      <c r="KH44" s="79"/>
      <c r="KI44" s="79"/>
      <c r="KJ44" s="79"/>
      <c r="KK44" s="83" t="b">
        <f t="shared" si="22"/>
        <v>0</v>
      </c>
      <c r="KL44" s="79"/>
      <c r="KM44" s="79"/>
      <c r="KN44" s="79"/>
      <c r="KO44" s="79"/>
      <c r="KP44" s="83" t="b">
        <f t="shared" si="23"/>
        <v>0</v>
      </c>
      <c r="KQ44" s="79"/>
      <c r="KR44" s="83" t="b">
        <f t="shared" si="24"/>
        <v>0</v>
      </c>
      <c r="KS44" s="79"/>
      <c r="KT44" s="79"/>
      <c r="KU44" s="79"/>
      <c r="KV44" s="79"/>
      <c r="KW44" s="79"/>
      <c r="KX44" s="79"/>
      <c r="KY44" s="79"/>
      <c r="KZ44" s="79"/>
      <c r="LA44" s="79"/>
      <c r="LB44" s="79"/>
      <c r="LC44" s="83" t="b">
        <f t="shared" si="25"/>
        <v>0</v>
      </c>
      <c r="LD44" s="79"/>
      <c r="LE44" s="79"/>
      <c r="LF44" s="79"/>
      <c r="LG44" s="79"/>
      <c r="LH44" s="79"/>
      <c r="LI44" s="79"/>
      <c r="LJ44" s="79"/>
      <c r="LK44" s="79"/>
      <c r="LL44" s="79"/>
      <c r="LM44" s="79"/>
      <c r="LN44" s="79"/>
      <c r="LO44" s="79"/>
      <c r="LP44" s="79"/>
      <c r="LQ44" s="83" t="b">
        <f t="shared" si="26"/>
        <v>0</v>
      </c>
      <c r="LR44" s="79"/>
      <c r="LS44" s="79"/>
      <c r="LT44" s="79"/>
      <c r="LU44" s="79"/>
      <c r="LV44" s="79"/>
      <c r="LW44" s="79"/>
      <c r="LX44" s="82"/>
      <c r="LY44" s="83" t="b">
        <f t="shared" si="27"/>
        <v>0</v>
      </c>
      <c r="LZ44" s="79"/>
      <c r="MA44" s="79"/>
      <c r="MB44" s="79"/>
      <c r="MC44" s="79"/>
      <c r="MD44" s="83" t="b">
        <f t="shared" si="28"/>
        <v>0</v>
      </c>
      <c r="ME44" s="79"/>
      <c r="MF44" s="79"/>
      <c r="MG44" s="79"/>
      <c r="MH44" s="82"/>
      <c r="MI44" s="83" t="b">
        <f t="shared" si="29"/>
        <v>0</v>
      </c>
      <c r="MJ44" s="79"/>
      <c r="MK44" s="79"/>
      <c r="ML44" s="79"/>
      <c r="MM44" s="79"/>
      <c r="MN44" s="83" t="b">
        <f t="shared" si="6"/>
        <v>0</v>
      </c>
      <c r="MO44" s="79"/>
      <c r="MP44" s="79"/>
      <c r="MQ44" s="83" t="b">
        <f t="shared" si="30"/>
        <v>0</v>
      </c>
      <c r="MR44" s="79"/>
      <c r="MS44" s="79"/>
      <c r="MT44" s="79"/>
      <c r="MU44" s="79"/>
      <c r="MV44" s="79"/>
      <c r="MW44" s="79"/>
      <c r="MX44" s="83" t="b">
        <f t="shared" si="31"/>
        <v>0</v>
      </c>
      <c r="MY44" s="79"/>
      <c r="MZ44" s="79"/>
      <c r="NA44" s="79"/>
      <c r="NB44" s="79"/>
      <c r="NC44" s="83" t="b">
        <f t="shared" si="32"/>
        <v>0</v>
      </c>
      <c r="ND44" s="79"/>
      <c r="NE44" s="79"/>
      <c r="NF44" s="82"/>
      <c r="NG44" s="83" t="b">
        <f t="shared" si="33"/>
        <v>0</v>
      </c>
      <c r="NH44" s="79"/>
      <c r="NI44" s="79"/>
      <c r="NJ44" s="79"/>
      <c r="NK44" s="79"/>
      <c r="NL44" s="79"/>
      <c r="NM44" s="79"/>
      <c r="NN44" s="83" t="b">
        <f t="shared" si="34"/>
        <v>0</v>
      </c>
      <c r="NO44" s="79"/>
      <c r="NP44" s="79"/>
      <c r="NQ44" s="79"/>
      <c r="NR44" s="79"/>
      <c r="NS44" s="79"/>
      <c r="NT44" s="83" t="b">
        <f t="shared" si="35"/>
        <v>0</v>
      </c>
      <c r="NU44" s="79"/>
      <c r="NV44" s="79"/>
      <c r="NW44" s="79"/>
      <c r="NX44" s="79"/>
      <c r="NY44" s="79"/>
      <c r="NZ44" s="83" t="b">
        <f t="shared" si="36"/>
        <v>0</v>
      </c>
      <c r="OA44" s="79"/>
      <c r="OB44" s="79"/>
      <c r="OC44" s="79"/>
      <c r="OD44" s="79"/>
    </row>
    <row r="45" spans="1:394" ht="15" customHeight="1" x14ac:dyDescent="0.2">
      <c r="A45" s="10" t="s">
        <v>6</v>
      </c>
      <c r="B45" s="10">
        <v>200</v>
      </c>
      <c r="C45" s="10">
        <v>2</v>
      </c>
      <c r="D45" s="10">
        <v>43</v>
      </c>
      <c r="E45" s="10" t="s">
        <v>100</v>
      </c>
      <c r="F45" s="57" t="s">
        <v>516</v>
      </c>
      <c r="G45" s="9"/>
      <c r="H45" s="9" t="s">
        <v>138</v>
      </c>
      <c r="I45" s="9" t="s">
        <v>474</v>
      </c>
      <c r="J45" s="9"/>
      <c r="K45" s="17"/>
      <c r="L45" s="82"/>
      <c r="M45" s="83" t="b">
        <f t="shared" si="7"/>
        <v>0</v>
      </c>
      <c r="N45" s="81"/>
      <c r="O45" s="79"/>
      <c r="P45" s="79"/>
      <c r="Q45" s="79"/>
      <c r="R45" s="79"/>
      <c r="S45" s="79"/>
      <c r="T45" s="79"/>
      <c r="U45" s="79"/>
      <c r="V45" s="79"/>
      <c r="W45" s="83" t="b">
        <f t="shared" si="37"/>
        <v>0</v>
      </c>
      <c r="X45" s="79"/>
      <c r="Y45" s="79"/>
      <c r="Z45" s="79"/>
      <c r="AA45" s="79"/>
      <c r="AB45" s="79"/>
      <c r="AC45" s="79"/>
      <c r="AD45" s="79"/>
      <c r="AE45" s="79"/>
      <c r="AF45" s="79"/>
      <c r="AG45" s="83" t="b">
        <f t="shared" si="8"/>
        <v>0</v>
      </c>
      <c r="AH45" s="79"/>
      <c r="AI45" s="79"/>
      <c r="AJ45" s="79"/>
      <c r="AK45" s="83" t="b">
        <f t="shared" si="1"/>
        <v>0</v>
      </c>
      <c r="AL45" s="79"/>
      <c r="AM45" s="79"/>
      <c r="AN45" s="79"/>
      <c r="AO45" s="79"/>
      <c r="AP45" s="79"/>
      <c r="AQ45" s="79"/>
      <c r="AR45" s="79"/>
      <c r="AS45" s="83" t="b">
        <f t="shared" si="9"/>
        <v>0</v>
      </c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83" t="b">
        <f t="shared" si="38"/>
        <v>0</v>
      </c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83" t="b">
        <f t="shared" si="39"/>
        <v>0</v>
      </c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83" t="b">
        <f t="shared" si="10"/>
        <v>0</v>
      </c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83" t="b">
        <f t="shared" si="11"/>
        <v>0</v>
      </c>
      <c r="DK45" s="79"/>
      <c r="DL45" s="79"/>
      <c r="DM45" s="79"/>
      <c r="DN45" s="79"/>
      <c r="DO45" s="79"/>
      <c r="DP45" s="79"/>
      <c r="DQ45" s="79"/>
      <c r="DR45" s="79"/>
      <c r="DS45" s="83" t="b">
        <f t="shared" si="12"/>
        <v>0</v>
      </c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83" t="b">
        <f t="shared" si="13"/>
        <v>0</v>
      </c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9"/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9"/>
      <c r="FX45" s="83" t="b">
        <f t="shared" si="40"/>
        <v>0</v>
      </c>
      <c r="FY45" s="79"/>
      <c r="FZ45" s="79"/>
      <c r="GA45" s="79"/>
      <c r="GB45" s="79"/>
      <c r="GC45" s="79"/>
      <c r="GD45" s="79"/>
      <c r="GE45" s="79"/>
      <c r="GF45" s="79"/>
      <c r="GG45" s="79"/>
      <c r="GH45" s="79"/>
      <c r="GI45" s="79"/>
      <c r="GJ45" s="79"/>
      <c r="GK45" s="79"/>
      <c r="GL45" s="79"/>
      <c r="GM45" s="79"/>
      <c r="GN45" s="79"/>
      <c r="GO45" s="83" t="e">
        <f>+OR(GP45&lt;&gt;"",GQ45&lt;&gt;"",HU45&lt;&gt;"",HX45&lt;&gt;"",HY45&lt;&gt;"",IB45&lt;&gt;"",IC45&lt;&gt;"",#REF!&lt;&gt;"",ID45&lt;&gt;"",HW45&lt;&gt;"",HT45&lt;&gt;"")</f>
        <v>#REF!</v>
      </c>
      <c r="GP45" s="79"/>
      <c r="GQ45" s="79"/>
      <c r="GR45" s="79"/>
      <c r="GS45" s="79"/>
      <c r="GT45" s="79"/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9"/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9"/>
      <c r="HX45" s="79"/>
      <c r="HY45" s="79"/>
      <c r="HZ45" s="79"/>
      <c r="IA45" s="79"/>
      <c r="IB45" s="79"/>
      <c r="IC45" s="79"/>
      <c r="ID45" s="79"/>
      <c r="IE45" s="83" t="b">
        <f t="shared" si="14"/>
        <v>0</v>
      </c>
      <c r="IF45" s="79"/>
      <c r="IG45" s="79"/>
      <c r="IH45" s="79"/>
      <c r="II45" s="83" t="b">
        <f t="shared" si="15"/>
        <v>0</v>
      </c>
      <c r="IJ45" s="79"/>
      <c r="IK45" s="79"/>
      <c r="IL45" s="79"/>
      <c r="IM45" s="79"/>
      <c r="IN45" s="83" t="b">
        <f t="shared" si="5"/>
        <v>0</v>
      </c>
      <c r="IO45" s="79"/>
      <c r="IP45" s="79"/>
      <c r="IQ45" s="83" t="b">
        <f t="shared" si="16"/>
        <v>0</v>
      </c>
      <c r="IR45" s="79"/>
      <c r="IS45" s="79"/>
      <c r="IT45" s="79"/>
      <c r="IU45" s="79"/>
      <c r="IV45" s="79"/>
      <c r="IW45" s="79"/>
      <c r="IX45" s="79"/>
      <c r="IY45" s="79"/>
      <c r="IZ45" s="79"/>
      <c r="JA45" s="79"/>
      <c r="JB45" s="79"/>
      <c r="JC45" s="82"/>
      <c r="JD45" s="83" t="b">
        <f t="shared" si="17"/>
        <v>0</v>
      </c>
      <c r="JE45" s="79"/>
      <c r="JF45" s="79"/>
      <c r="JG45" s="83" t="b">
        <f t="shared" si="18"/>
        <v>1</v>
      </c>
      <c r="JH45" s="79" t="s">
        <v>140</v>
      </c>
      <c r="JI45" s="79" t="s">
        <v>140</v>
      </c>
      <c r="JJ45" s="79"/>
      <c r="JK45" s="79"/>
      <c r="JL45" s="79"/>
      <c r="JM45" s="79"/>
      <c r="JN45" s="79"/>
      <c r="JO45" s="79"/>
      <c r="JP45" s="79"/>
      <c r="JQ45" s="79"/>
      <c r="JR45" s="79"/>
      <c r="JS45" s="79"/>
      <c r="JT45" s="83" t="b">
        <f t="shared" si="19"/>
        <v>1</v>
      </c>
      <c r="JU45" s="79"/>
      <c r="JV45" s="79" t="s">
        <v>140</v>
      </c>
      <c r="JW45" s="79"/>
      <c r="JX45" s="83" t="b">
        <f t="shared" si="20"/>
        <v>0</v>
      </c>
      <c r="JY45" s="79"/>
      <c r="JZ45" s="79"/>
      <c r="KA45" s="79"/>
      <c r="KB45" s="79"/>
      <c r="KC45" s="82"/>
      <c r="KD45" s="83" t="b">
        <f t="shared" si="21"/>
        <v>0</v>
      </c>
      <c r="KE45" s="79"/>
      <c r="KF45" s="79"/>
      <c r="KG45" s="79"/>
      <c r="KH45" s="79"/>
      <c r="KI45" s="79"/>
      <c r="KJ45" s="79"/>
      <c r="KK45" s="83" t="b">
        <f t="shared" si="22"/>
        <v>0</v>
      </c>
      <c r="KL45" s="79"/>
      <c r="KM45" s="79"/>
      <c r="KN45" s="79"/>
      <c r="KO45" s="79"/>
      <c r="KP45" s="83" t="b">
        <f t="shared" si="23"/>
        <v>0</v>
      </c>
      <c r="KQ45" s="79"/>
      <c r="KR45" s="83" t="b">
        <f t="shared" si="24"/>
        <v>0</v>
      </c>
      <c r="KS45" s="79"/>
      <c r="KT45" s="79"/>
      <c r="KU45" s="79"/>
      <c r="KV45" s="79"/>
      <c r="KW45" s="79"/>
      <c r="KX45" s="79"/>
      <c r="KY45" s="79"/>
      <c r="KZ45" s="79"/>
      <c r="LA45" s="79"/>
      <c r="LB45" s="79"/>
      <c r="LC45" s="83" t="b">
        <f t="shared" si="25"/>
        <v>0</v>
      </c>
      <c r="LD45" s="79"/>
      <c r="LE45" s="79"/>
      <c r="LF45" s="79"/>
      <c r="LG45" s="79"/>
      <c r="LH45" s="79"/>
      <c r="LI45" s="79"/>
      <c r="LJ45" s="79"/>
      <c r="LK45" s="79"/>
      <c r="LL45" s="79"/>
      <c r="LM45" s="79"/>
      <c r="LN45" s="79"/>
      <c r="LO45" s="79"/>
      <c r="LP45" s="79"/>
      <c r="LQ45" s="83" t="b">
        <f t="shared" si="26"/>
        <v>0</v>
      </c>
      <c r="LR45" s="79"/>
      <c r="LS45" s="79"/>
      <c r="LT45" s="79"/>
      <c r="LU45" s="79"/>
      <c r="LV45" s="79"/>
      <c r="LW45" s="79"/>
      <c r="LX45" s="82"/>
      <c r="LY45" s="83" t="b">
        <f t="shared" si="27"/>
        <v>0</v>
      </c>
      <c r="LZ45" s="79"/>
      <c r="MA45" s="79"/>
      <c r="MB45" s="79"/>
      <c r="MC45" s="79"/>
      <c r="MD45" s="83" t="b">
        <f t="shared" si="28"/>
        <v>0</v>
      </c>
      <c r="ME45" s="79"/>
      <c r="MF45" s="79"/>
      <c r="MG45" s="79"/>
      <c r="MH45" s="82"/>
      <c r="MI45" s="83" t="b">
        <f t="shared" si="29"/>
        <v>0</v>
      </c>
      <c r="MJ45" s="79"/>
      <c r="MK45" s="79"/>
      <c r="ML45" s="79"/>
      <c r="MM45" s="79"/>
      <c r="MN45" s="83" t="b">
        <f t="shared" si="6"/>
        <v>0</v>
      </c>
      <c r="MO45" s="79"/>
      <c r="MP45" s="79"/>
      <c r="MQ45" s="83" t="b">
        <f t="shared" si="30"/>
        <v>0</v>
      </c>
      <c r="MR45" s="79"/>
      <c r="MS45" s="79"/>
      <c r="MT45" s="79"/>
      <c r="MU45" s="79"/>
      <c r="MV45" s="79"/>
      <c r="MW45" s="79"/>
      <c r="MX45" s="83" t="b">
        <f t="shared" si="31"/>
        <v>0</v>
      </c>
      <c r="MY45" s="79"/>
      <c r="MZ45" s="79"/>
      <c r="NA45" s="79"/>
      <c r="NB45" s="79"/>
      <c r="NC45" s="83" t="b">
        <f t="shared" si="32"/>
        <v>0</v>
      </c>
      <c r="ND45" s="79"/>
      <c r="NE45" s="79"/>
      <c r="NF45" s="82"/>
      <c r="NG45" s="83" t="b">
        <f t="shared" si="33"/>
        <v>0</v>
      </c>
      <c r="NH45" s="79"/>
      <c r="NI45" s="79"/>
      <c r="NJ45" s="79"/>
      <c r="NK45" s="79"/>
      <c r="NL45" s="79"/>
      <c r="NM45" s="79"/>
      <c r="NN45" s="83" t="b">
        <f t="shared" si="34"/>
        <v>0</v>
      </c>
      <c r="NO45" s="79"/>
      <c r="NP45" s="79"/>
      <c r="NQ45" s="79"/>
      <c r="NR45" s="79"/>
      <c r="NS45" s="79"/>
      <c r="NT45" s="83" t="b">
        <f t="shared" si="35"/>
        <v>0</v>
      </c>
      <c r="NU45" s="79"/>
      <c r="NV45" s="79"/>
      <c r="NW45" s="79"/>
      <c r="NX45" s="79"/>
      <c r="NY45" s="79"/>
      <c r="NZ45" s="83" t="b">
        <f t="shared" si="36"/>
        <v>0</v>
      </c>
      <c r="OA45" s="79"/>
      <c r="OB45" s="79"/>
      <c r="OC45" s="79"/>
      <c r="OD45" s="79"/>
    </row>
    <row r="46" spans="1:394" ht="15" customHeight="1" x14ac:dyDescent="0.2">
      <c r="A46" s="10" t="s">
        <v>6</v>
      </c>
      <c r="B46" s="10">
        <v>200</v>
      </c>
      <c r="C46" s="10">
        <v>2</v>
      </c>
      <c r="D46" s="10">
        <v>44</v>
      </c>
      <c r="E46" s="10" t="s">
        <v>100</v>
      </c>
      <c r="F46" s="57" t="s">
        <v>517</v>
      </c>
      <c r="G46" s="9"/>
      <c r="H46" s="9" t="s">
        <v>138</v>
      </c>
      <c r="I46" s="9" t="s">
        <v>139</v>
      </c>
      <c r="J46" s="9">
        <v>0.3</v>
      </c>
      <c r="K46" s="17"/>
      <c r="L46" s="82"/>
      <c r="M46" s="83" t="b">
        <f t="shared" si="7"/>
        <v>0</v>
      </c>
      <c r="N46" s="81"/>
      <c r="O46" s="79"/>
      <c r="P46" s="79"/>
      <c r="Q46" s="79"/>
      <c r="R46" s="79"/>
      <c r="S46" s="79"/>
      <c r="T46" s="79"/>
      <c r="U46" s="79"/>
      <c r="V46" s="79"/>
      <c r="W46" s="83" t="b">
        <f t="shared" si="37"/>
        <v>0</v>
      </c>
      <c r="X46" s="79"/>
      <c r="Y46" s="79"/>
      <c r="Z46" s="79"/>
      <c r="AA46" s="79"/>
      <c r="AB46" s="79"/>
      <c r="AC46" s="79"/>
      <c r="AD46" s="79"/>
      <c r="AE46" s="79"/>
      <c r="AF46" s="79"/>
      <c r="AG46" s="83" t="b">
        <f t="shared" si="8"/>
        <v>0</v>
      </c>
      <c r="AH46" s="79"/>
      <c r="AI46" s="79"/>
      <c r="AJ46" s="79"/>
      <c r="AK46" s="83" t="b">
        <f t="shared" si="1"/>
        <v>0</v>
      </c>
      <c r="AL46" s="79"/>
      <c r="AM46" s="79"/>
      <c r="AN46" s="79"/>
      <c r="AO46" s="79"/>
      <c r="AP46" s="79"/>
      <c r="AQ46" s="79"/>
      <c r="AR46" s="79"/>
      <c r="AS46" s="83" t="b">
        <f t="shared" si="9"/>
        <v>0</v>
      </c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83" t="b">
        <f t="shared" si="38"/>
        <v>0</v>
      </c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83" t="b">
        <f t="shared" si="39"/>
        <v>0</v>
      </c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83" t="b">
        <f t="shared" si="10"/>
        <v>0</v>
      </c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83" t="b">
        <f t="shared" si="11"/>
        <v>0</v>
      </c>
      <c r="DK46" s="79"/>
      <c r="DL46" s="79"/>
      <c r="DM46" s="79"/>
      <c r="DN46" s="79"/>
      <c r="DO46" s="79"/>
      <c r="DP46" s="79"/>
      <c r="DQ46" s="79"/>
      <c r="DR46" s="79"/>
      <c r="DS46" s="83" t="b">
        <f t="shared" si="12"/>
        <v>0</v>
      </c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83" t="b">
        <f t="shared" si="13"/>
        <v>0</v>
      </c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79"/>
      <c r="FF46" s="79"/>
      <c r="FG46" s="79"/>
      <c r="FH46" s="79"/>
      <c r="FI46" s="79"/>
      <c r="FJ46" s="79"/>
      <c r="FK46" s="79"/>
      <c r="FL46" s="79"/>
      <c r="FM46" s="79"/>
      <c r="FN46" s="79"/>
      <c r="FO46" s="79"/>
      <c r="FP46" s="79"/>
      <c r="FQ46" s="79"/>
      <c r="FR46" s="79"/>
      <c r="FS46" s="79"/>
      <c r="FT46" s="79"/>
      <c r="FU46" s="79"/>
      <c r="FV46" s="79"/>
      <c r="FW46" s="79"/>
      <c r="FX46" s="83" t="b">
        <f t="shared" si="40"/>
        <v>0</v>
      </c>
      <c r="FY46" s="79"/>
      <c r="FZ46" s="79"/>
      <c r="GA46" s="79"/>
      <c r="GB46" s="79"/>
      <c r="GC46" s="79"/>
      <c r="GD46" s="79"/>
      <c r="GE46" s="79"/>
      <c r="GF46" s="79"/>
      <c r="GG46" s="79"/>
      <c r="GH46" s="79"/>
      <c r="GI46" s="79"/>
      <c r="GJ46" s="79"/>
      <c r="GK46" s="79"/>
      <c r="GL46" s="79"/>
      <c r="GM46" s="79"/>
      <c r="GN46" s="79"/>
      <c r="GO46" s="83" t="e">
        <f>+OR(GP46&lt;&gt;"",GQ46&lt;&gt;"",HU46&lt;&gt;"",HX46&lt;&gt;"",HY46&lt;&gt;"",IB46&lt;&gt;"",IC46&lt;&gt;"",#REF!&lt;&gt;"",ID46&lt;&gt;"",HW46&lt;&gt;"",HT46&lt;&gt;"")</f>
        <v>#REF!</v>
      </c>
      <c r="GP46" s="79"/>
      <c r="GQ46" s="79"/>
      <c r="GR46" s="79"/>
      <c r="GS46" s="79"/>
      <c r="GT46" s="79"/>
      <c r="GU46" s="79"/>
      <c r="GV46" s="79"/>
      <c r="GW46" s="79"/>
      <c r="GX46" s="79"/>
      <c r="GY46" s="79"/>
      <c r="GZ46" s="79"/>
      <c r="HA46" s="79"/>
      <c r="HB46" s="79"/>
      <c r="HC46" s="79"/>
      <c r="HD46" s="79"/>
      <c r="HE46" s="79"/>
      <c r="HF46" s="79"/>
      <c r="HG46" s="79"/>
      <c r="HH46" s="79"/>
      <c r="HI46" s="79"/>
      <c r="HJ46" s="79"/>
      <c r="HK46" s="79"/>
      <c r="HL46" s="79"/>
      <c r="HM46" s="79"/>
      <c r="HN46" s="79"/>
      <c r="HO46" s="79"/>
      <c r="HP46" s="79"/>
      <c r="HQ46" s="79"/>
      <c r="HR46" s="79"/>
      <c r="HS46" s="79"/>
      <c r="HT46" s="79"/>
      <c r="HU46" s="79"/>
      <c r="HV46" s="79"/>
      <c r="HW46" s="79"/>
      <c r="HX46" s="79"/>
      <c r="HY46" s="79"/>
      <c r="HZ46" s="79"/>
      <c r="IA46" s="79"/>
      <c r="IB46" s="79"/>
      <c r="IC46" s="79"/>
      <c r="ID46" s="79"/>
      <c r="IE46" s="83" t="b">
        <f t="shared" si="14"/>
        <v>0</v>
      </c>
      <c r="IF46" s="79"/>
      <c r="IG46" s="79"/>
      <c r="IH46" s="79"/>
      <c r="II46" s="83" t="b">
        <f t="shared" si="15"/>
        <v>0</v>
      </c>
      <c r="IJ46" s="79"/>
      <c r="IK46" s="79"/>
      <c r="IL46" s="79"/>
      <c r="IM46" s="79"/>
      <c r="IN46" s="83" t="b">
        <f t="shared" si="5"/>
        <v>0</v>
      </c>
      <c r="IO46" s="79"/>
      <c r="IP46" s="79"/>
      <c r="IQ46" s="83" t="b">
        <f t="shared" si="16"/>
        <v>0</v>
      </c>
      <c r="IR46" s="79"/>
      <c r="IS46" s="79"/>
      <c r="IT46" s="79"/>
      <c r="IU46" s="79"/>
      <c r="IV46" s="79"/>
      <c r="IW46" s="79"/>
      <c r="IX46" s="79"/>
      <c r="IY46" s="79"/>
      <c r="IZ46" s="79"/>
      <c r="JA46" s="79"/>
      <c r="JB46" s="79"/>
      <c r="JC46" s="82"/>
      <c r="JD46" s="83" t="b">
        <f t="shared" si="17"/>
        <v>0</v>
      </c>
      <c r="JE46" s="79"/>
      <c r="JF46" s="79"/>
      <c r="JG46" s="83" t="b">
        <f t="shared" si="18"/>
        <v>1</v>
      </c>
      <c r="JH46" s="79" t="s">
        <v>140</v>
      </c>
      <c r="JI46" s="79"/>
      <c r="JJ46" s="79"/>
      <c r="JK46" s="79"/>
      <c r="JL46" s="79"/>
      <c r="JM46" s="79"/>
      <c r="JN46" s="79"/>
      <c r="JO46" s="79"/>
      <c r="JP46" s="79"/>
      <c r="JQ46" s="79"/>
      <c r="JR46" s="79"/>
      <c r="JS46" s="79"/>
      <c r="JT46" s="83" t="b">
        <f t="shared" si="19"/>
        <v>0</v>
      </c>
      <c r="JU46" s="79"/>
      <c r="JV46" s="79"/>
      <c r="JW46" s="79"/>
      <c r="JX46" s="83" t="b">
        <f t="shared" si="20"/>
        <v>0</v>
      </c>
      <c r="JY46" s="79"/>
      <c r="JZ46" s="79"/>
      <c r="KA46" s="79"/>
      <c r="KB46" s="79"/>
      <c r="KC46" s="82"/>
      <c r="KD46" s="83" t="b">
        <f t="shared" si="21"/>
        <v>0</v>
      </c>
      <c r="KE46" s="79"/>
      <c r="KF46" s="79"/>
      <c r="KG46" s="79"/>
      <c r="KH46" s="79"/>
      <c r="KI46" s="79"/>
      <c r="KJ46" s="79"/>
      <c r="KK46" s="83" t="b">
        <f t="shared" si="22"/>
        <v>0</v>
      </c>
      <c r="KL46" s="79"/>
      <c r="KM46" s="79"/>
      <c r="KN46" s="79"/>
      <c r="KO46" s="79"/>
      <c r="KP46" s="83" t="b">
        <f t="shared" si="23"/>
        <v>0</v>
      </c>
      <c r="KQ46" s="79"/>
      <c r="KR46" s="83" t="b">
        <f t="shared" si="24"/>
        <v>0</v>
      </c>
      <c r="KS46" s="79"/>
      <c r="KT46" s="79"/>
      <c r="KU46" s="79"/>
      <c r="KV46" s="79"/>
      <c r="KW46" s="79"/>
      <c r="KX46" s="79"/>
      <c r="KY46" s="79"/>
      <c r="KZ46" s="79"/>
      <c r="LA46" s="79"/>
      <c r="LB46" s="79"/>
      <c r="LC46" s="83" t="b">
        <f t="shared" si="25"/>
        <v>0</v>
      </c>
      <c r="LD46" s="79"/>
      <c r="LE46" s="79"/>
      <c r="LF46" s="79"/>
      <c r="LG46" s="79"/>
      <c r="LH46" s="79"/>
      <c r="LI46" s="79"/>
      <c r="LJ46" s="79"/>
      <c r="LK46" s="79"/>
      <c r="LL46" s="79"/>
      <c r="LM46" s="79"/>
      <c r="LN46" s="79"/>
      <c r="LO46" s="79"/>
      <c r="LP46" s="79"/>
      <c r="LQ46" s="83" t="b">
        <f t="shared" si="26"/>
        <v>0</v>
      </c>
      <c r="LR46" s="79"/>
      <c r="LS46" s="79"/>
      <c r="LT46" s="79"/>
      <c r="LU46" s="79"/>
      <c r="LV46" s="79"/>
      <c r="LW46" s="79"/>
      <c r="LX46" s="82"/>
      <c r="LY46" s="83" t="b">
        <f t="shared" si="27"/>
        <v>0</v>
      </c>
      <c r="LZ46" s="79"/>
      <c r="MA46" s="79"/>
      <c r="MB46" s="79"/>
      <c r="MC46" s="79"/>
      <c r="MD46" s="83" t="b">
        <f t="shared" si="28"/>
        <v>0</v>
      </c>
      <c r="ME46" s="79"/>
      <c r="MF46" s="79"/>
      <c r="MG46" s="79"/>
      <c r="MH46" s="82"/>
      <c r="MI46" s="83" t="b">
        <f t="shared" si="29"/>
        <v>0</v>
      </c>
      <c r="MJ46" s="79"/>
      <c r="MK46" s="79"/>
      <c r="ML46" s="79"/>
      <c r="MM46" s="79"/>
      <c r="MN46" s="83" t="b">
        <f t="shared" si="6"/>
        <v>0</v>
      </c>
      <c r="MO46" s="79"/>
      <c r="MP46" s="79"/>
      <c r="MQ46" s="83" t="b">
        <f t="shared" si="30"/>
        <v>0</v>
      </c>
      <c r="MR46" s="79"/>
      <c r="MS46" s="79"/>
      <c r="MT46" s="79"/>
      <c r="MU46" s="79"/>
      <c r="MV46" s="79"/>
      <c r="MW46" s="79"/>
      <c r="MX46" s="83" t="b">
        <f t="shared" si="31"/>
        <v>0</v>
      </c>
      <c r="MY46" s="79"/>
      <c r="MZ46" s="79"/>
      <c r="NA46" s="79"/>
      <c r="NB46" s="79"/>
      <c r="NC46" s="83" t="b">
        <f t="shared" si="32"/>
        <v>0</v>
      </c>
      <c r="ND46" s="79"/>
      <c r="NE46" s="79"/>
      <c r="NF46" s="82"/>
      <c r="NG46" s="83" t="b">
        <f t="shared" si="33"/>
        <v>0</v>
      </c>
      <c r="NH46" s="79"/>
      <c r="NI46" s="79"/>
      <c r="NJ46" s="79"/>
      <c r="NK46" s="79"/>
      <c r="NL46" s="79"/>
      <c r="NM46" s="79"/>
      <c r="NN46" s="83" t="b">
        <f t="shared" si="34"/>
        <v>0</v>
      </c>
      <c r="NO46" s="79"/>
      <c r="NP46" s="79"/>
      <c r="NQ46" s="79"/>
      <c r="NR46" s="79"/>
      <c r="NS46" s="79"/>
      <c r="NT46" s="83" t="b">
        <f t="shared" si="35"/>
        <v>0</v>
      </c>
      <c r="NU46" s="79"/>
      <c r="NV46" s="79"/>
      <c r="NW46" s="79"/>
      <c r="NX46" s="79"/>
      <c r="NY46" s="79"/>
      <c r="NZ46" s="83" t="b">
        <f t="shared" si="36"/>
        <v>0</v>
      </c>
      <c r="OA46" s="79"/>
      <c r="OB46" s="79"/>
      <c r="OC46" s="79"/>
      <c r="OD46" s="79"/>
    </row>
    <row r="47" spans="1:394" ht="15" customHeight="1" x14ac:dyDescent="0.2">
      <c r="A47" s="10" t="s">
        <v>6</v>
      </c>
      <c r="B47" s="10">
        <v>200</v>
      </c>
      <c r="C47" s="10">
        <v>2</v>
      </c>
      <c r="D47" s="10">
        <v>45</v>
      </c>
      <c r="E47" s="10" t="s">
        <v>100</v>
      </c>
      <c r="F47" s="57" t="s">
        <v>518</v>
      </c>
      <c r="G47" s="9"/>
      <c r="H47" s="9" t="s">
        <v>89</v>
      </c>
      <c r="I47" s="9" t="s">
        <v>90</v>
      </c>
      <c r="J47" s="9"/>
      <c r="K47" s="17"/>
      <c r="L47" s="82"/>
      <c r="M47" s="83" t="b">
        <f t="shared" si="7"/>
        <v>0</v>
      </c>
      <c r="N47" s="81"/>
      <c r="O47" s="79"/>
      <c r="P47" s="79"/>
      <c r="Q47" s="79"/>
      <c r="R47" s="79"/>
      <c r="S47" s="79"/>
      <c r="T47" s="79"/>
      <c r="U47" s="79"/>
      <c r="V47" s="79"/>
      <c r="W47" s="83" t="b">
        <f t="shared" si="37"/>
        <v>0</v>
      </c>
      <c r="X47" s="79"/>
      <c r="Y47" s="79"/>
      <c r="Z47" s="79"/>
      <c r="AA47" s="79"/>
      <c r="AB47" s="79"/>
      <c r="AC47" s="79"/>
      <c r="AD47" s="79"/>
      <c r="AE47" s="79"/>
      <c r="AF47" s="79"/>
      <c r="AG47" s="83" t="b">
        <f t="shared" si="8"/>
        <v>0</v>
      </c>
      <c r="AH47" s="79"/>
      <c r="AI47" s="79"/>
      <c r="AJ47" s="79"/>
      <c r="AK47" s="83" t="b">
        <f t="shared" si="1"/>
        <v>0</v>
      </c>
      <c r="AL47" s="79"/>
      <c r="AM47" s="79"/>
      <c r="AN47" s="79"/>
      <c r="AO47" s="79"/>
      <c r="AP47" s="79"/>
      <c r="AQ47" s="79"/>
      <c r="AR47" s="79"/>
      <c r="AS47" s="83" t="b">
        <f t="shared" si="9"/>
        <v>0</v>
      </c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83" t="b">
        <f t="shared" si="38"/>
        <v>0</v>
      </c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83" t="b">
        <f t="shared" si="39"/>
        <v>0</v>
      </c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83" t="b">
        <f t="shared" si="10"/>
        <v>0</v>
      </c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83" t="b">
        <f t="shared" si="11"/>
        <v>0</v>
      </c>
      <c r="DK47" s="79"/>
      <c r="DL47" s="79"/>
      <c r="DM47" s="79"/>
      <c r="DN47" s="79"/>
      <c r="DO47" s="79"/>
      <c r="DP47" s="79"/>
      <c r="DQ47" s="79"/>
      <c r="DR47" s="79"/>
      <c r="DS47" s="83" t="b">
        <f t="shared" si="12"/>
        <v>0</v>
      </c>
      <c r="DT47" s="79"/>
      <c r="DU47" s="79"/>
      <c r="DV47" s="79"/>
      <c r="DW47" s="79"/>
      <c r="DX47" s="79"/>
      <c r="DY47" s="79"/>
      <c r="DZ47" s="79"/>
      <c r="EA47" s="79"/>
      <c r="EB47" s="79"/>
      <c r="EC47" s="79"/>
      <c r="ED47" s="79"/>
      <c r="EE47" s="79"/>
      <c r="EF47" s="79"/>
      <c r="EG47" s="79"/>
      <c r="EH47" s="79"/>
      <c r="EI47" s="79"/>
      <c r="EJ47" s="83" t="b">
        <f t="shared" si="13"/>
        <v>0</v>
      </c>
      <c r="EK47" s="79"/>
      <c r="EL47" s="79"/>
      <c r="EM47" s="79"/>
      <c r="EN47" s="79"/>
      <c r="EO47" s="79"/>
      <c r="EP47" s="79"/>
      <c r="EQ47" s="79"/>
      <c r="ER47" s="79"/>
      <c r="ES47" s="79"/>
      <c r="ET47" s="79"/>
      <c r="EU47" s="79"/>
      <c r="EV47" s="79"/>
      <c r="EW47" s="79"/>
      <c r="EX47" s="79"/>
      <c r="EY47" s="79"/>
      <c r="EZ47" s="79"/>
      <c r="FA47" s="79"/>
      <c r="FB47" s="79"/>
      <c r="FC47" s="79"/>
      <c r="FD47" s="79"/>
      <c r="FE47" s="79"/>
      <c r="FF47" s="79"/>
      <c r="FG47" s="79"/>
      <c r="FH47" s="79"/>
      <c r="FI47" s="79"/>
      <c r="FJ47" s="79"/>
      <c r="FK47" s="79"/>
      <c r="FL47" s="79"/>
      <c r="FM47" s="79"/>
      <c r="FN47" s="79"/>
      <c r="FO47" s="79"/>
      <c r="FP47" s="79"/>
      <c r="FQ47" s="79"/>
      <c r="FR47" s="79"/>
      <c r="FS47" s="79"/>
      <c r="FT47" s="79"/>
      <c r="FU47" s="79"/>
      <c r="FV47" s="79"/>
      <c r="FW47" s="79"/>
      <c r="FX47" s="83" t="b">
        <f t="shared" si="40"/>
        <v>0</v>
      </c>
      <c r="FY47" s="79"/>
      <c r="FZ47" s="79"/>
      <c r="GA47" s="79"/>
      <c r="GB47" s="79"/>
      <c r="GC47" s="79"/>
      <c r="GD47" s="79"/>
      <c r="GE47" s="79"/>
      <c r="GF47" s="79"/>
      <c r="GG47" s="79"/>
      <c r="GH47" s="79"/>
      <c r="GI47" s="79"/>
      <c r="GJ47" s="79"/>
      <c r="GK47" s="79"/>
      <c r="GL47" s="79"/>
      <c r="GM47" s="79"/>
      <c r="GN47" s="79"/>
      <c r="GO47" s="83" t="e">
        <f>+OR(GP47&lt;&gt;"",GQ47&lt;&gt;"",HU47&lt;&gt;"",HX47&lt;&gt;"",HY47&lt;&gt;"",IB47&lt;&gt;"",IC47&lt;&gt;"",#REF!&lt;&gt;"",ID47&lt;&gt;"",HW47&lt;&gt;"",HT47&lt;&gt;"")</f>
        <v>#REF!</v>
      </c>
      <c r="GP47" s="79"/>
      <c r="GQ47" s="79"/>
      <c r="GR47" s="79"/>
      <c r="GS47" s="79"/>
      <c r="GT47" s="79"/>
      <c r="GU47" s="79"/>
      <c r="GV47" s="79"/>
      <c r="GW47" s="79"/>
      <c r="GX47" s="79"/>
      <c r="GY47" s="79"/>
      <c r="GZ47" s="79"/>
      <c r="HA47" s="79"/>
      <c r="HB47" s="79"/>
      <c r="HC47" s="79"/>
      <c r="HD47" s="79"/>
      <c r="HE47" s="79"/>
      <c r="HF47" s="79"/>
      <c r="HG47" s="79"/>
      <c r="HH47" s="79"/>
      <c r="HI47" s="79"/>
      <c r="HJ47" s="79"/>
      <c r="HK47" s="79"/>
      <c r="HL47" s="79"/>
      <c r="HM47" s="79"/>
      <c r="HN47" s="79"/>
      <c r="HO47" s="79"/>
      <c r="HP47" s="79"/>
      <c r="HQ47" s="79"/>
      <c r="HR47" s="79"/>
      <c r="HS47" s="79"/>
      <c r="HT47" s="79"/>
      <c r="HU47" s="79"/>
      <c r="HV47" s="79"/>
      <c r="HW47" s="79"/>
      <c r="HX47" s="79"/>
      <c r="HY47" s="79"/>
      <c r="HZ47" s="79"/>
      <c r="IA47" s="79"/>
      <c r="IB47" s="79"/>
      <c r="IC47" s="79"/>
      <c r="ID47" s="79"/>
      <c r="IE47" s="83" t="b">
        <f t="shared" si="14"/>
        <v>0</v>
      </c>
      <c r="IF47" s="79"/>
      <c r="IG47" s="79"/>
      <c r="IH47" s="79"/>
      <c r="II47" s="83" t="b">
        <f t="shared" si="15"/>
        <v>0</v>
      </c>
      <c r="IJ47" s="79"/>
      <c r="IK47" s="79"/>
      <c r="IL47" s="79"/>
      <c r="IM47" s="79"/>
      <c r="IN47" s="83" t="b">
        <f t="shared" si="5"/>
        <v>0</v>
      </c>
      <c r="IO47" s="79"/>
      <c r="IP47" s="79"/>
      <c r="IQ47" s="83" t="b">
        <f t="shared" si="16"/>
        <v>0</v>
      </c>
      <c r="IR47" s="79"/>
      <c r="IS47" s="79"/>
      <c r="IT47" s="79"/>
      <c r="IU47" s="79"/>
      <c r="IV47" s="79"/>
      <c r="IW47" s="79"/>
      <c r="IX47" s="79"/>
      <c r="IY47" s="79"/>
      <c r="IZ47" s="79"/>
      <c r="JA47" s="79"/>
      <c r="JB47" s="79"/>
      <c r="JC47" s="82"/>
      <c r="JD47" s="83" t="b">
        <f t="shared" si="17"/>
        <v>0</v>
      </c>
      <c r="JE47" s="79"/>
      <c r="JF47" s="79"/>
      <c r="JG47" s="83" t="b">
        <f t="shared" si="18"/>
        <v>1</v>
      </c>
      <c r="JH47" s="79" t="s">
        <v>140</v>
      </c>
      <c r="JI47" s="79"/>
      <c r="JJ47" s="79"/>
      <c r="JK47" s="79"/>
      <c r="JL47" s="79"/>
      <c r="JM47" s="79"/>
      <c r="JN47" s="79"/>
      <c r="JO47" s="79"/>
      <c r="JP47" s="79"/>
      <c r="JQ47" s="79"/>
      <c r="JR47" s="79"/>
      <c r="JS47" s="79"/>
      <c r="JT47" s="83" t="b">
        <f t="shared" si="19"/>
        <v>0</v>
      </c>
      <c r="JU47" s="79"/>
      <c r="JV47" s="79"/>
      <c r="JW47" s="79"/>
      <c r="JX47" s="83" t="b">
        <f t="shared" si="20"/>
        <v>0</v>
      </c>
      <c r="JY47" s="79"/>
      <c r="JZ47" s="79"/>
      <c r="KA47" s="79"/>
      <c r="KB47" s="79"/>
      <c r="KC47" s="82"/>
      <c r="KD47" s="83" t="b">
        <f t="shared" si="21"/>
        <v>0</v>
      </c>
      <c r="KE47" s="79"/>
      <c r="KF47" s="79"/>
      <c r="KG47" s="79"/>
      <c r="KH47" s="79"/>
      <c r="KI47" s="79"/>
      <c r="KJ47" s="79"/>
      <c r="KK47" s="83" t="b">
        <f t="shared" si="22"/>
        <v>0</v>
      </c>
      <c r="KL47" s="79"/>
      <c r="KM47" s="79"/>
      <c r="KN47" s="79"/>
      <c r="KO47" s="79"/>
      <c r="KP47" s="83" t="b">
        <f t="shared" si="23"/>
        <v>0</v>
      </c>
      <c r="KQ47" s="79"/>
      <c r="KR47" s="83" t="b">
        <f t="shared" si="24"/>
        <v>0</v>
      </c>
      <c r="KS47" s="79"/>
      <c r="KT47" s="79"/>
      <c r="KU47" s="79"/>
      <c r="KV47" s="79"/>
      <c r="KW47" s="79"/>
      <c r="KX47" s="79"/>
      <c r="KY47" s="79"/>
      <c r="KZ47" s="79"/>
      <c r="LA47" s="79"/>
      <c r="LB47" s="79"/>
      <c r="LC47" s="83" t="b">
        <f t="shared" si="25"/>
        <v>0</v>
      </c>
      <c r="LD47" s="79"/>
      <c r="LE47" s="79"/>
      <c r="LF47" s="79"/>
      <c r="LG47" s="79"/>
      <c r="LH47" s="79"/>
      <c r="LI47" s="79"/>
      <c r="LJ47" s="79"/>
      <c r="LK47" s="79"/>
      <c r="LL47" s="79"/>
      <c r="LM47" s="79"/>
      <c r="LN47" s="79"/>
      <c r="LO47" s="79"/>
      <c r="LP47" s="79"/>
      <c r="LQ47" s="83" t="b">
        <f t="shared" si="26"/>
        <v>0</v>
      </c>
      <c r="LR47" s="79"/>
      <c r="LS47" s="79"/>
      <c r="LT47" s="79"/>
      <c r="LU47" s="79"/>
      <c r="LV47" s="79"/>
      <c r="LW47" s="79"/>
      <c r="LX47" s="82"/>
      <c r="LY47" s="83" t="b">
        <f t="shared" si="27"/>
        <v>0</v>
      </c>
      <c r="LZ47" s="79"/>
      <c r="MA47" s="79"/>
      <c r="MB47" s="79"/>
      <c r="MC47" s="79"/>
      <c r="MD47" s="83" t="b">
        <f t="shared" si="28"/>
        <v>0</v>
      </c>
      <c r="ME47" s="79"/>
      <c r="MF47" s="79"/>
      <c r="MG47" s="79"/>
      <c r="MH47" s="82"/>
      <c r="MI47" s="83" t="b">
        <f t="shared" si="29"/>
        <v>0</v>
      </c>
      <c r="MJ47" s="79"/>
      <c r="MK47" s="79"/>
      <c r="ML47" s="79"/>
      <c r="MM47" s="79"/>
      <c r="MN47" s="83" t="b">
        <f t="shared" si="6"/>
        <v>0</v>
      </c>
      <c r="MO47" s="79"/>
      <c r="MP47" s="79"/>
      <c r="MQ47" s="83" t="b">
        <f t="shared" si="30"/>
        <v>0</v>
      </c>
      <c r="MR47" s="79"/>
      <c r="MS47" s="79"/>
      <c r="MT47" s="79"/>
      <c r="MU47" s="79"/>
      <c r="MV47" s="79"/>
      <c r="MW47" s="79"/>
      <c r="MX47" s="83" t="b">
        <f t="shared" si="31"/>
        <v>0</v>
      </c>
      <c r="MY47" s="79"/>
      <c r="MZ47" s="79"/>
      <c r="NA47" s="79"/>
      <c r="NB47" s="79"/>
      <c r="NC47" s="83" t="b">
        <f t="shared" si="32"/>
        <v>0</v>
      </c>
      <c r="ND47" s="79"/>
      <c r="NE47" s="79"/>
      <c r="NF47" s="82"/>
      <c r="NG47" s="83" t="b">
        <f t="shared" si="33"/>
        <v>0</v>
      </c>
      <c r="NH47" s="79"/>
      <c r="NI47" s="79"/>
      <c r="NJ47" s="79"/>
      <c r="NK47" s="79"/>
      <c r="NL47" s="79"/>
      <c r="NM47" s="79"/>
      <c r="NN47" s="83" t="b">
        <f t="shared" si="34"/>
        <v>0</v>
      </c>
      <c r="NO47" s="79"/>
      <c r="NP47" s="79"/>
      <c r="NQ47" s="79"/>
      <c r="NR47" s="79"/>
      <c r="NS47" s="79"/>
      <c r="NT47" s="83" t="b">
        <f t="shared" si="35"/>
        <v>0</v>
      </c>
      <c r="NU47" s="79"/>
      <c r="NV47" s="79"/>
      <c r="NW47" s="79"/>
      <c r="NX47" s="79"/>
      <c r="NY47" s="79"/>
      <c r="NZ47" s="83" t="b">
        <f t="shared" si="36"/>
        <v>0</v>
      </c>
      <c r="OA47" s="79"/>
      <c r="OB47" s="79"/>
      <c r="OC47" s="79"/>
      <c r="OD47" s="79"/>
    </row>
    <row r="48" spans="1:394" ht="15" customHeight="1" x14ac:dyDescent="0.2">
      <c r="A48" s="10" t="s">
        <v>6</v>
      </c>
      <c r="B48" s="10">
        <v>200</v>
      </c>
      <c r="C48" s="10">
        <v>2</v>
      </c>
      <c r="D48" s="10">
        <v>46</v>
      </c>
      <c r="E48" s="10" t="s">
        <v>100</v>
      </c>
      <c r="F48" s="57" t="s">
        <v>519</v>
      </c>
      <c r="G48" s="9"/>
      <c r="H48" s="9" t="s">
        <v>138</v>
      </c>
      <c r="I48" s="9" t="s">
        <v>139</v>
      </c>
      <c r="J48" s="9">
        <v>0.3</v>
      </c>
      <c r="K48" s="17"/>
      <c r="L48" s="82"/>
      <c r="M48" s="83" t="b">
        <f t="shared" si="7"/>
        <v>0</v>
      </c>
      <c r="N48" s="81"/>
      <c r="O48" s="79"/>
      <c r="P48" s="79"/>
      <c r="Q48" s="79"/>
      <c r="R48" s="79"/>
      <c r="S48" s="79"/>
      <c r="T48" s="79"/>
      <c r="U48" s="79"/>
      <c r="V48" s="79"/>
      <c r="W48" s="83" t="b">
        <f t="shared" si="37"/>
        <v>0</v>
      </c>
      <c r="X48" s="79"/>
      <c r="Y48" s="79"/>
      <c r="Z48" s="79"/>
      <c r="AA48" s="79"/>
      <c r="AB48" s="79"/>
      <c r="AC48" s="79"/>
      <c r="AD48" s="79"/>
      <c r="AE48" s="79"/>
      <c r="AF48" s="79"/>
      <c r="AG48" s="83" t="b">
        <f t="shared" si="8"/>
        <v>0</v>
      </c>
      <c r="AH48" s="79"/>
      <c r="AI48" s="79"/>
      <c r="AJ48" s="79"/>
      <c r="AK48" s="83" t="b">
        <f t="shared" si="1"/>
        <v>0</v>
      </c>
      <c r="AL48" s="79"/>
      <c r="AM48" s="79"/>
      <c r="AN48" s="79"/>
      <c r="AO48" s="79"/>
      <c r="AP48" s="79"/>
      <c r="AQ48" s="79"/>
      <c r="AR48" s="79"/>
      <c r="AS48" s="83" t="b">
        <f t="shared" si="9"/>
        <v>0</v>
      </c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83" t="b">
        <f t="shared" si="38"/>
        <v>0</v>
      </c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83" t="b">
        <f t="shared" si="39"/>
        <v>0</v>
      </c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83" t="b">
        <f t="shared" si="10"/>
        <v>0</v>
      </c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83" t="b">
        <f t="shared" si="11"/>
        <v>0</v>
      </c>
      <c r="DK48" s="79"/>
      <c r="DL48" s="79"/>
      <c r="DM48" s="79"/>
      <c r="DN48" s="79"/>
      <c r="DO48" s="79"/>
      <c r="DP48" s="79"/>
      <c r="DQ48" s="79"/>
      <c r="DR48" s="79"/>
      <c r="DS48" s="83" t="b">
        <f t="shared" si="12"/>
        <v>0</v>
      </c>
      <c r="DT48" s="79"/>
      <c r="DU48" s="79"/>
      <c r="DV48" s="79"/>
      <c r="DW48" s="79"/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83" t="b">
        <f t="shared" si="13"/>
        <v>0</v>
      </c>
      <c r="EK48" s="79"/>
      <c r="EL48" s="79"/>
      <c r="EM48" s="79"/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9"/>
      <c r="FX48" s="83" t="b">
        <f t="shared" si="40"/>
        <v>0</v>
      </c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9"/>
      <c r="GO48" s="83" t="e">
        <f>+OR(GP48&lt;&gt;"",GQ48&lt;&gt;"",HU48&lt;&gt;"",HX48&lt;&gt;"",HY48&lt;&gt;"",IB48&lt;&gt;"",IC48&lt;&gt;"",#REF!&lt;&gt;"",ID48&lt;&gt;"",HW48&lt;&gt;"",HT48&lt;&gt;"")</f>
        <v>#REF!</v>
      </c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9"/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9"/>
      <c r="HX48" s="79"/>
      <c r="HY48" s="79"/>
      <c r="HZ48" s="79"/>
      <c r="IA48" s="79"/>
      <c r="IB48" s="79"/>
      <c r="IC48" s="79"/>
      <c r="ID48" s="79"/>
      <c r="IE48" s="83" t="b">
        <f t="shared" si="14"/>
        <v>0</v>
      </c>
      <c r="IF48" s="79"/>
      <c r="IG48" s="79"/>
      <c r="IH48" s="79"/>
      <c r="II48" s="83" t="b">
        <f t="shared" si="15"/>
        <v>0</v>
      </c>
      <c r="IJ48" s="79"/>
      <c r="IK48" s="79"/>
      <c r="IL48" s="79"/>
      <c r="IM48" s="79"/>
      <c r="IN48" s="83" t="b">
        <f t="shared" si="5"/>
        <v>0</v>
      </c>
      <c r="IO48" s="79"/>
      <c r="IP48" s="79"/>
      <c r="IQ48" s="83" t="b">
        <f t="shared" si="16"/>
        <v>0</v>
      </c>
      <c r="IR48" s="79"/>
      <c r="IS48" s="79"/>
      <c r="IT48" s="79"/>
      <c r="IU48" s="79"/>
      <c r="IV48" s="79"/>
      <c r="IW48" s="79"/>
      <c r="IX48" s="79"/>
      <c r="IY48" s="79"/>
      <c r="IZ48" s="79"/>
      <c r="JA48" s="79"/>
      <c r="JB48" s="79"/>
      <c r="JC48" s="82"/>
      <c r="JD48" s="83" t="b">
        <f t="shared" si="17"/>
        <v>0</v>
      </c>
      <c r="JE48" s="79"/>
      <c r="JF48" s="79"/>
      <c r="JG48" s="83" t="b">
        <f t="shared" si="18"/>
        <v>1</v>
      </c>
      <c r="JH48" s="79" t="s">
        <v>140</v>
      </c>
      <c r="JI48" s="79"/>
      <c r="JJ48" s="79"/>
      <c r="JK48" s="79"/>
      <c r="JL48" s="79"/>
      <c r="JM48" s="79"/>
      <c r="JN48" s="79"/>
      <c r="JO48" s="79"/>
      <c r="JP48" s="79"/>
      <c r="JQ48" s="79"/>
      <c r="JR48" s="79"/>
      <c r="JS48" s="79"/>
      <c r="JT48" s="83" t="b">
        <f t="shared" si="19"/>
        <v>0</v>
      </c>
      <c r="JU48" s="79"/>
      <c r="JV48" s="79"/>
      <c r="JW48" s="79"/>
      <c r="JX48" s="83" t="b">
        <f t="shared" si="20"/>
        <v>0</v>
      </c>
      <c r="JY48" s="79"/>
      <c r="JZ48" s="79"/>
      <c r="KA48" s="79"/>
      <c r="KB48" s="79"/>
      <c r="KC48" s="82"/>
      <c r="KD48" s="83" t="b">
        <f t="shared" si="21"/>
        <v>0</v>
      </c>
      <c r="KE48" s="79"/>
      <c r="KF48" s="79"/>
      <c r="KG48" s="79"/>
      <c r="KH48" s="79"/>
      <c r="KI48" s="79"/>
      <c r="KJ48" s="79"/>
      <c r="KK48" s="83" t="b">
        <f t="shared" si="22"/>
        <v>0</v>
      </c>
      <c r="KL48" s="79"/>
      <c r="KM48" s="79"/>
      <c r="KN48" s="79"/>
      <c r="KO48" s="79"/>
      <c r="KP48" s="83" t="b">
        <f t="shared" si="23"/>
        <v>0</v>
      </c>
      <c r="KQ48" s="79"/>
      <c r="KR48" s="83" t="b">
        <f t="shared" si="24"/>
        <v>0</v>
      </c>
      <c r="KS48" s="79"/>
      <c r="KT48" s="79"/>
      <c r="KU48" s="79"/>
      <c r="KV48" s="79"/>
      <c r="KW48" s="79"/>
      <c r="KX48" s="79"/>
      <c r="KY48" s="79"/>
      <c r="KZ48" s="79"/>
      <c r="LA48" s="79"/>
      <c r="LB48" s="79"/>
      <c r="LC48" s="83" t="b">
        <f t="shared" si="25"/>
        <v>0</v>
      </c>
      <c r="LD48" s="79"/>
      <c r="LE48" s="79"/>
      <c r="LF48" s="79"/>
      <c r="LG48" s="79"/>
      <c r="LH48" s="79"/>
      <c r="LI48" s="79"/>
      <c r="LJ48" s="79"/>
      <c r="LK48" s="79"/>
      <c r="LL48" s="79"/>
      <c r="LM48" s="79"/>
      <c r="LN48" s="79"/>
      <c r="LO48" s="79"/>
      <c r="LP48" s="79"/>
      <c r="LQ48" s="83" t="b">
        <f t="shared" si="26"/>
        <v>0</v>
      </c>
      <c r="LR48" s="79"/>
      <c r="LS48" s="79"/>
      <c r="LT48" s="79"/>
      <c r="LU48" s="79"/>
      <c r="LV48" s="79"/>
      <c r="LW48" s="79"/>
      <c r="LX48" s="82"/>
      <c r="LY48" s="83" t="b">
        <f t="shared" si="27"/>
        <v>0</v>
      </c>
      <c r="LZ48" s="79"/>
      <c r="MA48" s="79"/>
      <c r="MB48" s="79"/>
      <c r="MC48" s="79"/>
      <c r="MD48" s="83" t="b">
        <f t="shared" si="28"/>
        <v>0</v>
      </c>
      <c r="ME48" s="79"/>
      <c r="MF48" s="79"/>
      <c r="MG48" s="79"/>
      <c r="MH48" s="82"/>
      <c r="MI48" s="83" t="b">
        <f t="shared" si="29"/>
        <v>0</v>
      </c>
      <c r="MJ48" s="79"/>
      <c r="MK48" s="79"/>
      <c r="ML48" s="79"/>
      <c r="MM48" s="79"/>
      <c r="MN48" s="83" t="b">
        <f t="shared" si="6"/>
        <v>0</v>
      </c>
      <c r="MO48" s="79"/>
      <c r="MP48" s="79"/>
      <c r="MQ48" s="83" t="b">
        <f t="shared" si="30"/>
        <v>0</v>
      </c>
      <c r="MR48" s="79"/>
      <c r="MS48" s="79"/>
      <c r="MT48" s="79"/>
      <c r="MU48" s="79"/>
      <c r="MV48" s="79"/>
      <c r="MW48" s="79"/>
      <c r="MX48" s="83" t="b">
        <f t="shared" si="31"/>
        <v>0</v>
      </c>
      <c r="MY48" s="79"/>
      <c r="MZ48" s="79"/>
      <c r="NA48" s="79"/>
      <c r="NB48" s="79"/>
      <c r="NC48" s="83" t="b">
        <f t="shared" si="32"/>
        <v>0</v>
      </c>
      <c r="ND48" s="79"/>
      <c r="NE48" s="79"/>
      <c r="NF48" s="82"/>
      <c r="NG48" s="83" t="b">
        <f t="shared" si="33"/>
        <v>0</v>
      </c>
      <c r="NH48" s="79"/>
      <c r="NI48" s="79"/>
      <c r="NJ48" s="79"/>
      <c r="NK48" s="79"/>
      <c r="NL48" s="79"/>
      <c r="NM48" s="79"/>
      <c r="NN48" s="83" t="b">
        <f t="shared" si="34"/>
        <v>0</v>
      </c>
      <c r="NO48" s="79"/>
      <c r="NP48" s="79"/>
      <c r="NQ48" s="79"/>
      <c r="NR48" s="79"/>
      <c r="NS48" s="79"/>
      <c r="NT48" s="83" t="b">
        <f t="shared" si="35"/>
        <v>0</v>
      </c>
      <c r="NU48" s="79"/>
      <c r="NV48" s="79"/>
      <c r="NW48" s="79"/>
      <c r="NX48" s="79"/>
      <c r="NY48" s="79"/>
      <c r="NZ48" s="83" t="b">
        <f t="shared" si="36"/>
        <v>0</v>
      </c>
      <c r="OA48" s="79"/>
      <c r="OB48" s="79"/>
      <c r="OC48" s="79"/>
      <c r="OD48" s="79"/>
    </row>
    <row r="49" spans="1:394" ht="15" customHeight="1" x14ac:dyDescent="0.2">
      <c r="A49" s="10" t="s">
        <v>6</v>
      </c>
      <c r="B49" s="10">
        <v>200</v>
      </c>
      <c r="C49" s="10">
        <v>2</v>
      </c>
      <c r="D49" s="10">
        <v>47</v>
      </c>
      <c r="E49" s="10" t="s">
        <v>100</v>
      </c>
      <c r="F49" s="57" t="s">
        <v>520</v>
      </c>
      <c r="G49" s="9"/>
      <c r="H49" s="9" t="s">
        <v>138</v>
      </c>
      <c r="I49" s="9" t="s">
        <v>139</v>
      </c>
      <c r="J49" s="9">
        <v>0.6</v>
      </c>
      <c r="K49" s="17"/>
      <c r="L49" s="82"/>
      <c r="M49" s="83" t="b">
        <f t="shared" si="7"/>
        <v>0</v>
      </c>
      <c r="N49" s="81"/>
      <c r="O49" s="79"/>
      <c r="P49" s="79"/>
      <c r="Q49" s="79"/>
      <c r="R49" s="79"/>
      <c r="S49" s="79"/>
      <c r="T49" s="79"/>
      <c r="U49" s="79"/>
      <c r="V49" s="79"/>
      <c r="W49" s="83" t="b">
        <f t="shared" si="37"/>
        <v>0</v>
      </c>
      <c r="X49" s="79"/>
      <c r="Y49" s="79"/>
      <c r="Z49" s="79"/>
      <c r="AA49" s="79"/>
      <c r="AB49" s="79"/>
      <c r="AC49" s="79"/>
      <c r="AD49" s="79"/>
      <c r="AE49" s="79"/>
      <c r="AF49" s="79"/>
      <c r="AG49" s="83" t="b">
        <f t="shared" si="8"/>
        <v>0</v>
      </c>
      <c r="AH49" s="79"/>
      <c r="AI49" s="79"/>
      <c r="AJ49" s="79"/>
      <c r="AK49" s="83" t="b">
        <f t="shared" si="1"/>
        <v>0</v>
      </c>
      <c r="AL49" s="79"/>
      <c r="AM49" s="79"/>
      <c r="AN49" s="79"/>
      <c r="AO49" s="79"/>
      <c r="AP49" s="79"/>
      <c r="AQ49" s="79"/>
      <c r="AR49" s="79"/>
      <c r="AS49" s="83" t="b">
        <f t="shared" si="9"/>
        <v>0</v>
      </c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83" t="b">
        <f t="shared" si="38"/>
        <v>0</v>
      </c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83" t="b">
        <f t="shared" si="39"/>
        <v>0</v>
      </c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83" t="b">
        <f t="shared" si="10"/>
        <v>0</v>
      </c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83" t="b">
        <f t="shared" si="11"/>
        <v>0</v>
      </c>
      <c r="DK49" s="79"/>
      <c r="DL49" s="79"/>
      <c r="DM49" s="79"/>
      <c r="DN49" s="79"/>
      <c r="DO49" s="79"/>
      <c r="DP49" s="79"/>
      <c r="DQ49" s="79"/>
      <c r="DR49" s="79"/>
      <c r="DS49" s="83" t="b">
        <f t="shared" si="12"/>
        <v>0</v>
      </c>
      <c r="DT49" s="79"/>
      <c r="DU49" s="79"/>
      <c r="DV49" s="79"/>
      <c r="DW49" s="79"/>
      <c r="DX49" s="79"/>
      <c r="DY49" s="79"/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83" t="b">
        <f t="shared" si="13"/>
        <v>0</v>
      </c>
      <c r="EK49" s="79"/>
      <c r="EL49" s="79"/>
      <c r="EM49" s="79"/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9"/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9"/>
      <c r="FX49" s="83" t="b">
        <f t="shared" si="40"/>
        <v>0</v>
      </c>
      <c r="FY49" s="79"/>
      <c r="FZ49" s="79"/>
      <c r="GA49" s="79"/>
      <c r="GB49" s="79"/>
      <c r="GC49" s="79"/>
      <c r="GD49" s="79"/>
      <c r="GE49" s="79"/>
      <c r="GF49" s="79"/>
      <c r="GG49" s="79"/>
      <c r="GH49" s="79"/>
      <c r="GI49" s="79"/>
      <c r="GJ49" s="79"/>
      <c r="GK49" s="79"/>
      <c r="GL49" s="79"/>
      <c r="GM49" s="79"/>
      <c r="GN49" s="79"/>
      <c r="GO49" s="83" t="e">
        <f>+OR(GP49&lt;&gt;"",GQ49&lt;&gt;"",HU49&lt;&gt;"",HX49&lt;&gt;"",HY49&lt;&gt;"",IB49&lt;&gt;"",IC49&lt;&gt;"",#REF!&lt;&gt;"",ID49&lt;&gt;"",HW49&lt;&gt;"",HT49&lt;&gt;"")</f>
        <v>#REF!</v>
      </c>
      <c r="GP49" s="79"/>
      <c r="GQ49" s="79"/>
      <c r="GR49" s="79"/>
      <c r="GS49" s="79"/>
      <c r="GT49" s="79"/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79"/>
      <c r="HF49" s="79"/>
      <c r="HG49" s="79"/>
      <c r="HH49" s="79"/>
      <c r="HI49" s="79"/>
      <c r="HJ49" s="79"/>
      <c r="HK49" s="79"/>
      <c r="HL49" s="79"/>
      <c r="HM49" s="79"/>
      <c r="HN49" s="79"/>
      <c r="HO49" s="79"/>
      <c r="HP49" s="79"/>
      <c r="HQ49" s="79"/>
      <c r="HR49" s="79"/>
      <c r="HS49" s="79"/>
      <c r="HT49" s="79"/>
      <c r="HU49" s="79"/>
      <c r="HV49" s="79"/>
      <c r="HW49" s="79"/>
      <c r="HX49" s="79"/>
      <c r="HY49" s="79"/>
      <c r="HZ49" s="79"/>
      <c r="IA49" s="79"/>
      <c r="IB49" s="79"/>
      <c r="IC49" s="79"/>
      <c r="ID49" s="79"/>
      <c r="IE49" s="83" t="b">
        <f t="shared" si="14"/>
        <v>0</v>
      </c>
      <c r="IF49" s="79"/>
      <c r="IG49" s="79"/>
      <c r="IH49" s="79"/>
      <c r="II49" s="83" t="b">
        <f t="shared" si="15"/>
        <v>0</v>
      </c>
      <c r="IJ49" s="79"/>
      <c r="IK49" s="79"/>
      <c r="IL49" s="79"/>
      <c r="IM49" s="79"/>
      <c r="IN49" s="83" t="b">
        <f t="shared" si="5"/>
        <v>0</v>
      </c>
      <c r="IO49" s="79"/>
      <c r="IP49" s="79"/>
      <c r="IQ49" s="83" t="b">
        <f t="shared" si="16"/>
        <v>0</v>
      </c>
      <c r="IR49" s="79"/>
      <c r="IS49" s="79"/>
      <c r="IT49" s="79"/>
      <c r="IU49" s="79"/>
      <c r="IV49" s="79"/>
      <c r="IW49" s="79"/>
      <c r="IX49" s="79"/>
      <c r="IY49" s="79"/>
      <c r="IZ49" s="79"/>
      <c r="JA49" s="79"/>
      <c r="JB49" s="79"/>
      <c r="JC49" s="82"/>
      <c r="JD49" s="83" t="b">
        <f t="shared" si="17"/>
        <v>0</v>
      </c>
      <c r="JE49" s="79"/>
      <c r="JF49" s="79"/>
      <c r="JG49" s="83" t="b">
        <f t="shared" si="18"/>
        <v>1</v>
      </c>
      <c r="JH49" s="79" t="s">
        <v>140</v>
      </c>
      <c r="JI49" s="79"/>
      <c r="JJ49" s="79"/>
      <c r="JK49" s="79"/>
      <c r="JL49" s="79"/>
      <c r="JM49" s="79"/>
      <c r="JN49" s="79"/>
      <c r="JO49" s="79"/>
      <c r="JP49" s="79"/>
      <c r="JQ49" s="79"/>
      <c r="JR49" s="79"/>
      <c r="JS49" s="79"/>
      <c r="JT49" s="83" t="b">
        <f t="shared" si="19"/>
        <v>0</v>
      </c>
      <c r="JU49" s="79"/>
      <c r="JV49" s="79"/>
      <c r="JW49" s="79"/>
      <c r="JX49" s="83" t="b">
        <f t="shared" si="20"/>
        <v>0</v>
      </c>
      <c r="JY49" s="79"/>
      <c r="JZ49" s="79"/>
      <c r="KA49" s="79"/>
      <c r="KB49" s="79"/>
      <c r="KC49" s="82"/>
      <c r="KD49" s="83" t="b">
        <f t="shared" si="21"/>
        <v>0</v>
      </c>
      <c r="KE49" s="79"/>
      <c r="KF49" s="79"/>
      <c r="KG49" s="79"/>
      <c r="KH49" s="79"/>
      <c r="KI49" s="79"/>
      <c r="KJ49" s="79"/>
      <c r="KK49" s="83" t="b">
        <f t="shared" si="22"/>
        <v>0</v>
      </c>
      <c r="KL49" s="79"/>
      <c r="KM49" s="79"/>
      <c r="KN49" s="79"/>
      <c r="KO49" s="79"/>
      <c r="KP49" s="83" t="b">
        <f t="shared" si="23"/>
        <v>0</v>
      </c>
      <c r="KQ49" s="79"/>
      <c r="KR49" s="83" t="b">
        <f t="shared" si="24"/>
        <v>0</v>
      </c>
      <c r="KS49" s="79"/>
      <c r="KT49" s="79"/>
      <c r="KU49" s="79"/>
      <c r="KV49" s="79"/>
      <c r="KW49" s="79"/>
      <c r="KX49" s="79"/>
      <c r="KY49" s="79"/>
      <c r="KZ49" s="79"/>
      <c r="LA49" s="79"/>
      <c r="LB49" s="79"/>
      <c r="LC49" s="83" t="b">
        <f t="shared" si="25"/>
        <v>0</v>
      </c>
      <c r="LD49" s="79"/>
      <c r="LE49" s="79"/>
      <c r="LF49" s="79"/>
      <c r="LG49" s="79"/>
      <c r="LH49" s="79"/>
      <c r="LI49" s="79"/>
      <c r="LJ49" s="79"/>
      <c r="LK49" s="79"/>
      <c r="LL49" s="79"/>
      <c r="LM49" s="79"/>
      <c r="LN49" s="79"/>
      <c r="LO49" s="79"/>
      <c r="LP49" s="79"/>
      <c r="LQ49" s="83" t="b">
        <f t="shared" si="26"/>
        <v>0</v>
      </c>
      <c r="LR49" s="79"/>
      <c r="LS49" s="79"/>
      <c r="LT49" s="79"/>
      <c r="LU49" s="79"/>
      <c r="LV49" s="79"/>
      <c r="LW49" s="79"/>
      <c r="LX49" s="82"/>
      <c r="LY49" s="83" t="b">
        <f t="shared" si="27"/>
        <v>0</v>
      </c>
      <c r="LZ49" s="79"/>
      <c r="MA49" s="79"/>
      <c r="MB49" s="79"/>
      <c r="MC49" s="79"/>
      <c r="MD49" s="83" t="b">
        <f t="shared" si="28"/>
        <v>0</v>
      </c>
      <c r="ME49" s="79"/>
      <c r="MF49" s="79"/>
      <c r="MG49" s="79"/>
      <c r="MH49" s="82"/>
      <c r="MI49" s="83" t="b">
        <f t="shared" si="29"/>
        <v>0</v>
      </c>
      <c r="MJ49" s="79"/>
      <c r="MK49" s="79"/>
      <c r="ML49" s="79"/>
      <c r="MM49" s="79"/>
      <c r="MN49" s="83" t="b">
        <f t="shared" si="6"/>
        <v>0</v>
      </c>
      <c r="MO49" s="79"/>
      <c r="MP49" s="79"/>
      <c r="MQ49" s="83" t="b">
        <f t="shared" si="30"/>
        <v>0</v>
      </c>
      <c r="MR49" s="79"/>
      <c r="MS49" s="79"/>
      <c r="MT49" s="79"/>
      <c r="MU49" s="79"/>
      <c r="MV49" s="79"/>
      <c r="MW49" s="79"/>
      <c r="MX49" s="83" t="b">
        <f t="shared" si="31"/>
        <v>0</v>
      </c>
      <c r="MY49" s="79"/>
      <c r="MZ49" s="79"/>
      <c r="NA49" s="79"/>
      <c r="NB49" s="79"/>
      <c r="NC49" s="83" t="b">
        <f t="shared" si="32"/>
        <v>0</v>
      </c>
      <c r="ND49" s="79"/>
      <c r="NE49" s="79"/>
      <c r="NF49" s="82"/>
      <c r="NG49" s="83" t="b">
        <f t="shared" si="33"/>
        <v>0</v>
      </c>
      <c r="NH49" s="79"/>
      <c r="NI49" s="79"/>
      <c r="NJ49" s="79"/>
      <c r="NK49" s="79"/>
      <c r="NL49" s="79"/>
      <c r="NM49" s="79"/>
      <c r="NN49" s="83" t="b">
        <f t="shared" si="34"/>
        <v>0</v>
      </c>
      <c r="NO49" s="79"/>
      <c r="NP49" s="79"/>
      <c r="NQ49" s="79"/>
      <c r="NR49" s="79"/>
      <c r="NS49" s="79"/>
      <c r="NT49" s="83" t="b">
        <f t="shared" si="35"/>
        <v>0</v>
      </c>
      <c r="NU49" s="79"/>
      <c r="NV49" s="79"/>
      <c r="NW49" s="79"/>
      <c r="NX49" s="79"/>
      <c r="NY49" s="79"/>
      <c r="NZ49" s="83" t="b">
        <f t="shared" si="36"/>
        <v>0</v>
      </c>
      <c r="OA49" s="79"/>
      <c r="OB49" s="79"/>
      <c r="OC49" s="79"/>
      <c r="OD49" s="79"/>
    </row>
    <row r="50" spans="1:394" ht="15" customHeight="1" x14ac:dyDescent="0.2">
      <c r="A50" s="10" t="s">
        <v>6</v>
      </c>
      <c r="B50" s="10">
        <v>200</v>
      </c>
      <c r="C50" s="10">
        <v>2</v>
      </c>
      <c r="D50" s="10">
        <v>48</v>
      </c>
      <c r="E50" s="10" t="s">
        <v>100</v>
      </c>
      <c r="F50" s="57" t="s">
        <v>521</v>
      </c>
      <c r="G50" s="9"/>
      <c r="H50" s="9" t="s">
        <v>89</v>
      </c>
      <c r="I50" s="9" t="s">
        <v>90</v>
      </c>
      <c r="J50" s="9"/>
      <c r="K50" s="17"/>
      <c r="L50" s="82"/>
      <c r="M50" s="83" t="b">
        <f t="shared" si="7"/>
        <v>0</v>
      </c>
      <c r="N50" s="100"/>
      <c r="O50" s="99"/>
      <c r="P50" s="99"/>
      <c r="Q50" s="99"/>
      <c r="R50" s="99"/>
      <c r="S50" s="99"/>
      <c r="T50" s="99"/>
      <c r="U50" s="99"/>
      <c r="V50" s="99"/>
      <c r="W50" s="83" t="b">
        <f t="shared" si="37"/>
        <v>0</v>
      </c>
      <c r="X50" s="99"/>
      <c r="Y50" s="99"/>
      <c r="Z50" s="99"/>
      <c r="AA50" s="99"/>
      <c r="AB50" s="99"/>
      <c r="AC50" s="99"/>
      <c r="AD50" s="99"/>
      <c r="AE50" s="99"/>
      <c r="AF50" s="99"/>
      <c r="AG50" s="83" t="b">
        <f t="shared" si="8"/>
        <v>0</v>
      </c>
      <c r="AH50" s="79"/>
      <c r="AI50" s="79"/>
      <c r="AJ50" s="79"/>
      <c r="AK50" s="83" t="b">
        <f t="shared" si="1"/>
        <v>0</v>
      </c>
      <c r="AL50" s="79"/>
      <c r="AM50" s="79"/>
      <c r="AN50" s="79"/>
      <c r="AO50" s="79"/>
      <c r="AP50" s="79"/>
      <c r="AQ50" s="79"/>
      <c r="AR50" s="79"/>
      <c r="AS50" s="83" t="b">
        <f t="shared" si="9"/>
        <v>0</v>
      </c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83" t="b">
        <f t="shared" si="38"/>
        <v>0</v>
      </c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83" t="b">
        <f t="shared" si="39"/>
        <v>0</v>
      </c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83" t="b">
        <f t="shared" si="10"/>
        <v>0</v>
      </c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83" t="b">
        <f t="shared" si="11"/>
        <v>0</v>
      </c>
      <c r="DK50" s="79"/>
      <c r="DL50" s="79"/>
      <c r="DM50" s="79"/>
      <c r="DN50" s="79"/>
      <c r="DO50" s="79"/>
      <c r="DP50" s="79"/>
      <c r="DQ50" s="79"/>
      <c r="DR50" s="79"/>
      <c r="DS50" s="83" t="b">
        <f t="shared" si="12"/>
        <v>0</v>
      </c>
      <c r="DT50" s="79"/>
      <c r="DU50" s="79"/>
      <c r="DV50" s="79"/>
      <c r="DW50" s="79"/>
      <c r="DX50" s="79"/>
      <c r="DY50" s="79"/>
      <c r="DZ50" s="79"/>
      <c r="EA50" s="79"/>
      <c r="EB50" s="79"/>
      <c r="EC50" s="79"/>
      <c r="ED50" s="79"/>
      <c r="EE50" s="79"/>
      <c r="EF50" s="79"/>
      <c r="EG50" s="79"/>
      <c r="EH50" s="79"/>
      <c r="EI50" s="79"/>
      <c r="EJ50" s="83" t="b">
        <f t="shared" si="13"/>
        <v>0</v>
      </c>
      <c r="EK50" s="79"/>
      <c r="EL50" s="79"/>
      <c r="EM50" s="79"/>
      <c r="EN50" s="79"/>
      <c r="EO50" s="79"/>
      <c r="EP50" s="79"/>
      <c r="EQ50" s="79"/>
      <c r="ER50" s="79"/>
      <c r="ES50" s="79"/>
      <c r="ET50" s="79"/>
      <c r="EU50" s="79"/>
      <c r="EV50" s="79"/>
      <c r="EW50" s="79"/>
      <c r="EX50" s="79"/>
      <c r="EY50" s="79"/>
      <c r="EZ50" s="79"/>
      <c r="FA50" s="79"/>
      <c r="FB50" s="79"/>
      <c r="FC50" s="79"/>
      <c r="FD50" s="79"/>
      <c r="FE50" s="79"/>
      <c r="FF50" s="79"/>
      <c r="FG50" s="79"/>
      <c r="FH50" s="79"/>
      <c r="FI50" s="79"/>
      <c r="FJ50" s="79"/>
      <c r="FK50" s="79"/>
      <c r="FL50" s="79"/>
      <c r="FM50" s="79"/>
      <c r="FN50" s="79"/>
      <c r="FO50" s="79"/>
      <c r="FP50" s="79"/>
      <c r="FQ50" s="79"/>
      <c r="FR50" s="79"/>
      <c r="FS50" s="79"/>
      <c r="FT50" s="79"/>
      <c r="FU50" s="79"/>
      <c r="FV50" s="79"/>
      <c r="FW50" s="79"/>
      <c r="FX50" s="83" t="b">
        <f t="shared" si="40"/>
        <v>0</v>
      </c>
      <c r="FY50" s="79"/>
      <c r="FZ50" s="79"/>
      <c r="GA50" s="79"/>
      <c r="GB50" s="79"/>
      <c r="GC50" s="79"/>
      <c r="GD50" s="79"/>
      <c r="GE50" s="79"/>
      <c r="GF50" s="79"/>
      <c r="GG50" s="79"/>
      <c r="GH50" s="79"/>
      <c r="GI50" s="79"/>
      <c r="GJ50" s="79"/>
      <c r="GK50" s="79"/>
      <c r="GL50" s="79"/>
      <c r="GM50" s="79"/>
      <c r="GN50" s="79"/>
      <c r="GO50" s="83" t="e">
        <f>+OR(GP50&lt;&gt;"",GQ50&lt;&gt;"",HU50&lt;&gt;"",HX50&lt;&gt;"",HY50&lt;&gt;"",IB50&lt;&gt;"",IC50&lt;&gt;"",#REF!&lt;&gt;"",ID50&lt;&gt;"",HW50&lt;&gt;"",HT50&lt;&gt;"")</f>
        <v>#REF!</v>
      </c>
      <c r="GP50" s="79"/>
      <c r="GQ50" s="79"/>
      <c r="GR50" s="79"/>
      <c r="GS50" s="79"/>
      <c r="GT50" s="79"/>
      <c r="GU50" s="79"/>
      <c r="GV50" s="79"/>
      <c r="GW50" s="79"/>
      <c r="GX50" s="79"/>
      <c r="GY50" s="79"/>
      <c r="GZ50" s="79"/>
      <c r="HA50" s="79"/>
      <c r="HB50" s="79"/>
      <c r="HC50" s="79"/>
      <c r="HD50" s="79"/>
      <c r="HE50" s="79"/>
      <c r="HF50" s="79"/>
      <c r="HG50" s="79"/>
      <c r="HH50" s="79"/>
      <c r="HI50" s="79"/>
      <c r="HJ50" s="79"/>
      <c r="HK50" s="79"/>
      <c r="HL50" s="79"/>
      <c r="HM50" s="79"/>
      <c r="HN50" s="79"/>
      <c r="HO50" s="79"/>
      <c r="HP50" s="79"/>
      <c r="HQ50" s="79"/>
      <c r="HR50" s="79"/>
      <c r="HS50" s="79"/>
      <c r="HT50" s="79"/>
      <c r="HU50" s="79"/>
      <c r="HV50" s="79"/>
      <c r="HW50" s="79"/>
      <c r="HX50" s="79"/>
      <c r="HY50" s="79"/>
      <c r="HZ50" s="79"/>
      <c r="IA50" s="79"/>
      <c r="IB50" s="79"/>
      <c r="IC50" s="79"/>
      <c r="ID50" s="79"/>
      <c r="IE50" s="83" t="b">
        <f t="shared" si="14"/>
        <v>1</v>
      </c>
      <c r="IF50" s="79" t="s">
        <v>140</v>
      </c>
      <c r="IG50" s="79"/>
      <c r="IH50" s="79"/>
      <c r="II50" s="83" t="b">
        <f t="shared" si="15"/>
        <v>0</v>
      </c>
      <c r="IJ50" s="79"/>
      <c r="IK50" s="79"/>
      <c r="IL50" s="79"/>
      <c r="IM50" s="79"/>
      <c r="IN50" s="83" t="b">
        <f t="shared" si="5"/>
        <v>0</v>
      </c>
      <c r="IO50" s="79"/>
      <c r="IP50" s="79"/>
      <c r="IQ50" s="83" t="b">
        <f t="shared" si="16"/>
        <v>0</v>
      </c>
      <c r="IR50" s="79"/>
      <c r="IS50" s="79"/>
      <c r="IT50" s="79"/>
      <c r="IU50" s="79"/>
      <c r="IV50" s="79"/>
      <c r="IW50" s="79"/>
      <c r="IX50" s="79"/>
      <c r="IY50" s="79"/>
      <c r="IZ50" s="79"/>
      <c r="JA50" s="79"/>
      <c r="JB50" s="79"/>
      <c r="JC50" s="82"/>
      <c r="JD50" s="83" t="b">
        <f t="shared" si="17"/>
        <v>0</v>
      </c>
      <c r="JE50" s="79"/>
      <c r="JF50" s="79"/>
      <c r="JG50" s="83" t="b">
        <f t="shared" si="18"/>
        <v>0</v>
      </c>
      <c r="JH50" s="79"/>
      <c r="JI50" s="79"/>
      <c r="JJ50" s="79"/>
      <c r="JK50" s="79"/>
      <c r="JL50" s="79"/>
      <c r="JM50" s="79"/>
      <c r="JN50" s="79"/>
      <c r="JO50" s="79"/>
      <c r="JP50" s="79"/>
      <c r="JQ50" s="79"/>
      <c r="JR50" s="79"/>
      <c r="JS50" s="79"/>
      <c r="JT50" s="83" t="b">
        <f t="shared" si="19"/>
        <v>0</v>
      </c>
      <c r="JU50" s="79"/>
      <c r="JV50" s="79"/>
      <c r="JW50" s="79"/>
      <c r="JX50" s="83" t="b">
        <f t="shared" si="20"/>
        <v>0</v>
      </c>
      <c r="JY50" s="79"/>
      <c r="JZ50" s="79"/>
      <c r="KA50" s="79"/>
      <c r="KB50" s="79"/>
      <c r="KC50" s="82"/>
      <c r="KD50" s="83" t="b">
        <f t="shared" si="21"/>
        <v>0</v>
      </c>
      <c r="KE50" s="79"/>
      <c r="KF50" s="79"/>
      <c r="KG50" s="79"/>
      <c r="KH50" s="79"/>
      <c r="KI50" s="79"/>
      <c r="KJ50" s="79"/>
      <c r="KK50" s="83" t="b">
        <f t="shared" si="22"/>
        <v>0</v>
      </c>
      <c r="KL50" s="79"/>
      <c r="KM50" s="79"/>
      <c r="KN50" s="79"/>
      <c r="KO50" s="79"/>
      <c r="KP50" s="83" t="b">
        <f t="shared" si="23"/>
        <v>0</v>
      </c>
      <c r="KQ50" s="79"/>
      <c r="KR50" s="83" t="b">
        <f t="shared" si="24"/>
        <v>0</v>
      </c>
      <c r="KS50" s="79"/>
      <c r="KT50" s="79"/>
      <c r="KU50" s="79"/>
      <c r="KV50" s="79"/>
      <c r="KW50" s="79"/>
      <c r="KX50" s="79"/>
      <c r="KY50" s="79"/>
      <c r="KZ50" s="79"/>
      <c r="LA50" s="79"/>
      <c r="LB50" s="79"/>
      <c r="LC50" s="83" t="b">
        <f t="shared" si="25"/>
        <v>0</v>
      </c>
      <c r="LD50" s="79"/>
      <c r="LE50" s="79"/>
      <c r="LF50" s="79"/>
      <c r="LG50" s="79"/>
      <c r="LH50" s="79"/>
      <c r="LI50" s="79"/>
      <c r="LJ50" s="79"/>
      <c r="LK50" s="79"/>
      <c r="LL50" s="79"/>
      <c r="LM50" s="79"/>
      <c r="LN50" s="79"/>
      <c r="LO50" s="79"/>
      <c r="LP50" s="79"/>
      <c r="LQ50" s="83" t="b">
        <f t="shared" si="26"/>
        <v>0</v>
      </c>
      <c r="LR50" s="79"/>
      <c r="LS50" s="79"/>
      <c r="LT50" s="79"/>
      <c r="LU50" s="79"/>
      <c r="LV50" s="79"/>
      <c r="LW50" s="79"/>
      <c r="LX50" s="82"/>
      <c r="LY50" s="83" t="b">
        <f t="shared" si="27"/>
        <v>0</v>
      </c>
      <c r="LZ50" s="79"/>
      <c r="MA50" s="79"/>
      <c r="MB50" s="79"/>
      <c r="MC50" s="79"/>
      <c r="MD50" s="83" t="b">
        <f t="shared" si="28"/>
        <v>0</v>
      </c>
      <c r="ME50" s="79"/>
      <c r="MF50" s="79"/>
      <c r="MG50" s="79"/>
      <c r="MH50" s="82"/>
      <c r="MI50" s="83" t="b">
        <f t="shared" si="29"/>
        <v>0</v>
      </c>
      <c r="MJ50" s="79"/>
      <c r="MK50" s="79"/>
      <c r="ML50" s="79"/>
      <c r="MM50" s="79"/>
      <c r="MN50" s="83" t="b">
        <f t="shared" si="6"/>
        <v>0</v>
      </c>
      <c r="MO50" s="79"/>
      <c r="MP50" s="79"/>
      <c r="MQ50" s="83" t="b">
        <f t="shared" si="30"/>
        <v>0</v>
      </c>
      <c r="MR50" s="79"/>
      <c r="MS50" s="79"/>
      <c r="MT50" s="79"/>
      <c r="MU50" s="79"/>
      <c r="MV50" s="79"/>
      <c r="MW50" s="79"/>
      <c r="MX50" s="83" t="b">
        <f t="shared" si="31"/>
        <v>0</v>
      </c>
      <c r="MY50" s="79"/>
      <c r="MZ50" s="79"/>
      <c r="NA50" s="79"/>
      <c r="NB50" s="79"/>
      <c r="NC50" s="83" t="b">
        <f t="shared" si="32"/>
        <v>0</v>
      </c>
      <c r="ND50" s="79"/>
      <c r="NE50" s="79"/>
      <c r="NF50" s="82"/>
      <c r="NG50" s="83" t="b">
        <f t="shared" si="33"/>
        <v>0</v>
      </c>
      <c r="NH50" s="79"/>
      <c r="NI50" s="79"/>
      <c r="NJ50" s="79"/>
      <c r="NK50" s="79"/>
      <c r="NL50" s="79"/>
      <c r="NM50" s="79"/>
      <c r="NN50" s="83" t="b">
        <f t="shared" si="34"/>
        <v>0</v>
      </c>
      <c r="NO50" s="79"/>
      <c r="NP50" s="79"/>
      <c r="NQ50" s="79"/>
      <c r="NR50" s="79"/>
      <c r="NS50" s="79"/>
      <c r="NT50" s="83" t="b">
        <f t="shared" si="35"/>
        <v>0</v>
      </c>
      <c r="NU50" s="79"/>
      <c r="NV50" s="79"/>
      <c r="NW50" s="79"/>
      <c r="NX50" s="79"/>
      <c r="NY50" s="79"/>
      <c r="NZ50" s="83" t="b">
        <f t="shared" si="36"/>
        <v>0</v>
      </c>
      <c r="OA50" s="79"/>
      <c r="OB50" s="79"/>
      <c r="OC50" s="79"/>
      <c r="OD50" s="79"/>
    </row>
    <row r="51" spans="1:394" ht="15" customHeight="1" x14ac:dyDescent="0.2">
      <c r="A51" s="10" t="s">
        <v>6</v>
      </c>
      <c r="B51" s="10">
        <v>200</v>
      </c>
      <c r="C51" s="10">
        <v>2</v>
      </c>
      <c r="D51" s="10">
        <v>49</v>
      </c>
      <c r="E51" s="10" t="s">
        <v>100</v>
      </c>
      <c r="F51" s="57" t="s">
        <v>522</v>
      </c>
      <c r="G51" s="9"/>
      <c r="H51" s="9" t="s">
        <v>89</v>
      </c>
      <c r="I51" s="9" t="s">
        <v>90</v>
      </c>
      <c r="J51" s="9"/>
      <c r="K51" s="17"/>
      <c r="L51" s="82"/>
      <c r="M51" s="83" t="b">
        <f t="shared" si="7"/>
        <v>0</v>
      </c>
      <c r="N51" s="100"/>
      <c r="O51" s="99"/>
      <c r="P51" s="99"/>
      <c r="Q51" s="99"/>
      <c r="R51" s="99"/>
      <c r="S51" s="99"/>
      <c r="T51" s="99"/>
      <c r="U51" s="99"/>
      <c r="V51" s="99"/>
      <c r="W51" s="83" t="b">
        <f t="shared" si="37"/>
        <v>0</v>
      </c>
      <c r="X51" s="99"/>
      <c r="Y51" s="99"/>
      <c r="Z51" s="99"/>
      <c r="AA51" s="99"/>
      <c r="AB51" s="99"/>
      <c r="AC51" s="99"/>
      <c r="AD51" s="99"/>
      <c r="AE51" s="99"/>
      <c r="AF51" s="99"/>
      <c r="AG51" s="83" t="b">
        <f t="shared" si="8"/>
        <v>0</v>
      </c>
      <c r="AH51" s="79"/>
      <c r="AI51" s="79"/>
      <c r="AJ51" s="79"/>
      <c r="AK51" s="83" t="b">
        <f t="shared" si="1"/>
        <v>0</v>
      </c>
      <c r="AL51" s="79"/>
      <c r="AM51" s="79"/>
      <c r="AN51" s="79"/>
      <c r="AO51" s="79"/>
      <c r="AP51" s="79"/>
      <c r="AQ51" s="79"/>
      <c r="AR51" s="79"/>
      <c r="AS51" s="83" t="b">
        <f t="shared" si="9"/>
        <v>0</v>
      </c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83" t="b">
        <f t="shared" si="38"/>
        <v>0</v>
      </c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83" t="b">
        <f t="shared" si="39"/>
        <v>0</v>
      </c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83" t="b">
        <f t="shared" si="10"/>
        <v>0</v>
      </c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83" t="b">
        <f t="shared" si="11"/>
        <v>0</v>
      </c>
      <c r="DK51" s="79"/>
      <c r="DL51" s="79"/>
      <c r="DM51" s="79"/>
      <c r="DN51" s="79"/>
      <c r="DO51" s="79"/>
      <c r="DP51" s="79"/>
      <c r="DQ51" s="79"/>
      <c r="DR51" s="79"/>
      <c r="DS51" s="83" t="b">
        <f t="shared" si="12"/>
        <v>0</v>
      </c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83" t="b">
        <f t="shared" si="13"/>
        <v>0</v>
      </c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79"/>
      <c r="FF51" s="79"/>
      <c r="FG51" s="79"/>
      <c r="FH51" s="79"/>
      <c r="FI51" s="79"/>
      <c r="FJ51" s="79"/>
      <c r="FK51" s="79"/>
      <c r="FL51" s="79"/>
      <c r="FM51" s="79"/>
      <c r="FN51" s="79"/>
      <c r="FO51" s="79"/>
      <c r="FP51" s="79"/>
      <c r="FQ51" s="79"/>
      <c r="FR51" s="79"/>
      <c r="FS51" s="79"/>
      <c r="FT51" s="79"/>
      <c r="FU51" s="79"/>
      <c r="FV51" s="79"/>
      <c r="FW51" s="79"/>
      <c r="FX51" s="83" t="b">
        <f t="shared" si="40"/>
        <v>0</v>
      </c>
      <c r="FY51" s="79"/>
      <c r="FZ51" s="79"/>
      <c r="GA51" s="79"/>
      <c r="GB51" s="79"/>
      <c r="GC51" s="79"/>
      <c r="GD51" s="79"/>
      <c r="GE51" s="79"/>
      <c r="GF51" s="79"/>
      <c r="GG51" s="79"/>
      <c r="GH51" s="79"/>
      <c r="GI51" s="79"/>
      <c r="GJ51" s="79"/>
      <c r="GK51" s="79"/>
      <c r="GL51" s="79"/>
      <c r="GM51" s="79"/>
      <c r="GN51" s="79"/>
      <c r="GO51" s="83" t="e">
        <f>+OR(GP51&lt;&gt;"",GQ51&lt;&gt;"",HU51&lt;&gt;"",HX51&lt;&gt;"",HY51&lt;&gt;"",IB51&lt;&gt;"",IC51&lt;&gt;"",#REF!&lt;&gt;"",ID51&lt;&gt;"",HW51&lt;&gt;"",HT51&lt;&gt;"")</f>
        <v>#REF!</v>
      </c>
      <c r="GP51" s="79"/>
      <c r="GQ51" s="79"/>
      <c r="GR51" s="79"/>
      <c r="GS51" s="79"/>
      <c r="GT51" s="79"/>
      <c r="GU51" s="79"/>
      <c r="GV51" s="79"/>
      <c r="GW51" s="79"/>
      <c r="GX51" s="79"/>
      <c r="GY51" s="79"/>
      <c r="GZ51" s="79"/>
      <c r="HA51" s="79"/>
      <c r="HB51" s="79"/>
      <c r="HC51" s="79"/>
      <c r="HD51" s="79"/>
      <c r="HE51" s="79"/>
      <c r="HF51" s="79"/>
      <c r="HG51" s="79"/>
      <c r="HH51" s="79"/>
      <c r="HI51" s="79"/>
      <c r="HJ51" s="79"/>
      <c r="HK51" s="79"/>
      <c r="HL51" s="79"/>
      <c r="HM51" s="79"/>
      <c r="HN51" s="79"/>
      <c r="HO51" s="79"/>
      <c r="HP51" s="79"/>
      <c r="HQ51" s="79"/>
      <c r="HR51" s="79"/>
      <c r="HS51" s="79"/>
      <c r="HT51" s="79"/>
      <c r="HU51" s="79"/>
      <c r="HV51" s="79"/>
      <c r="HW51" s="79"/>
      <c r="HX51" s="79"/>
      <c r="HY51" s="79"/>
      <c r="HZ51" s="79"/>
      <c r="IA51" s="79"/>
      <c r="IB51" s="79"/>
      <c r="IC51" s="79"/>
      <c r="ID51" s="79"/>
      <c r="IE51" s="83" t="b">
        <f t="shared" si="14"/>
        <v>1</v>
      </c>
      <c r="IF51" s="79" t="s">
        <v>140</v>
      </c>
      <c r="IG51" s="79"/>
      <c r="IH51" s="79"/>
      <c r="II51" s="83" t="b">
        <f t="shared" si="15"/>
        <v>0</v>
      </c>
      <c r="IJ51" s="79"/>
      <c r="IK51" s="79"/>
      <c r="IL51" s="79"/>
      <c r="IM51" s="79"/>
      <c r="IN51" s="83" t="b">
        <f t="shared" si="5"/>
        <v>0</v>
      </c>
      <c r="IO51" s="79"/>
      <c r="IP51" s="79"/>
      <c r="IQ51" s="83" t="b">
        <f t="shared" si="16"/>
        <v>0</v>
      </c>
      <c r="IR51" s="79"/>
      <c r="IS51" s="79"/>
      <c r="IT51" s="79"/>
      <c r="IU51" s="79"/>
      <c r="IV51" s="79"/>
      <c r="IW51" s="79"/>
      <c r="IX51" s="79"/>
      <c r="IY51" s="79"/>
      <c r="IZ51" s="79"/>
      <c r="JA51" s="79"/>
      <c r="JB51" s="79"/>
      <c r="JC51" s="82"/>
      <c r="JD51" s="83" t="b">
        <f t="shared" si="17"/>
        <v>0</v>
      </c>
      <c r="JE51" s="79"/>
      <c r="JF51" s="79"/>
      <c r="JG51" s="83" t="b">
        <f t="shared" si="18"/>
        <v>0</v>
      </c>
      <c r="JH51" s="79"/>
      <c r="JI51" s="79"/>
      <c r="JJ51" s="79"/>
      <c r="JK51" s="79"/>
      <c r="JL51" s="79"/>
      <c r="JM51" s="79"/>
      <c r="JN51" s="79"/>
      <c r="JO51" s="79"/>
      <c r="JP51" s="79"/>
      <c r="JQ51" s="79"/>
      <c r="JR51" s="79"/>
      <c r="JS51" s="79"/>
      <c r="JT51" s="83" t="b">
        <f t="shared" si="19"/>
        <v>0</v>
      </c>
      <c r="JU51" s="79"/>
      <c r="JV51" s="79"/>
      <c r="JW51" s="79"/>
      <c r="JX51" s="83" t="b">
        <f t="shared" si="20"/>
        <v>0</v>
      </c>
      <c r="JY51" s="79"/>
      <c r="JZ51" s="79"/>
      <c r="KA51" s="79"/>
      <c r="KB51" s="79"/>
      <c r="KC51" s="82"/>
      <c r="KD51" s="83" t="b">
        <f t="shared" si="21"/>
        <v>0</v>
      </c>
      <c r="KE51" s="79"/>
      <c r="KF51" s="79"/>
      <c r="KG51" s="79"/>
      <c r="KH51" s="79"/>
      <c r="KI51" s="79"/>
      <c r="KJ51" s="79"/>
      <c r="KK51" s="83" t="b">
        <f t="shared" si="22"/>
        <v>0</v>
      </c>
      <c r="KL51" s="79"/>
      <c r="KM51" s="79"/>
      <c r="KN51" s="79"/>
      <c r="KO51" s="79"/>
      <c r="KP51" s="83" t="b">
        <f t="shared" si="23"/>
        <v>0</v>
      </c>
      <c r="KQ51" s="79"/>
      <c r="KR51" s="83" t="b">
        <f t="shared" si="24"/>
        <v>0</v>
      </c>
      <c r="KS51" s="79"/>
      <c r="KT51" s="79"/>
      <c r="KU51" s="79"/>
      <c r="KV51" s="79"/>
      <c r="KW51" s="79"/>
      <c r="KX51" s="79"/>
      <c r="KY51" s="79"/>
      <c r="KZ51" s="79"/>
      <c r="LA51" s="79"/>
      <c r="LB51" s="79"/>
      <c r="LC51" s="83" t="b">
        <f t="shared" si="25"/>
        <v>0</v>
      </c>
      <c r="LD51" s="79"/>
      <c r="LE51" s="79"/>
      <c r="LF51" s="79"/>
      <c r="LG51" s="79"/>
      <c r="LH51" s="79"/>
      <c r="LI51" s="79"/>
      <c r="LJ51" s="79"/>
      <c r="LK51" s="79"/>
      <c r="LL51" s="79"/>
      <c r="LM51" s="79"/>
      <c r="LN51" s="79"/>
      <c r="LO51" s="79"/>
      <c r="LP51" s="79"/>
      <c r="LQ51" s="83" t="b">
        <f t="shared" si="26"/>
        <v>0</v>
      </c>
      <c r="LR51" s="79"/>
      <c r="LS51" s="79"/>
      <c r="LT51" s="79"/>
      <c r="LU51" s="79"/>
      <c r="LV51" s="79"/>
      <c r="LW51" s="79"/>
      <c r="LX51" s="82"/>
      <c r="LY51" s="83" t="b">
        <f t="shared" si="27"/>
        <v>0</v>
      </c>
      <c r="LZ51" s="79"/>
      <c r="MA51" s="79"/>
      <c r="MB51" s="79"/>
      <c r="MC51" s="79"/>
      <c r="MD51" s="83" t="b">
        <f t="shared" si="28"/>
        <v>0</v>
      </c>
      <c r="ME51" s="79"/>
      <c r="MF51" s="79"/>
      <c r="MG51" s="79"/>
      <c r="MH51" s="82"/>
      <c r="MI51" s="83" t="b">
        <f t="shared" si="29"/>
        <v>0</v>
      </c>
      <c r="MJ51" s="79"/>
      <c r="MK51" s="79"/>
      <c r="ML51" s="79"/>
      <c r="MM51" s="79"/>
      <c r="MN51" s="83" t="b">
        <f t="shared" si="6"/>
        <v>0</v>
      </c>
      <c r="MO51" s="79"/>
      <c r="MP51" s="79"/>
      <c r="MQ51" s="83" t="b">
        <f t="shared" si="30"/>
        <v>0</v>
      </c>
      <c r="MR51" s="79"/>
      <c r="MS51" s="79"/>
      <c r="MT51" s="79"/>
      <c r="MU51" s="79"/>
      <c r="MV51" s="79"/>
      <c r="MW51" s="79"/>
      <c r="MX51" s="83" t="b">
        <f t="shared" si="31"/>
        <v>0</v>
      </c>
      <c r="MY51" s="79"/>
      <c r="MZ51" s="79"/>
      <c r="NA51" s="79"/>
      <c r="NB51" s="79"/>
      <c r="NC51" s="83" t="b">
        <f t="shared" si="32"/>
        <v>0</v>
      </c>
      <c r="ND51" s="79"/>
      <c r="NE51" s="79"/>
      <c r="NF51" s="82"/>
      <c r="NG51" s="83" t="b">
        <f t="shared" si="33"/>
        <v>0</v>
      </c>
      <c r="NH51" s="79"/>
      <c r="NI51" s="79"/>
      <c r="NJ51" s="79"/>
      <c r="NK51" s="79"/>
      <c r="NL51" s="79"/>
      <c r="NM51" s="79"/>
      <c r="NN51" s="83" t="b">
        <f t="shared" si="34"/>
        <v>0</v>
      </c>
      <c r="NO51" s="79"/>
      <c r="NP51" s="79"/>
      <c r="NQ51" s="79"/>
      <c r="NR51" s="79"/>
      <c r="NS51" s="79"/>
      <c r="NT51" s="83" t="b">
        <f t="shared" si="35"/>
        <v>0</v>
      </c>
      <c r="NU51" s="79"/>
      <c r="NV51" s="79"/>
      <c r="NW51" s="79"/>
      <c r="NX51" s="79"/>
      <c r="NY51" s="79"/>
      <c r="NZ51" s="83" t="b">
        <f t="shared" si="36"/>
        <v>0</v>
      </c>
      <c r="OA51" s="79"/>
      <c r="OB51" s="79"/>
      <c r="OC51" s="79"/>
      <c r="OD51" s="79"/>
    </row>
    <row r="52" spans="1:394" ht="15" customHeight="1" x14ac:dyDescent="0.2">
      <c r="A52" s="10" t="s">
        <v>6</v>
      </c>
      <c r="B52" s="10">
        <v>200</v>
      </c>
      <c r="C52" s="10">
        <v>2</v>
      </c>
      <c r="D52" s="10">
        <v>50</v>
      </c>
      <c r="E52" s="10" t="s">
        <v>100</v>
      </c>
      <c r="F52" s="57" t="s">
        <v>523</v>
      </c>
      <c r="G52" s="9"/>
      <c r="H52" s="9"/>
      <c r="I52" s="9"/>
      <c r="J52" s="9"/>
      <c r="K52" s="17"/>
      <c r="L52" s="82"/>
      <c r="M52" s="83" t="b">
        <f t="shared" si="7"/>
        <v>0</v>
      </c>
      <c r="N52" s="100"/>
      <c r="O52" s="99"/>
      <c r="P52" s="99"/>
      <c r="Q52" s="99"/>
      <c r="R52" s="99"/>
      <c r="S52" s="99"/>
      <c r="T52" s="99"/>
      <c r="U52" s="99"/>
      <c r="V52" s="99"/>
      <c r="W52" s="83" t="b">
        <f t="shared" si="37"/>
        <v>0</v>
      </c>
      <c r="X52" s="99"/>
      <c r="Y52" s="99"/>
      <c r="Z52" s="99"/>
      <c r="AA52" s="99"/>
      <c r="AB52" s="99"/>
      <c r="AC52" s="99"/>
      <c r="AD52" s="99"/>
      <c r="AE52" s="99"/>
      <c r="AF52" s="99"/>
      <c r="AG52" s="83" t="b">
        <f t="shared" si="8"/>
        <v>0</v>
      </c>
      <c r="AH52" s="79"/>
      <c r="AI52" s="79"/>
      <c r="AJ52" s="79"/>
      <c r="AK52" s="83" t="b">
        <f t="shared" si="1"/>
        <v>0</v>
      </c>
      <c r="AL52" s="79"/>
      <c r="AM52" s="79"/>
      <c r="AN52" s="79"/>
      <c r="AO52" s="79"/>
      <c r="AP52" s="79"/>
      <c r="AQ52" s="79"/>
      <c r="AR52" s="79"/>
      <c r="AS52" s="83" t="b">
        <f t="shared" si="9"/>
        <v>1</v>
      </c>
      <c r="AT52" s="79"/>
      <c r="AU52" s="79"/>
      <c r="AV52" s="79"/>
      <c r="AW52" s="79" t="s">
        <v>140</v>
      </c>
      <c r="AX52" s="79" t="s">
        <v>140</v>
      </c>
      <c r="AY52" s="79" t="s">
        <v>140</v>
      </c>
      <c r="AZ52" s="79"/>
      <c r="BA52" s="79"/>
      <c r="BB52" s="79"/>
      <c r="BC52" s="79"/>
      <c r="BD52" s="79"/>
      <c r="BE52" s="79"/>
      <c r="BF52" s="79"/>
      <c r="BG52" s="79"/>
      <c r="BH52" s="79"/>
      <c r="BI52" s="83" t="b">
        <f t="shared" si="38"/>
        <v>0</v>
      </c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83" t="b">
        <f t="shared" si="39"/>
        <v>0</v>
      </c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83" t="b">
        <f t="shared" si="10"/>
        <v>0</v>
      </c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83" t="b">
        <f t="shared" si="11"/>
        <v>0</v>
      </c>
      <c r="DK52" s="79"/>
      <c r="DL52" s="79"/>
      <c r="DM52" s="79"/>
      <c r="DN52" s="79"/>
      <c r="DO52" s="79"/>
      <c r="DP52" s="79"/>
      <c r="DQ52" s="79"/>
      <c r="DR52" s="79"/>
      <c r="DS52" s="83" t="b">
        <f t="shared" si="12"/>
        <v>0</v>
      </c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83" t="b">
        <f t="shared" si="13"/>
        <v>0</v>
      </c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79"/>
      <c r="FF52" s="79"/>
      <c r="FG52" s="79"/>
      <c r="FH52" s="79"/>
      <c r="FI52" s="79"/>
      <c r="FJ52" s="79"/>
      <c r="FK52" s="79"/>
      <c r="FL52" s="79"/>
      <c r="FM52" s="79"/>
      <c r="FN52" s="79"/>
      <c r="FO52" s="79"/>
      <c r="FP52" s="79"/>
      <c r="FQ52" s="79"/>
      <c r="FR52" s="79"/>
      <c r="FS52" s="79"/>
      <c r="FT52" s="79"/>
      <c r="FU52" s="79"/>
      <c r="FV52" s="79"/>
      <c r="FW52" s="79"/>
      <c r="FX52" s="83" t="b">
        <f t="shared" si="40"/>
        <v>0</v>
      </c>
      <c r="FY52" s="79"/>
      <c r="FZ52" s="79"/>
      <c r="GA52" s="79"/>
      <c r="GB52" s="79"/>
      <c r="GC52" s="79"/>
      <c r="GD52" s="79"/>
      <c r="GE52" s="79"/>
      <c r="GF52" s="79"/>
      <c r="GG52" s="79"/>
      <c r="GH52" s="79"/>
      <c r="GI52" s="79"/>
      <c r="GJ52" s="79"/>
      <c r="GK52" s="79"/>
      <c r="GL52" s="79"/>
      <c r="GM52" s="79"/>
      <c r="GN52" s="79"/>
      <c r="GO52" s="83" t="e">
        <f>+OR(GP52&lt;&gt;"",GQ52&lt;&gt;"",HU52&lt;&gt;"",HX52&lt;&gt;"",HY52&lt;&gt;"",IB52&lt;&gt;"",IC52&lt;&gt;"",#REF!&lt;&gt;"",ID52&lt;&gt;"",HW52&lt;&gt;"",HT52&lt;&gt;"")</f>
        <v>#REF!</v>
      </c>
      <c r="GP52" s="79"/>
      <c r="GQ52" s="79"/>
      <c r="GR52" s="79"/>
      <c r="GS52" s="79"/>
      <c r="GT52" s="79"/>
      <c r="GU52" s="79"/>
      <c r="GV52" s="79"/>
      <c r="GW52" s="79"/>
      <c r="GX52" s="79"/>
      <c r="GY52" s="79"/>
      <c r="GZ52" s="79"/>
      <c r="HA52" s="79"/>
      <c r="HB52" s="79"/>
      <c r="HC52" s="79"/>
      <c r="HD52" s="79"/>
      <c r="HE52" s="79"/>
      <c r="HF52" s="79"/>
      <c r="HG52" s="79"/>
      <c r="HH52" s="79"/>
      <c r="HI52" s="79"/>
      <c r="HJ52" s="79"/>
      <c r="HK52" s="79"/>
      <c r="HL52" s="79"/>
      <c r="HM52" s="79"/>
      <c r="HN52" s="79"/>
      <c r="HO52" s="79"/>
      <c r="HP52" s="79"/>
      <c r="HQ52" s="79"/>
      <c r="HR52" s="79"/>
      <c r="HS52" s="79"/>
      <c r="HT52" s="79"/>
      <c r="HU52" s="79"/>
      <c r="HV52" s="79"/>
      <c r="HW52" s="79"/>
      <c r="HX52" s="79"/>
      <c r="HY52" s="79"/>
      <c r="HZ52" s="79"/>
      <c r="IA52" s="79"/>
      <c r="IB52" s="79"/>
      <c r="IC52" s="79"/>
      <c r="ID52" s="79"/>
      <c r="IE52" s="83" t="b">
        <f t="shared" si="14"/>
        <v>0</v>
      </c>
      <c r="IF52" s="79"/>
      <c r="IG52" s="79"/>
      <c r="IH52" s="79"/>
      <c r="II52" s="83" t="b">
        <f t="shared" si="15"/>
        <v>0</v>
      </c>
      <c r="IJ52" s="79"/>
      <c r="IK52" s="79"/>
      <c r="IL52" s="79"/>
      <c r="IM52" s="79"/>
      <c r="IN52" s="83" t="b">
        <f t="shared" si="5"/>
        <v>0</v>
      </c>
      <c r="IO52" s="79"/>
      <c r="IP52" s="79"/>
      <c r="IQ52" s="83" t="b">
        <f t="shared" si="16"/>
        <v>0</v>
      </c>
      <c r="IR52" s="79"/>
      <c r="IS52" s="79"/>
      <c r="IT52" s="79"/>
      <c r="IU52" s="79"/>
      <c r="IV52" s="79"/>
      <c r="IW52" s="79"/>
      <c r="IX52" s="79"/>
      <c r="IY52" s="79"/>
      <c r="IZ52" s="79"/>
      <c r="JA52" s="79"/>
      <c r="JB52" s="79"/>
      <c r="JC52" s="82"/>
      <c r="JD52" s="83" t="b">
        <f t="shared" si="17"/>
        <v>0</v>
      </c>
      <c r="JE52" s="79"/>
      <c r="JF52" s="79"/>
      <c r="JG52" s="83" t="b">
        <f t="shared" si="18"/>
        <v>0</v>
      </c>
      <c r="JH52" s="79"/>
      <c r="JI52" s="79"/>
      <c r="JJ52" s="79"/>
      <c r="JK52" s="79"/>
      <c r="JL52" s="79"/>
      <c r="JM52" s="79"/>
      <c r="JN52" s="79"/>
      <c r="JO52" s="79"/>
      <c r="JP52" s="79"/>
      <c r="JQ52" s="79"/>
      <c r="JR52" s="79"/>
      <c r="JS52" s="79"/>
      <c r="JT52" s="83" t="b">
        <f t="shared" si="19"/>
        <v>0</v>
      </c>
      <c r="JU52" s="79"/>
      <c r="JV52" s="79"/>
      <c r="JW52" s="79"/>
      <c r="JX52" s="83" t="b">
        <f t="shared" si="20"/>
        <v>0</v>
      </c>
      <c r="JY52" s="79"/>
      <c r="JZ52" s="79"/>
      <c r="KA52" s="79"/>
      <c r="KB52" s="79"/>
      <c r="KC52" s="82"/>
      <c r="KD52" s="83" t="b">
        <f t="shared" si="21"/>
        <v>0</v>
      </c>
      <c r="KE52" s="79"/>
      <c r="KF52" s="79"/>
      <c r="KG52" s="79"/>
      <c r="KH52" s="79"/>
      <c r="KI52" s="79"/>
      <c r="KJ52" s="79"/>
      <c r="KK52" s="83" t="b">
        <f t="shared" si="22"/>
        <v>0</v>
      </c>
      <c r="KL52" s="79"/>
      <c r="KM52" s="79"/>
      <c r="KN52" s="79"/>
      <c r="KO52" s="79"/>
      <c r="KP52" s="83" t="b">
        <f t="shared" si="23"/>
        <v>0</v>
      </c>
      <c r="KQ52" s="79"/>
      <c r="KR52" s="83" t="b">
        <f t="shared" si="24"/>
        <v>0</v>
      </c>
      <c r="KS52" s="79"/>
      <c r="KT52" s="79"/>
      <c r="KU52" s="79"/>
      <c r="KV52" s="79"/>
      <c r="KW52" s="79"/>
      <c r="KX52" s="79"/>
      <c r="KY52" s="79"/>
      <c r="KZ52" s="79"/>
      <c r="LA52" s="79"/>
      <c r="LB52" s="79"/>
      <c r="LC52" s="83" t="b">
        <f t="shared" si="25"/>
        <v>0</v>
      </c>
      <c r="LD52" s="79"/>
      <c r="LE52" s="79"/>
      <c r="LF52" s="79"/>
      <c r="LG52" s="79"/>
      <c r="LH52" s="79"/>
      <c r="LI52" s="79"/>
      <c r="LJ52" s="79"/>
      <c r="LK52" s="79"/>
      <c r="LL52" s="79"/>
      <c r="LM52" s="79"/>
      <c r="LN52" s="79"/>
      <c r="LO52" s="79"/>
      <c r="LP52" s="79"/>
      <c r="LQ52" s="83" t="b">
        <f t="shared" si="26"/>
        <v>0</v>
      </c>
      <c r="LR52" s="79"/>
      <c r="LS52" s="79"/>
      <c r="LT52" s="79"/>
      <c r="LU52" s="79"/>
      <c r="LV52" s="79"/>
      <c r="LW52" s="79"/>
      <c r="LX52" s="82"/>
      <c r="LY52" s="83" t="b">
        <f t="shared" si="27"/>
        <v>0</v>
      </c>
      <c r="LZ52" s="79"/>
      <c r="MA52" s="79"/>
      <c r="MB52" s="79"/>
      <c r="MC52" s="79"/>
      <c r="MD52" s="83" t="b">
        <f t="shared" si="28"/>
        <v>0</v>
      </c>
      <c r="ME52" s="79"/>
      <c r="MF52" s="79"/>
      <c r="MG52" s="79"/>
      <c r="MH52" s="82"/>
      <c r="MI52" s="83" t="b">
        <f t="shared" si="29"/>
        <v>0</v>
      </c>
      <c r="MJ52" s="79"/>
      <c r="MK52" s="79"/>
      <c r="ML52" s="79"/>
      <c r="MM52" s="79"/>
      <c r="MN52" s="83" t="b">
        <f t="shared" si="6"/>
        <v>0</v>
      </c>
      <c r="MO52" s="79"/>
      <c r="MP52" s="79"/>
      <c r="MQ52" s="83" t="b">
        <f t="shared" si="30"/>
        <v>0</v>
      </c>
      <c r="MR52" s="79"/>
      <c r="MS52" s="79"/>
      <c r="MT52" s="79"/>
      <c r="MU52" s="79"/>
      <c r="MV52" s="79"/>
      <c r="MW52" s="79"/>
      <c r="MX52" s="83" t="b">
        <f t="shared" si="31"/>
        <v>0</v>
      </c>
      <c r="MY52" s="79"/>
      <c r="MZ52" s="79"/>
      <c r="NA52" s="79"/>
      <c r="NB52" s="79"/>
      <c r="NC52" s="83" t="b">
        <f t="shared" si="32"/>
        <v>0</v>
      </c>
      <c r="ND52" s="79"/>
      <c r="NE52" s="79"/>
      <c r="NF52" s="82"/>
      <c r="NG52" s="83" t="b">
        <f t="shared" si="33"/>
        <v>0</v>
      </c>
      <c r="NH52" s="79"/>
      <c r="NI52" s="79"/>
      <c r="NJ52" s="79"/>
      <c r="NK52" s="79"/>
      <c r="NL52" s="79"/>
      <c r="NM52" s="79"/>
      <c r="NN52" s="83" t="b">
        <f t="shared" si="34"/>
        <v>0</v>
      </c>
      <c r="NO52" s="79"/>
      <c r="NP52" s="79"/>
      <c r="NQ52" s="79"/>
      <c r="NR52" s="79"/>
      <c r="NS52" s="79"/>
      <c r="NT52" s="83" t="b">
        <f t="shared" si="35"/>
        <v>0</v>
      </c>
      <c r="NU52" s="79"/>
      <c r="NV52" s="79"/>
      <c r="NW52" s="79"/>
      <c r="NX52" s="79"/>
      <c r="NY52" s="79"/>
      <c r="NZ52" s="83" t="b">
        <f t="shared" si="36"/>
        <v>0</v>
      </c>
      <c r="OA52" s="79"/>
      <c r="OB52" s="79"/>
      <c r="OC52" s="79"/>
      <c r="OD52" s="79"/>
    </row>
    <row r="53" spans="1:394" ht="15" customHeight="1" x14ac:dyDescent="0.2">
      <c r="A53" s="10" t="s">
        <v>6</v>
      </c>
      <c r="B53" s="10">
        <v>200</v>
      </c>
      <c r="C53" s="10">
        <v>2</v>
      </c>
      <c r="D53" s="10">
        <v>51</v>
      </c>
      <c r="E53" s="10" t="s">
        <v>100</v>
      </c>
      <c r="F53" s="57" t="s">
        <v>524</v>
      </c>
      <c r="G53" s="9"/>
      <c r="H53" s="9"/>
      <c r="I53" s="9"/>
      <c r="J53" s="9"/>
      <c r="K53" s="17"/>
      <c r="L53" s="82"/>
      <c r="M53" s="83" t="b">
        <f t="shared" si="7"/>
        <v>0</v>
      </c>
      <c r="N53" s="100"/>
      <c r="O53" s="99"/>
      <c r="P53" s="99"/>
      <c r="Q53" s="99"/>
      <c r="R53" s="99"/>
      <c r="S53" s="99"/>
      <c r="T53" s="99"/>
      <c r="U53" s="99"/>
      <c r="V53" s="99"/>
      <c r="W53" s="83" t="b">
        <f t="shared" si="37"/>
        <v>0</v>
      </c>
      <c r="X53" s="99"/>
      <c r="Y53" s="99"/>
      <c r="Z53" s="99"/>
      <c r="AA53" s="99"/>
      <c r="AB53" s="99"/>
      <c r="AC53" s="99"/>
      <c r="AD53" s="99"/>
      <c r="AE53" s="99"/>
      <c r="AF53" s="99"/>
      <c r="AG53" s="83" t="b">
        <f t="shared" si="8"/>
        <v>0</v>
      </c>
      <c r="AH53" s="79"/>
      <c r="AI53" s="79"/>
      <c r="AJ53" s="79"/>
      <c r="AK53" s="83" t="b">
        <f t="shared" si="1"/>
        <v>0</v>
      </c>
      <c r="AL53" s="79"/>
      <c r="AM53" s="79"/>
      <c r="AN53" s="79"/>
      <c r="AO53" s="79"/>
      <c r="AP53" s="79"/>
      <c r="AQ53" s="79"/>
      <c r="AR53" s="79"/>
      <c r="AS53" s="83" t="b">
        <f t="shared" si="9"/>
        <v>1</v>
      </c>
      <c r="AT53" s="79"/>
      <c r="AU53" s="79"/>
      <c r="AV53" s="79"/>
      <c r="AW53" s="79" t="s">
        <v>140</v>
      </c>
      <c r="AX53" s="79" t="s">
        <v>140</v>
      </c>
      <c r="AY53" s="79" t="s">
        <v>140</v>
      </c>
      <c r="AZ53" s="79"/>
      <c r="BA53" s="79"/>
      <c r="BB53" s="79"/>
      <c r="BC53" s="79"/>
      <c r="BD53" s="79"/>
      <c r="BE53" s="79"/>
      <c r="BF53" s="79"/>
      <c r="BG53" s="79"/>
      <c r="BH53" s="79"/>
      <c r="BI53" s="83" t="b">
        <f t="shared" si="38"/>
        <v>0</v>
      </c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83" t="b">
        <f t="shared" si="39"/>
        <v>0</v>
      </c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83" t="b">
        <f t="shared" si="10"/>
        <v>0</v>
      </c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83" t="b">
        <f t="shared" si="11"/>
        <v>0</v>
      </c>
      <c r="DK53" s="79"/>
      <c r="DL53" s="79"/>
      <c r="DM53" s="79"/>
      <c r="DN53" s="79"/>
      <c r="DO53" s="79"/>
      <c r="DP53" s="79"/>
      <c r="DQ53" s="79"/>
      <c r="DR53" s="79"/>
      <c r="DS53" s="83" t="b">
        <f t="shared" si="12"/>
        <v>0</v>
      </c>
      <c r="DT53" s="79"/>
      <c r="DU53" s="79"/>
      <c r="DV53" s="79"/>
      <c r="DW53" s="79"/>
      <c r="DX53" s="79"/>
      <c r="DY53" s="79"/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83" t="b">
        <f t="shared" si="13"/>
        <v>0</v>
      </c>
      <c r="EK53" s="79"/>
      <c r="EL53" s="79"/>
      <c r="EM53" s="79"/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9"/>
      <c r="FL53" s="79"/>
      <c r="FM53" s="79"/>
      <c r="FN53" s="79"/>
      <c r="FO53" s="79"/>
      <c r="FP53" s="79"/>
      <c r="FQ53" s="79"/>
      <c r="FR53" s="79"/>
      <c r="FS53" s="79"/>
      <c r="FT53" s="79"/>
      <c r="FU53" s="79"/>
      <c r="FV53" s="79"/>
      <c r="FW53" s="79"/>
      <c r="FX53" s="83" t="b">
        <f t="shared" si="40"/>
        <v>0</v>
      </c>
      <c r="FY53" s="79"/>
      <c r="FZ53" s="79"/>
      <c r="GA53" s="79"/>
      <c r="GB53" s="79"/>
      <c r="GC53" s="79"/>
      <c r="GD53" s="79"/>
      <c r="GE53" s="79"/>
      <c r="GF53" s="79"/>
      <c r="GG53" s="79"/>
      <c r="GH53" s="79"/>
      <c r="GI53" s="79"/>
      <c r="GJ53" s="79"/>
      <c r="GK53" s="79"/>
      <c r="GL53" s="79"/>
      <c r="GM53" s="79"/>
      <c r="GN53" s="79"/>
      <c r="GO53" s="83" t="e">
        <f>+OR(GP53&lt;&gt;"",GQ53&lt;&gt;"",HU53&lt;&gt;"",HX53&lt;&gt;"",HY53&lt;&gt;"",IB53&lt;&gt;"",IC53&lt;&gt;"",#REF!&lt;&gt;"",ID53&lt;&gt;"",HW53&lt;&gt;"",HT53&lt;&gt;"")</f>
        <v>#REF!</v>
      </c>
      <c r="GP53" s="79"/>
      <c r="GQ53" s="79"/>
      <c r="GR53" s="79"/>
      <c r="GS53" s="79"/>
      <c r="GT53" s="79"/>
      <c r="GU53" s="79"/>
      <c r="GV53" s="79"/>
      <c r="GW53" s="79"/>
      <c r="GX53" s="79"/>
      <c r="GY53" s="79"/>
      <c r="GZ53" s="79"/>
      <c r="HA53" s="79"/>
      <c r="HB53" s="79"/>
      <c r="HC53" s="79"/>
      <c r="HD53" s="79"/>
      <c r="HE53" s="79"/>
      <c r="HF53" s="79"/>
      <c r="HG53" s="79"/>
      <c r="HH53" s="79"/>
      <c r="HI53" s="79"/>
      <c r="HJ53" s="79"/>
      <c r="HK53" s="79"/>
      <c r="HL53" s="79"/>
      <c r="HM53" s="79"/>
      <c r="HN53" s="79"/>
      <c r="HO53" s="79"/>
      <c r="HP53" s="79"/>
      <c r="HQ53" s="79"/>
      <c r="HR53" s="79"/>
      <c r="HS53" s="79"/>
      <c r="HT53" s="79"/>
      <c r="HU53" s="79"/>
      <c r="HV53" s="79"/>
      <c r="HW53" s="79"/>
      <c r="HX53" s="79"/>
      <c r="HY53" s="79"/>
      <c r="HZ53" s="79"/>
      <c r="IA53" s="79"/>
      <c r="IB53" s="79"/>
      <c r="IC53" s="79"/>
      <c r="ID53" s="79"/>
      <c r="IE53" s="83" t="b">
        <f t="shared" si="14"/>
        <v>0</v>
      </c>
      <c r="IF53" s="79"/>
      <c r="IG53" s="79"/>
      <c r="IH53" s="79"/>
      <c r="II53" s="83" t="b">
        <f t="shared" si="15"/>
        <v>0</v>
      </c>
      <c r="IJ53" s="79"/>
      <c r="IK53" s="79"/>
      <c r="IL53" s="79"/>
      <c r="IM53" s="79"/>
      <c r="IN53" s="83" t="b">
        <f t="shared" si="5"/>
        <v>0</v>
      </c>
      <c r="IO53" s="79"/>
      <c r="IP53" s="79"/>
      <c r="IQ53" s="83" t="b">
        <f t="shared" si="16"/>
        <v>0</v>
      </c>
      <c r="IR53" s="79"/>
      <c r="IS53" s="79"/>
      <c r="IT53" s="79"/>
      <c r="IU53" s="79"/>
      <c r="IV53" s="79"/>
      <c r="IW53" s="79"/>
      <c r="IX53" s="79"/>
      <c r="IY53" s="79"/>
      <c r="IZ53" s="79"/>
      <c r="JA53" s="79"/>
      <c r="JB53" s="79"/>
      <c r="JC53" s="82"/>
      <c r="JD53" s="83" t="b">
        <f t="shared" si="17"/>
        <v>0</v>
      </c>
      <c r="JE53" s="79"/>
      <c r="JF53" s="79"/>
      <c r="JG53" s="83" t="b">
        <f t="shared" si="18"/>
        <v>0</v>
      </c>
      <c r="JH53" s="79"/>
      <c r="JI53" s="79"/>
      <c r="JJ53" s="79"/>
      <c r="JK53" s="79"/>
      <c r="JL53" s="79"/>
      <c r="JM53" s="79"/>
      <c r="JN53" s="79"/>
      <c r="JO53" s="79"/>
      <c r="JP53" s="79"/>
      <c r="JQ53" s="79"/>
      <c r="JR53" s="79"/>
      <c r="JS53" s="79"/>
      <c r="JT53" s="83" t="b">
        <f t="shared" si="19"/>
        <v>0</v>
      </c>
      <c r="JU53" s="79"/>
      <c r="JV53" s="79"/>
      <c r="JW53" s="79"/>
      <c r="JX53" s="83" t="b">
        <f t="shared" si="20"/>
        <v>0</v>
      </c>
      <c r="JY53" s="79"/>
      <c r="JZ53" s="79"/>
      <c r="KA53" s="79"/>
      <c r="KB53" s="79"/>
      <c r="KC53" s="82"/>
      <c r="KD53" s="83" t="b">
        <f t="shared" si="21"/>
        <v>0</v>
      </c>
      <c r="KE53" s="79"/>
      <c r="KF53" s="79"/>
      <c r="KG53" s="79"/>
      <c r="KH53" s="79"/>
      <c r="KI53" s="79"/>
      <c r="KJ53" s="79"/>
      <c r="KK53" s="83" t="b">
        <f t="shared" si="22"/>
        <v>0</v>
      </c>
      <c r="KL53" s="79"/>
      <c r="KM53" s="79"/>
      <c r="KN53" s="79"/>
      <c r="KO53" s="79"/>
      <c r="KP53" s="83" t="b">
        <f t="shared" si="23"/>
        <v>0</v>
      </c>
      <c r="KQ53" s="79"/>
      <c r="KR53" s="83" t="b">
        <f t="shared" si="24"/>
        <v>0</v>
      </c>
      <c r="KS53" s="79"/>
      <c r="KT53" s="79"/>
      <c r="KU53" s="79"/>
      <c r="KV53" s="79"/>
      <c r="KW53" s="79"/>
      <c r="KX53" s="79"/>
      <c r="KY53" s="79"/>
      <c r="KZ53" s="79"/>
      <c r="LA53" s="79"/>
      <c r="LB53" s="79"/>
      <c r="LC53" s="83" t="b">
        <f t="shared" si="25"/>
        <v>0</v>
      </c>
      <c r="LD53" s="79"/>
      <c r="LE53" s="79"/>
      <c r="LF53" s="79"/>
      <c r="LG53" s="79"/>
      <c r="LH53" s="79"/>
      <c r="LI53" s="79"/>
      <c r="LJ53" s="79"/>
      <c r="LK53" s="79"/>
      <c r="LL53" s="79"/>
      <c r="LM53" s="79"/>
      <c r="LN53" s="79"/>
      <c r="LO53" s="79"/>
      <c r="LP53" s="79"/>
      <c r="LQ53" s="83" t="b">
        <f t="shared" si="26"/>
        <v>0</v>
      </c>
      <c r="LR53" s="79"/>
      <c r="LS53" s="79"/>
      <c r="LT53" s="79"/>
      <c r="LU53" s="79"/>
      <c r="LV53" s="79"/>
      <c r="LW53" s="79"/>
      <c r="LX53" s="82"/>
      <c r="LY53" s="83" t="b">
        <f t="shared" si="27"/>
        <v>0</v>
      </c>
      <c r="LZ53" s="79"/>
      <c r="MA53" s="79"/>
      <c r="MB53" s="79"/>
      <c r="MC53" s="79"/>
      <c r="MD53" s="83" t="b">
        <f t="shared" si="28"/>
        <v>0</v>
      </c>
      <c r="ME53" s="79"/>
      <c r="MF53" s="79"/>
      <c r="MG53" s="79"/>
      <c r="MH53" s="82"/>
      <c r="MI53" s="83" t="b">
        <f t="shared" si="29"/>
        <v>0</v>
      </c>
      <c r="MJ53" s="79"/>
      <c r="MK53" s="79"/>
      <c r="ML53" s="79"/>
      <c r="MM53" s="79"/>
      <c r="MN53" s="83" t="b">
        <f t="shared" si="6"/>
        <v>0</v>
      </c>
      <c r="MO53" s="79"/>
      <c r="MP53" s="79"/>
      <c r="MQ53" s="83" t="b">
        <f t="shared" si="30"/>
        <v>0</v>
      </c>
      <c r="MR53" s="79"/>
      <c r="MS53" s="79"/>
      <c r="MT53" s="79"/>
      <c r="MU53" s="79"/>
      <c r="MV53" s="79"/>
      <c r="MW53" s="79"/>
      <c r="MX53" s="83" t="b">
        <f t="shared" si="31"/>
        <v>0</v>
      </c>
      <c r="MY53" s="79"/>
      <c r="MZ53" s="79"/>
      <c r="NA53" s="79"/>
      <c r="NB53" s="79"/>
      <c r="NC53" s="83" t="b">
        <f t="shared" si="32"/>
        <v>0</v>
      </c>
      <c r="ND53" s="79"/>
      <c r="NE53" s="79"/>
      <c r="NF53" s="82"/>
      <c r="NG53" s="83" t="b">
        <f t="shared" si="33"/>
        <v>0</v>
      </c>
      <c r="NH53" s="79"/>
      <c r="NI53" s="79"/>
      <c r="NJ53" s="79"/>
      <c r="NK53" s="79"/>
      <c r="NL53" s="79"/>
      <c r="NM53" s="79"/>
      <c r="NN53" s="83" t="b">
        <f t="shared" si="34"/>
        <v>0</v>
      </c>
      <c r="NO53" s="79"/>
      <c r="NP53" s="79"/>
      <c r="NQ53" s="79"/>
      <c r="NR53" s="79"/>
      <c r="NS53" s="79"/>
      <c r="NT53" s="83" t="b">
        <f t="shared" si="35"/>
        <v>0</v>
      </c>
      <c r="NU53" s="79"/>
      <c r="NV53" s="79"/>
      <c r="NW53" s="79"/>
      <c r="NX53" s="79"/>
      <c r="NY53" s="79"/>
      <c r="NZ53" s="83" t="b">
        <f t="shared" si="36"/>
        <v>0</v>
      </c>
      <c r="OA53" s="79"/>
      <c r="OB53" s="79"/>
      <c r="OC53" s="79"/>
      <c r="OD53" s="79"/>
    </row>
    <row r="54" spans="1:394" ht="15" customHeight="1" x14ac:dyDescent="0.2">
      <c r="A54" s="10" t="s">
        <v>6</v>
      </c>
      <c r="B54" s="10">
        <v>200</v>
      </c>
      <c r="C54" s="10">
        <v>2</v>
      </c>
      <c r="D54" s="10">
        <v>52</v>
      </c>
      <c r="E54" s="10" t="s">
        <v>100</v>
      </c>
      <c r="F54" s="57" t="s">
        <v>525</v>
      </c>
      <c r="G54" s="9"/>
      <c r="H54" s="9"/>
      <c r="I54" s="9"/>
      <c r="J54" s="9"/>
      <c r="K54" s="17"/>
      <c r="L54" s="82"/>
      <c r="M54" s="83" t="b">
        <f t="shared" si="7"/>
        <v>0</v>
      </c>
      <c r="N54" s="100"/>
      <c r="O54" s="99"/>
      <c r="P54" s="99"/>
      <c r="Q54" s="99"/>
      <c r="R54" s="99"/>
      <c r="S54" s="99"/>
      <c r="T54" s="99"/>
      <c r="U54" s="99"/>
      <c r="V54" s="99"/>
      <c r="W54" s="83" t="b">
        <f t="shared" si="37"/>
        <v>0</v>
      </c>
      <c r="X54" s="99"/>
      <c r="Y54" s="99"/>
      <c r="Z54" s="99"/>
      <c r="AA54" s="99"/>
      <c r="AB54" s="99"/>
      <c r="AC54" s="99"/>
      <c r="AD54" s="99"/>
      <c r="AE54" s="99"/>
      <c r="AF54" s="99"/>
      <c r="AG54" s="83" t="b">
        <f t="shared" si="8"/>
        <v>0</v>
      </c>
      <c r="AH54" s="79"/>
      <c r="AI54" s="79"/>
      <c r="AJ54" s="79"/>
      <c r="AK54" s="83" t="b">
        <f t="shared" si="1"/>
        <v>0</v>
      </c>
      <c r="AL54" s="79"/>
      <c r="AM54" s="79"/>
      <c r="AN54" s="79"/>
      <c r="AO54" s="79"/>
      <c r="AP54" s="79"/>
      <c r="AQ54" s="79"/>
      <c r="AR54" s="79"/>
      <c r="AS54" s="83" t="b">
        <f t="shared" si="9"/>
        <v>1</v>
      </c>
      <c r="AT54" s="79"/>
      <c r="AU54" s="79"/>
      <c r="AV54" s="79"/>
      <c r="AW54" s="79" t="s">
        <v>140</v>
      </c>
      <c r="AX54" s="79" t="s">
        <v>140</v>
      </c>
      <c r="AY54" s="79" t="s">
        <v>140</v>
      </c>
      <c r="AZ54" s="79"/>
      <c r="BA54" s="79"/>
      <c r="BB54" s="79"/>
      <c r="BC54" s="79"/>
      <c r="BD54" s="79"/>
      <c r="BE54" s="79"/>
      <c r="BF54" s="79"/>
      <c r="BG54" s="79"/>
      <c r="BH54" s="79"/>
      <c r="BI54" s="83" t="b">
        <f t="shared" si="38"/>
        <v>0</v>
      </c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83" t="b">
        <f t="shared" si="39"/>
        <v>0</v>
      </c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83" t="b">
        <f t="shared" si="10"/>
        <v>0</v>
      </c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83" t="b">
        <f t="shared" si="11"/>
        <v>0</v>
      </c>
      <c r="DK54" s="79"/>
      <c r="DL54" s="79"/>
      <c r="DM54" s="79"/>
      <c r="DN54" s="79"/>
      <c r="DO54" s="79"/>
      <c r="DP54" s="79"/>
      <c r="DQ54" s="79"/>
      <c r="DR54" s="79"/>
      <c r="DS54" s="83" t="b">
        <f t="shared" si="12"/>
        <v>0</v>
      </c>
      <c r="DT54" s="79"/>
      <c r="DU54" s="79"/>
      <c r="DV54" s="79"/>
      <c r="DW54" s="79"/>
      <c r="DX54" s="79"/>
      <c r="DY54" s="79"/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83" t="b">
        <f t="shared" si="13"/>
        <v>0</v>
      </c>
      <c r="EK54" s="79"/>
      <c r="EL54" s="79"/>
      <c r="EM54" s="79"/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9"/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9"/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79"/>
      <c r="FW54" s="79"/>
      <c r="FX54" s="83" t="b">
        <f t="shared" si="40"/>
        <v>0</v>
      </c>
      <c r="FY54" s="79"/>
      <c r="FZ54" s="79"/>
      <c r="GA54" s="79"/>
      <c r="GB54" s="79"/>
      <c r="GC54" s="79"/>
      <c r="GD54" s="79"/>
      <c r="GE54" s="79"/>
      <c r="GF54" s="79"/>
      <c r="GG54" s="79"/>
      <c r="GH54" s="79"/>
      <c r="GI54" s="79"/>
      <c r="GJ54" s="79"/>
      <c r="GK54" s="79"/>
      <c r="GL54" s="79"/>
      <c r="GM54" s="79"/>
      <c r="GN54" s="79"/>
      <c r="GO54" s="83" t="e">
        <f>+OR(GP54&lt;&gt;"",GQ54&lt;&gt;"",HU54&lt;&gt;"",HX54&lt;&gt;"",HY54&lt;&gt;"",IB54&lt;&gt;"",IC54&lt;&gt;"",#REF!&lt;&gt;"",ID54&lt;&gt;"",HW54&lt;&gt;"",HT54&lt;&gt;"")</f>
        <v>#REF!</v>
      </c>
      <c r="GP54" s="79"/>
      <c r="GQ54" s="79"/>
      <c r="GR54" s="79"/>
      <c r="GS54" s="79"/>
      <c r="GT54" s="79"/>
      <c r="GU54" s="79"/>
      <c r="GV54" s="79"/>
      <c r="GW54" s="79"/>
      <c r="GX54" s="79"/>
      <c r="GY54" s="79"/>
      <c r="GZ54" s="79"/>
      <c r="HA54" s="79"/>
      <c r="HB54" s="79"/>
      <c r="HC54" s="79"/>
      <c r="HD54" s="79"/>
      <c r="HE54" s="79"/>
      <c r="HF54" s="79"/>
      <c r="HG54" s="79"/>
      <c r="HH54" s="79"/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  <c r="HU54" s="79"/>
      <c r="HV54" s="79"/>
      <c r="HW54" s="79"/>
      <c r="HX54" s="79"/>
      <c r="HY54" s="79"/>
      <c r="HZ54" s="79"/>
      <c r="IA54" s="79"/>
      <c r="IB54" s="79"/>
      <c r="IC54" s="79"/>
      <c r="ID54" s="79"/>
      <c r="IE54" s="83" t="b">
        <f t="shared" si="14"/>
        <v>0</v>
      </c>
      <c r="IF54" s="79"/>
      <c r="IG54" s="79"/>
      <c r="IH54" s="79"/>
      <c r="II54" s="83" t="b">
        <f t="shared" si="15"/>
        <v>0</v>
      </c>
      <c r="IJ54" s="79"/>
      <c r="IK54" s="79"/>
      <c r="IL54" s="79"/>
      <c r="IM54" s="79"/>
      <c r="IN54" s="83" t="b">
        <f t="shared" si="5"/>
        <v>0</v>
      </c>
      <c r="IO54" s="79"/>
      <c r="IP54" s="79"/>
      <c r="IQ54" s="83" t="b">
        <f t="shared" si="16"/>
        <v>0</v>
      </c>
      <c r="IR54" s="79"/>
      <c r="IS54" s="79"/>
      <c r="IT54" s="79"/>
      <c r="IU54" s="79"/>
      <c r="IV54" s="79"/>
      <c r="IW54" s="79"/>
      <c r="IX54" s="79"/>
      <c r="IY54" s="79"/>
      <c r="IZ54" s="79"/>
      <c r="JA54" s="79"/>
      <c r="JB54" s="79"/>
      <c r="JC54" s="82"/>
      <c r="JD54" s="83" t="b">
        <f t="shared" si="17"/>
        <v>0</v>
      </c>
      <c r="JE54" s="79"/>
      <c r="JF54" s="79"/>
      <c r="JG54" s="83" t="b">
        <f t="shared" si="18"/>
        <v>0</v>
      </c>
      <c r="JH54" s="79"/>
      <c r="JI54" s="79"/>
      <c r="JJ54" s="79"/>
      <c r="JK54" s="79"/>
      <c r="JL54" s="79"/>
      <c r="JM54" s="79"/>
      <c r="JN54" s="79"/>
      <c r="JO54" s="79"/>
      <c r="JP54" s="79"/>
      <c r="JQ54" s="79"/>
      <c r="JR54" s="79"/>
      <c r="JS54" s="79"/>
      <c r="JT54" s="83" t="b">
        <f t="shared" si="19"/>
        <v>0</v>
      </c>
      <c r="JU54" s="79"/>
      <c r="JV54" s="79"/>
      <c r="JW54" s="79"/>
      <c r="JX54" s="83" t="b">
        <f t="shared" si="20"/>
        <v>0</v>
      </c>
      <c r="JY54" s="79"/>
      <c r="JZ54" s="79"/>
      <c r="KA54" s="79"/>
      <c r="KB54" s="79"/>
      <c r="KC54" s="82"/>
      <c r="KD54" s="83" t="b">
        <f t="shared" si="21"/>
        <v>0</v>
      </c>
      <c r="KE54" s="79"/>
      <c r="KF54" s="79"/>
      <c r="KG54" s="79"/>
      <c r="KH54" s="79"/>
      <c r="KI54" s="79"/>
      <c r="KJ54" s="79"/>
      <c r="KK54" s="83" t="b">
        <f t="shared" si="22"/>
        <v>0</v>
      </c>
      <c r="KL54" s="79"/>
      <c r="KM54" s="79"/>
      <c r="KN54" s="79"/>
      <c r="KO54" s="79"/>
      <c r="KP54" s="83" t="b">
        <f t="shared" si="23"/>
        <v>0</v>
      </c>
      <c r="KQ54" s="79"/>
      <c r="KR54" s="83" t="b">
        <f t="shared" si="24"/>
        <v>0</v>
      </c>
      <c r="KS54" s="79"/>
      <c r="KT54" s="79"/>
      <c r="KU54" s="79"/>
      <c r="KV54" s="79"/>
      <c r="KW54" s="79"/>
      <c r="KX54" s="79"/>
      <c r="KY54" s="79"/>
      <c r="KZ54" s="79"/>
      <c r="LA54" s="79"/>
      <c r="LB54" s="79"/>
      <c r="LC54" s="83" t="b">
        <f t="shared" si="25"/>
        <v>0</v>
      </c>
      <c r="LD54" s="79"/>
      <c r="LE54" s="79"/>
      <c r="LF54" s="79"/>
      <c r="LG54" s="79"/>
      <c r="LH54" s="79"/>
      <c r="LI54" s="79"/>
      <c r="LJ54" s="79"/>
      <c r="LK54" s="79"/>
      <c r="LL54" s="79"/>
      <c r="LM54" s="79"/>
      <c r="LN54" s="79"/>
      <c r="LO54" s="79"/>
      <c r="LP54" s="79"/>
      <c r="LQ54" s="83" t="b">
        <f t="shared" si="26"/>
        <v>0</v>
      </c>
      <c r="LR54" s="79"/>
      <c r="LS54" s="79"/>
      <c r="LT54" s="79"/>
      <c r="LU54" s="79"/>
      <c r="LV54" s="79"/>
      <c r="LW54" s="79"/>
      <c r="LX54" s="82"/>
      <c r="LY54" s="83" t="b">
        <f t="shared" si="27"/>
        <v>0</v>
      </c>
      <c r="LZ54" s="79"/>
      <c r="MA54" s="79"/>
      <c r="MB54" s="79"/>
      <c r="MC54" s="79"/>
      <c r="MD54" s="83" t="b">
        <f t="shared" si="28"/>
        <v>0</v>
      </c>
      <c r="ME54" s="79"/>
      <c r="MF54" s="79"/>
      <c r="MG54" s="79"/>
      <c r="MH54" s="82"/>
      <c r="MI54" s="83" t="b">
        <f t="shared" si="29"/>
        <v>0</v>
      </c>
      <c r="MJ54" s="79"/>
      <c r="MK54" s="79"/>
      <c r="ML54" s="79"/>
      <c r="MM54" s="79"/>
      <c r="MN54" s="83" t="b">
        <f t="shared" si="6"/>
        <v>0</v>
      </c>
      <c r="MO54" s="79"/>
      <c r="MP54" s="79"/>
      <c r="MQ54" s="83" t="b">
        <f t="shared" si="30"/>
        <v>0</v>
      </c>
      <c r="MR54" s="79"/>
      <c r="MS54" s="79"/>
      <c r="MT54" s="79"/>
      <c r="MU54" s="79"/>
      <c r="MV54" s="79"/>
      <c r="MW54" s="79"/>
      <c r="MX54" s="83" t="b">
        <f t="shared" si="31"/>
        <v>0</v>
      </c>
      <c r="MY54" s="79"/>
      <c r="MZ54" s="79"/>
      <c r="NA54" s="79"/>
      <c r="NB54" s="79"/>
      <c r="NC54" s="83" t="b">
        <f t="shared" si="32"/>
        <v>0</v>
      </c>
      <c r="ND54" s="79"/>
      <c r="NE54" s="79"/>
      <c r="NF54" s="82"/>
      <c r="NG54" s="83" t="b">
        <f t="shared" si="33"/>
        <v>0</v>
      </c>
      <c r="NH54" s="79"/>
      <c r="NI54" s="79"/>
      <c r="NJ54" s="79"/>
      <c r="NK54" s="79"/>
      <c r="NL54" s="79"/>
      <c r="NM54" s="79"/>
      <c r="NN54" s="83" t="b">
        <f t="shared" si="34"/>
        <v>0</v>
      </c>
      <c r="NO54" s="79"/>
      <c r="NP54" s="79"/>
      <c r="NQ54" s="79"/>
      <c r="NR54" s="79"/>
      <c r="NS54" s="79"/>
      <c r="NT54" s="83" t="b">
        <f t="shared" si="35"/>
        <v>0</v>
      </c>
      <c r="NU54" s="79"/>
      <c r="NV54" s="79"/>
      <c r="NW54" s="79"/>
      <c r="NX54" s="79"/>
      <c r="NY54" s="79"/>
      <c r="NZ54" s="83" t="b">
        <f t="shared" si="36"/>
        <v>0</v>
      </c>
      <c r="OA54" s="79"/>
      <c r="OB54" s="79"/>
      <c r="OC54" s="79"/>
      <c r="OD54" s="79"/>
    </row>
    <row r="55" spans="1:394" ht="15" customHeight="1" x14ac:dyDescent="0.2">
      <c r="A55" s="10" t="s">
        <v>6</v>
      </c>
      <c r="B55" s="10">
        <v>200</v>
      </c>
      <c r="C55" s="10">
        <v>2</v>
      </c>
      <c r="D55" s="10">
        <v>53</v>
      </c>
      <c r="E55" s="10" t="s">
        <v>100</v>
      </c>
      <c r="F55" s="57" t="s">
        <v>526</v>
      </c>
      <c r="G55" s="9"/>
      <c r="H55" s="9"/>
      <c r="I55" s="9"/>
      <c r="J55" s="9"/>
      <c r="K55" s="17"/>
      <c r="L55" s="82"/>
      <c r="M55" s="83" t="b">
        <f t="shared" si="7"/>
        <v>0</v>
      </c>
      <c r="N55" s="100"/>
      <c r="O55" s="99"/>
      <c r="P55" s="99"/>
      <c r="Q55" s="99"/>
      <c r="R55" s="99"/>
      <c r="S55" s="99"/>
      <c r="T55" s="99"/>
      <c r="U55" s="99"/>
      <c r="V55" s="99"/>
      <c r="W55" s="83" t="b">
        <f t="shared" si="37"/>
        <v>0</v>
      </c>
      <c r="X55" s="99"/>
      <c r="Y55" s="99"/>
      <c r="Z55" s="99"/>
      <c r="AA55" s="99"/>
      <c r="AB55" s="99"/>
      <c r="AC55" s="99"/>
      <c r="AD55" s="99"/>
      <c r="AE55" s="99"/>
      <c r="AF55" s="99"/>
      <c r="AG55" s="83" t="b">
        <f t="shared" si="8"/>
        <v>0</v>
      </c>
      <c r="AH55" s="79"/>
      <c r="AI55" s="79"/>
      <c r="AJ55" s="79"/>
      <c r="AK55" s="83" t="b">
        <f t="shared" si="1"/>
        <v>0</v>
      </c>
      <c r="AL55" s="79"/>
      <c r="AM55" s="79"/>
      <c r="AN55" s="79"/>
      <c r="AO55" s="79"/>
      <c r="AP55" s="79"/>
      <c r="AQ55" s="79"/>
      <c r="AR55" s="79"/>
      <c r="AS55" s="83" t="b">
        <f t="shared" si="9"/>
        <v>1</v>
      </c>
      <c r="AT55" s="79"/>
      <c r="AU55" s="79"/>
      <c r="AV55" s="79"/>
      <c r="AW55" s="79"/>
      <c r="AX55" s="79"/>
      <c r="AY55" s="79"/>
      <c r="AZ55" s="79" t="s">
        <v>140</v>
      </c>
      <c r="BA55" s="79" t="s">
        <v>140</v>
      </c>
      <c r="BB55" s="79" t="s">
        <v>140</v>
      </c>
      <c r="BC55" s="79"/>
      <c r="BD55" s="79"/>
      <c r="BE55" s="79"/>
      <c r="BF55" s="79"/>
      <c r="BG55" s="79"/>
      <c r="BH55" s="79"/>
      <c r="BI55" s="83" t="b">
        <f t="shared" si="38"/>
        <v>0</v>
      </c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83" t="b">
        <f t="shared" si="39"/>
        <v>0</v>
      </c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83" t="b">
        <f t="shared" si="10"/>
        <v>0</v>
      </c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83" t="b">
        <f t="shared" si="11"/>
        <v>0</v>
      </c>
      <c r="DK55" s="79"/>
      <c r="DL55" s="79"/>
      <c r="DM55" s="79"/>
      <c r="DN55" s="79"/>
      <c r="DO55" s="79"/>
      <c r="DP55" s="79"/>
      <c r="DQ55" s="79"/>
      <c r="DR55" s="79"/>
      <c r="DS55" s="83" t="b">
        <f t="shared" si="12"/>
        <v>0</v>
      </c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83" t="b">
        <f t="shared" si="13"/>
        <v>0</v>
      </c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79"/>
      <c r="FF55" s="79"/>
      <c r="FG55" s="79"/>
      <c r="FH55" s="79"/>
      <c r="FI55" s="79"/>
      <c r="FJ55" s="79"/>
      <c r="FK55" s="79"/>
      <c r="FL55" s="79"/>
      <c r="FM55" s="79"/>
      <c r="FN55" s="79"/>
      <c r="FO55" s="79"/>
      <c r="FP55" s="79"/>
      <c r="FQ55" s="79"/>
      <c r="FR55" s="79"/>
      <c r="FS55" s="79"/>
      <c r="FT55" s="79"/>
      <c r="FU55" s="79"/>
      <c r="FV55" s="79"/>
      <c r="FW55" s="79"/>
      <c r="FX55" s="83" t="b">
        <f t="shared" si="40"/>
        <v>0</v>
      </c>
      <c r="FY55" s="79"/>
      <c r="FZ55" s="79"/>
      <c r="GA55" s="79"/>
      <c r="GB55" s="79"/>
      <c r="GC55" s="79"/>
      <c r="GD55" s="79"/>
      <c r="GE55" s="79"/>
      <c r="GF55" s="79"/>
      <c r="GG55" s="79"/>
      <c r="GH55" s="79"/>
      <c r="GI55" s="79"/>
      <c r="GJ55" s="79"/>
      <c r="GK55" s="79"/>
      <c r="GL55" s="79"/>
      <c r="GM55" s="79"/>
      <c r="GN55" s="79"/>
      <c r="GO55" s="83" t="e">
        <f>+OR(GP55&lt;&gt;"",GQ55&lt;&gt;"",HU55&lt;&gt;"",HX55&lt;&gt;"",HY55&lt;&gt;"",IB55&lt;&gt;"",IC55&lt;&gt;"",#REF!&lt;&gt;"",ID55&lt;&gt;"",HW55&lt;&gt;"",HT55&lt;&gt;"")</f>
        <v>#REF!</v>
      </c>
      <c r="GP55" s="79"/>
      <c r="GQ55" s="79"/>
      <c r="GR55" s="79"/>
      <c r="GS55" s="79"/>
      <c r="GT55" s="79"/>
      <c r="GU55" s="79"/>
      <c r="GV55" s="79"/>
      <c r="GW55" s="79"/>
      <c r="GX55" s="79"/>
      <c r="GY55" s="79"/>
      <c r="GZ55" s="79"/>
      <c r="HA55" s="79"/>
      <c r="HB55" s="79"/>
      <c r="HC55" s="79"/>
      <c r="HD55" s="79"/>
      <c r="HE55" s="79"/>
      <c r="HF55" s="79"/>
      <c r="HG55" s="79"/>
      <c r="HH55" s="79"/>
      <c r="HI55" s="79"/>
      <c r="HJ55" s="79"/>
      <c r="HK55" s="79"/>
      <c r="HL55" s="79"/>
      <c r="HM55" s="79"/>
      <c r="HN55" s="79"/>
      <c r="HO55" s="79"/>
      <c r="HP55" s="79"/>
      <c r="HQ55" s="79"/>
      <c r="HR55" s="79"/>
      <c r="HS55" s="79"/>
      <c r="HT55" s="79"/>
      <c r="HU55" s="79"/>
      <c r="HV55" s="79"/>
      <c r="HW55" s="79"/>
      <c r="HX55" s="79"/>
      <c r="HY55" s="79"/>
      <c r="HZ55" s="79"/>
      <c r="IA55" s="79"/>
      <c r="IB55" s="79"/>
      <c r="IC55" s="79"/>
      <c r="ID55" s="79"/>
      <c r="IE55" s="83" t="b">
        <f t="shared" si="14"/>
        <v>0</v>
      </c>
      <c r="IF55" s="79"/>
      <c r="IG55" s="79"/>
      <c r="IH55" s="79"/>
      <c r="II55" s="83" t="b">
        <f t="shared" si="15"/>
        <v>0</v>
      </c>
      <c r="IJ55" s="79"/>
      <c r="IK55" s="79"/>
      <c r="IL55" s="79"/>
      <c r="IM55" s="79"/>
      <c r="IN55" s="83" t="b">
        <f t="shared" si="5"/>
        <v>0</v>
      </c>
      <c r="IO55" s="79"/>
      <c r="IP55" s="79"/>
      <c r="IQ55" s="83" t="b">
        <f t="shared" si="16"/>
        <v>0</v>
      </c>
      <c r="IR55" s="79"/>
      <c r="IS55" s="79"/>
      <c r="IT55" s="79"/>
      <c r="IU55" s="79"/>
      <c r="IV55" s="79"/>
      <c r="IW55" s="79"/>
      <c r="IX55" s="79"/>
      <c r="IY55" s="79"/>
      <c r="IZ55" s="79"/>
      <c r="JA55" s="79"/>
      <c r="JB55" s="79"/>
      <c r="JC55" s="82"/>
      <c r="JD55" s="83" t="b">
        <f t="shared" si="17"/>
        <v>0</v>
      </c>
      <c r="JE55" s="79"/>
      <c r="JF55" s="79"/>
      <c r="JG55" s="83" t="b">
        <f t="shared" si="18"/>
        <v>0</v>
      </c>
      <c r="JH55" s="79"/>
      <c r="JI55" s="79"/>
      <c r="JJ55" s="79"/>
      <c r="JK55" s="79"/>
      <c r="JL55" s="79"/>
      <c r="JM55" s="79"/>
      <c r="JN55" s="79"/>
      <c r="JO55" s="79"/>
      <c r="JP55" s="79"/>
      <c r="JQ55" s="79"/>
      <c r="JR55" s="79"/>
      <c r="JS55" s="79"/>
      <c r="JT55" s="83" t="b">
        <f t="shared" si="19"/>
        <v>0</v>
      </c>
      <c r="JU55" s="79"/>
      <c r="JV55" s="79"/>
      <c r="JW55" s="79"/>
      <c r="JX55" s="83" t="b">
        <f t="shared" si="20"/>
        <v>0</v>
      </c>
      <c r="JY55" s="79"/>
      <c r="JZ55" s="79"/>
      <c r="KA55" s="79"/>
      <c r="KB55" s="79"/>
      <c r="KC55" s="82"/>
      <c r="KD55" s="83" t="b">
        <f t="shared" si="21"/>
        <v>0</v>
      </c>
      <c r="KE55" s="79"/>
      <c r="KF55" s="79"/>
      <c r="KG55" s="79"/>
      <c r="KH55" s="79"/>
      <c r="KI55" s="79"/>
      <c r="KJ55" s="79"/>
      <c r="KK55" s="83" t="b">
        <f t="shared" si="22"/>
        <v>0</v>
      </c>
      <c r="KL55" s="79"/>
      <c r="KM55" s="79"/>
      <c r="KN55" s="79"/>
      <c r="KO55" s="79"/>
      <c r="KP55" s="83" t="b">
        <f t="shared" si="23"/>
        <v>0</v>
      </c>
      <c r="KQ55" s="79"/>
      <c r="KR55" s="83" t="b">
        <f t="shared" si="24"/>
        <v>0</v>
      </c>
      <c r="KS55" s="79"/>
      <c r="KT55" s="79"/>
      <c r="KU55" s="79"/>
      <c r="KV55" s="79"/>
      <c r="KW55" s="79"/>
      <c r="KX55" s="79"/>
      <c r="KY55" s="79"/>
      <c r="KZ55" s="79"/>
      <c r="LA55" s="79"/>
      <c r="LB55" s="79"/>
      <c r="LC55" s="83" t="b">
        <f t="shared" si="25"/>
        <v>0</v>
      </c>
      <c r="LD55" s="79"/>
      <c r="LE55" s="79"/>
      <c r="LF55" s="79"/>
      <c r="LG55" s="79"/>
      <c r="LH55" s="79"/>
      <c r="LI55" s="79"/>
      <c r="LJ55" s="79"/>
      <c r="LK55" s="79"/>
      <c r="LL55" s="79"/>
      <c r="LM55" s="79"/>
      <c r="LN55" s="79"/>
      <c r="LO55" s="79"/>
      <c r="LP55" s="79"/>
      <c r="LQ55" s="83" t="b">
        <f t="shared" si="26"/>
        <v>0</v>
      </c>
      <c r="LR55" s="79"/>
      <c r="LS55" s="79"/>
      <c r="LT55" s="79"/>
      <c r="LU55" s="79"/>
      <c r="LV55" s="79"/>
      <c r="LW55" s="79"/>
      <c r="LX55" s="82"/>
      <c r="LY55" s="83" t="b">
        <f t="shared" si="27"/>
        <v>0</v>
      </c>
      <c r="LZ55" s="79"/>
      <c r="MA55" s="79"/>
      <c r="MB55" s="79"/>
      <c r="MC55" s="79"/>
      <c r="MD55" s="83" t="b">
        <f t="shared" si="28"/>
        <v>0</v>
      </c>
      <c r="ME55" s="79"/>
      <c r="MF55" s="79"/>
      <c r="MG55" s="79"/>
      <c r="MH55" s="82"/>
      <c r="MI55" s="83" t="b">
        <f t="shared" si="29"/>
        <v>0</v>
      </c>
      <c r="MJ55" s="79"/>
      <c r="MK55" s="79"/>
      <c r="ML55" s="79"/>
      <c r="MM55" s="79"/>
      <c r="MN55" s="83" t="b">
        <f t="shared" si="6"/>
        <v>0</v>
      </c>
      <c r="MO55" s="79"/>
      <c r="MP55" s="79"/>
      <c r="MQ55" s="83" t="b">
        <f t="shared" si="30"/>
        <v>0</v>
      </c>
      <c r="MR55" s="79"/>
      <c r="MS55" s="79"/>
      <c r="MT55" s="79"/>
      <c r="MU55" s="79"/>
      <c r="MV55" s="79"/>
      <c r="MW55" s="79"/>
      <c r="MX55" s="83" t="b">
        <f t="shared" si="31"/>
        <v>0</v>
      </c>
      <c r="MY55" s="79"/>
      <c r="MZ55" s="79"/>
      <c r="NA55" s="79"/>
      <c r="NB55" s="79"/>
      <c r="NC55" s="83" t="b">
        <f t="shared" si="32"/>
        <v>0</v>
      </c>
      <c r="ND55" s="79"/>
      <c r="NE55" s="79"/>
      <c r="NF55" s="82"/>
      <c r="NG55" s="83" t="b">
        <f t="shared" si="33"/>
        <v>0</v>
      </c>
      <c r="NH55" s="79"/>
      <c r="NI55" s="79"/>
      <c r="NJ55" s="79"/>
      <c r="NK55" s="79"/>
      <c r="NL55" s="79"/>
      <c r="NM55" s="79"/>
      <c r="NN55" s="83" t="b">
        <f t="shared" si="34"/>
        <v>0</v>
      </c>
      <c r="NO55" s="79"/>
      <c r="NP55" s="79"/>
      <c r="NQ55" s="79"/>
      <c r="NR55" s="79"/>
      <c r="NS55" s="79"/>
      <c r="NT55" s="83" t="b">
        <f t="shared" si="35"/>
        <v>0</v>
      </c>
      <c r="NU55" s="79"/>
      <c r="NV55" s="79"/>
      <c r="NW55" s="79"/>
      <c r="NX55" s="79"/>
      <c r="NY55" s="79"/>
      <c r="NZ55" s="83" t="b">
        <f t="shared" si="36"/>
        <v>0</v>
      </c>
      <c r="OA55" s="79"/>
      <c r="OB55" s="79"/>
      <c r="OC55" s="79"/>
      <c r="OD55" s="79"/>
    </row>
    <row r="56" spans="1:394" ht="15" customHeight="1" x14ac:dyDescent="0.2">
      <c r="A56" s="10" t="s">
        <v>6</v>
      </c>
      <c r="B56" s="10">
        <v>200</v>
      </c>
      <c r="C56" s="10">
        <v>2</v>
      </c>
      <c r="D56" s="10">
        <v>54</v>
      </c>
      <c r="E56" s="10" t="s">
        <v>100</v>
      </c>
      <c r="F56" s="57" t="s">
        <v>527</v>
      </c>
      <c r="G56" s="9"/>
      <c r="H56" s="9"/>
      <c r="I56" s="9"/>
      <c r="J56" s="9"/>
      <c r="K56" s="17"/>
      <c r="L56" s="82"/>
      <c r="M56" s="83" t="b">
        <f t="shared" si="7"/>
        <v>0</v>
      </c>
      <c r="N56" s="100"/>
      <c r="O56" s="99"/>
      <c r="P56" s="99"/>
      <c r="Q56" s="99"/>
      <c r="R56" s="99"/>
      <c r="S56" s="99"/>
      <c r="T56" s="99"/>
      <c r="U56" s="99"/>
      <c r="V56" s="99"/>
      <c r="W56" s="83" t="b">
        <f t="shared" si="37"/>
        <v>0</v>
      </c>
      <c r="X56" s="99"/>
      <c r="Y56" s="99"/>
      <c r="Z56" s="99"/>
      <c r="AA56" s="99"/>
      <c r="AB56" s="99"/>
      <c r="AC56" s="99"/>
      <c r="AD56" s="99"/>
      <c r="AE56" s="99"/>
      <c r="AF56" s="99"/>
      <c r="AG56" s="83" t="b">
        <f t="shared" si="8"/>
        <v>0</v>
      </c>
      <c r="AH56" s="79"/>
      <c r="AI56" s="79"/>
      <c r="AJ56" s="79"/>
      <c r="AK56" s="83" t="b">
        <f t="shared" si="1"/>
        <v>0</v>
      </c>
      <c r="AL56" s="79"/>
      <c r="AM56" s="79"/>
      <c r="AN56" s="79"/>
      <c r="AO56" s="79"/>
      <c r="AP56" s="79"/>
      <c r="AQ56" s="79"/>
      <c r="AR56" s="79"/>
      <c r="AS56" s="83" t="b">
        <f t="shared" si="9"/>
        <v>1</v>
      </c>
      <c r="AT56" s="79"/>
      <c r="AU56" s="79"/>
      <c r="AV56" s="79"/>
      <c r="AW56" s="79"/>
      <c r="AX56" s="79"/>
      <c r="AY56" s="79"/>
      <c r="AZ56" s="79" t="s">
        <v>140</v>
      </c>
      <c r="BA56" s="79" t="s">
        <v>140</v>
      </c>
      <c r="BB56" s="79" t="s">
        <v>140</v>
      </c>
      <c r="BC56" s="79"/>
      <c r="BD56" s="79"/>
      <c r="BE56" s="79"/>
      <c r="BF56" s="79"/>
      <c r="BG56" s="79"/>
      <c r="BH56" s="79"/>
      <c r="BI56" s="83" t="b">
        <f t="shared" si="38"/>
        <v>0</v>
      </c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83" t="b">
        <f t="shared" si="39"/>
        <v>0</v>
      </c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83" t="b">
        <f t="shared" si="10"/>
        <v>0</v>
      </c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83" t="b">
        <f t="shared" si="11"/>
        <v>0</v>
      </c>
      <c r="DK56" s="79"/>
      <c r="DL56" s="79"/>
      <c r="DM56" s="79"/>
      <c r="DN56" s="79"/>
      <c r="DO56" s="79"/>
      <c r="DP56" s="79"/>
      <c r="DQ56" s="79"/>
      <c r="DR56" s="79"/>
      <c r="DS56" s="83" t="b">
        <f t="shared" si="12"/>
        <v>0</v>
      </c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83" t="b">
        <f t="shared" si="13"/>
        <v>0</v>
      </c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79"/>
      <c r="FF56" s="79"/>
      <c r="FG56" s="79"/>
      <c r="FH56" s="79"/>
      <c r="FI56" s="79"/>
      <c r="FJ56" s="79"/>
      <c r="FK56" s="79"/>
      <c r="FL56" s="79"/>
      <c r="FM56" s="79"/>
      <c r="FN56" s="79"/>
      <c r="FO56" s="79"/>
      <c r="FP56" s="79"/>
      <c r="FQ56" s="79"/>
      <c r="FR56" s="79"/>
      <c r="FS56" s="79"/>
      <c r="FT56" s="79"/>
      <c r="FU56" s="79"/>
      <c r="FV56" s="79"/>
      <c r="FW56" s="79"/>
      <c r="FX56" s="83" t="b">
        <f t="shared" si="40"/>
        <v>0</v>
      </c>
      <c r="FY56" s="79"/>
      <c r="FZ56" s="79"/>
      <c r="GA56" s="79"/>
      <c r="GB56" s="79"/>
      <c r="GC56" s="79"/>
      <c r="GD56" s="79"/>
      <c r="GE56" s="79"/>
      <c r="GF56" s="79"/>
      <c r="GG56" s="79"/>
      <c r="GH56" s="79"/>
      <c r="GI56" s="79"/>
      <c r="GJ56" s="79"/>
      <c r="GK56" s="79"/>
      <c r="GL56" s="79"/>
      <c r="GM56" s="79"/>
      <c r="GN56" s="79"/>
      <c r="GO56" s="83" t="e">
        <f>+OR(GP56&lt;&gt;"",GQ56&lt;&gt;"",HU56&lt;&gt;"",HX56&lt;&gt;"",HY56&lt;&gt;"",IB56&lt;&gt;"",IC56&lt;&gt;"",#REF!&lt;&gt;"",ID56&lt;&gt;"",HW56&lt;&gt;"",HT56&lt;&gt;"")</f>
        <v>#REF!</v>
      </c>
      <c r="GP56" s="79"/>
      <c r="GQ56" s="79"/>
      <c r="GR56" s="79"/>
      <c r="GS56" s="79"/>
      <c r="GT56" s="79"/>
      <c r="GU56" s="79"/>
      <c r="GV56" s="79"/>
      <c r="GW56" s="79"/>
      <c r="GX56" s="79"/>
      <c r="GY56" s="79"/>
      <c r="GZ56" s="79"/>
      <c r="HA56" s="79"/>
      <c r="HB56" s="79"/>
      <c r="HC56" s="79"/>
      <c r="HD56" s="79"/>
      <c r="HE56" s="79"/>
      <c r="HF56" s="79"/>
      <c r="HG56" s="79"/>
      <c r="HH56" s="79"/>
      <c r="HI56" s="79"/>
      <c r="HJ56" s="79"/>
      <c r="HK56" s="79"/>
      <c r="HL56" s="79"/>
      <c r="HM56" s="79"/>
      <c r="HN56" s="79"/>
      <c r="HO56" s="79"/>
      <c r="HP56" s="79"/>
      <c r="HQ56" s="79"/>
      <c r="HR56" s="79"/>
      <c r="HS56" s="79"/>
      <c r="HT56" s="79"/>
      <c r="HU56" s="79"/>
      <c r="HV56" s="79"/>
      <c r="HW56" s="79"/>
      <c r="HX56" s="79"/>
      <c r="HY56" s="79"/>
      <c r="HZ56" s="79"/>
      <c r="IA56" s="79"/>
      <c r="IB56" s="79"/>
      <c r="IC56" s="79"/>
      <c r="ID56" s="79"/>
      <c r="IE56" s="83" t="b">
        <f t="shared" si="14"/>
        <v>0</v>
      </c>
      <c r="IF56" s="79"/>
      <c r="IG56" s="79"/>
      <c r="IH56" s="79"/>
      <c r="II56" s="83" t="b">
        <f t="shared" si="15"/>
        <v>0</v>
      </c>
      <c r="IJ56" s="79"/>
      <c r="IK56" s="79"/>
      <c r="IL56" s="79"/>
      <c r="IM56" s="79"/>
      <c r="IN56" s="83" t="b">
        <f t="shared" si="5"/>
        <v>0</v>
      </c>
      <c r="IO56" s="79"/>
      <c r="IP56" s="79"/>
      <c r="IQ56" s="83" t="b">
        <f t="shared" si="16"/>
        <v>0</v>
      </c>
      <c r="IR56" s="79"/>
      <c r="IS56" s="79"/>
      <c r="IT56" s="79"/>
      <c r="IU56" s="79"/>
      <c r="IV56" s="79"/>
      <c r="IW56" s="79"/>
      <c r="IX56" s="79"/>
      <c r="IY56" s="79"/>
      <c r="IZ56" s="79"/>
      <c r="JA56" s="79"/>
      <c r="JB56" s="79"/>
      <c r="JC56" s="82"/>
      <c r="JD56" s="83" t="b">
        <f t="shared" si="17"/>
        <v>0</v>
      </c>
      <c r="JE56" s="79"/>
      <c r="JF56" s="79"/>
      <c r="JG56" s="83" t="b">
        <f t="shared" si="18"/>
        <v>0</v>
      </c>
      <c r="JH56" s="79"/>
      <c r="JI56" s="79"/>
      <c r="JJ56" s="79"/>
      <c r="JK56" s="79"/>
      <c r="JL56" s="79"/>
      <c r="JM56" s="79"/>
      <c r="JN56" s="79"/>
      <c r="JO56" s="79"/>
      <c r="JP56" s="79"/>
      <c r="JQ56" s="79"/>
      <c r="JR56" s="79"/>
      <c r="JS56" s="79"/>
      <c r="JT56" s="83" t="b">
        <f t="shared" si="19"/>
        <v>0</v>
      </c>
      <c r="JU56" s="79"/>
      <c r="JV56" s="79"/>
      <c r="JW56" s="79"/>
      <c r="JX56" s="83" t="b">
        <f t="shared" si="20"/>
        <v>0</v>
      </c>
      <c r="JY56" s="79"/>
      <c r="JZ56" s="79"/>
      <c r="KA56" s="79"/>
      <c r="KB56" s="79"/>
      <c r="KC56" s="82"/>
      <c r="KD56" s="83" t="b">
        <f t="shared" si="21"/>
        <v>0</v>
      </c>
      <c r="KE56" s="79"/>
      <c r="KF56" s="79"/>
      <c r="KG56" s="79"/>
      <c r="KH56" s="79"/>
      <c r="KI56" s="79"/>
      <c r="KJ56" s="79"/>
      <c r="KK56" s="83" t="b">
        <f t="shared" si="22"/>
        <v>0</v>
      </c>
      <c r="KL56" s="79"/>
      <c r="KM56" s="79"/>
      <c r="KN56" s="79"/>
      <c r="KO56" s="79"/>
      <c r="KP56" s="83" t="b">
        <f t="shared" si="23"/>
        <v>0</v>
      </c>
      <c r="KQ56" s="79"/>
      <c r="KR56" s="83" t="b">
        <f t="shared" si="24"/>
        <v>0</v>
      </c>
      <c r="KS56" s="79"/>
      <c r="KT56" s="79"/>
      <c r="KU56" s="79"/>
      <c r="KV56" s="79"/>
      <c r="KW56" s="79"/>
      <c r="KX56" s="79"/>
      <c r="KY56" s="79"/>
      <c r="KZ56" s="79"/>
      <c r="LA56" s="79"/>
      <c r="LB56" s="79"/>
      <c r="LC56" s="83" t="b">
        <f t="shared" si="25"/>
        <v>0</v>
      </c>
      <c r="LD56" s="79"/>
      <c r="LE56" s="79"/>
      <c r="LF56" s="79"/>
      <c r="LG56" s="79"/>
      <c r="LH56" s="79"/>
      <c r="LI56" s="79"/>
      <c r="LJ56" s="79"/>
      <c r="LK56" s="79"/>
      <c r="LL56" s="79"/>
      <c r="LM56" s="79"/>
      <c r="LN56" s="79"/>
      <c r="LO56" s="79"/>
      <c r="LP56" s="79"/>
      <c r="LQ56" s="83" t="b">
        <f t="shared" si="26"/>
        <v>0</v>
      </c>
      <c r="LR56" s="79"/>
      <c r="LS56" s="79"/>
      <c r="LT56" s="79"/>
      <c r="LU56" s="79"/>
      <c r="LV56" s="79"/>
      <c r="LW56" s="79"/>
      <c r="LX56" s="82"/>
      <c r="LY56" s="83" t="b">
        <f t="shared" si="27"/>
        <v>0</v>
      </c>
      <c r="LZ56" s="79"/>
      <c r="MA56" s="79"/>
      <c r="MB56" s="79"/>
      <c r="MC56" s="79"/>
      <c r="MD56" s="83" t="b">
        <f t="shared" si="28"/>
        <v>0</v>
      </c>
      <c r="ME56" s="79"/>
      <c r="MF56" s="79"/>
      <c r="MG56" s="79"/>
      <c r="MH56" s="82"/>
      <c r="MI56" s="83" t="b">
        <f t="shared" si="29"/>
        <v>0</v>
      </c>
      <c r="MJ56" s="79"/>
      <c r="MK56" s="79"/>
      <c r="ML56" s="79"/>
      <c r="MM56" s="79"/>
      <c r="MN56" s="83" t="b">
        <f t="shared" si="6"/>
        <v>0</v>
      </c>
      <c r="MO56" s="79"/>
      <c r="MP56" s="79"/>
      <c r="MQ56" s="83" t="b">
        <f t="shared" si="30"/>
        <v>0</v>
      </c>
      <c r="MR56" s="79"/>
      <c r="MS56" s="79"/>
      <c r="MT56" s="79"/>
      <c r="MU56" s="79"/>
      <c r="MV56" s="79"/>
      <c r="MW56" s="79"/>
      <c r="MX56" s="83" t="b">
        <f t="shared" si="31"/>
        <v>0</v>
      </c>
      <c r="MY56" s="79"/>
      <c r="MZ56" s="79"/>
      <c r="NA56" s="79"/>
      <c r="NB56" s="79"/>
      <c r="NC56" s="83" t="b">
        <f t="shared" si="32"/>
        <v>0</v>
      </c>
      <c r="ND56" s="79"/>
      <c r="NE56" s="79"/>
      <c r="NF56" s="82"/>
      <c r="NG56" s="83" t="b">
        <f t="shared" si="33"/>
        <v>0</v>
      </c>
      <c r="NH56" s="79"/>
      <c r="NI56" s="79"/>
      <c r="NJ56" s="79"/>
      <c r="NK56" s="79"/>
      <c r="NL56" s="79"/>
      <c r="NM56" s="79"/>
      <c r="NN56" s="83" t="b">
        <f t="shared" si="34"/>
        <v>0</v>
      </c>
      <c r="NO56" s="79"/>
      <c r="NP56" s="79"/>
      <c r="NQ56" s="79"/>
      <c r="NR56" s="79"/>
      <c r="NS56" s="79"/>
      <c r="NT56" s="83" t="b">
        <f t="shared" si="35"/>
        <v>0</v>
      </c>
      <c r="NU56" s="79"/>
      <c r="NV56" s="79"/>
      <c r="NW56" s="79"/>
      <c r="NX56" s="79"/>
      <c r="NY56" s="79"/>
      <c r="NZ56" s="83" t="b">
        <f t="shared" si="36"/>
        <v>0</v>
      </c>
      <c r="OA56" s="79"/>
      <c r="OB56" s="79"/>
      <c r="OC56" s="79"/>
      <c r="OD56" s="79"/>
    </row>
    <row r="57" spans="1:394" ht="15" customHeight="1" x14ac:dyDescent="0.2">
      <c r="A57" s="10" t="s">
        <v>6</v>
      </c>
      <c r="B57" s="10">
        <v>200</v>
      </c>
      <c r="C57" s="10">
        <v>2</v>
      </c>
      <c r="D57" s="10">
        <v>55</v>
      </c>
      <c r="E57" s="10" t="s">
        <v>100</v>
      </c>
      <c r="F57" s="57" t="s">
        <v>528</v>
      </c>
      <c r="G57" s="9"/>
      <c r="H57" s="9"/>
      <c r="I57" s="9"/>
      <c r="J57" s="9"/>
      <c r="K57" s="17"/>
      <c r="L57" s="95"/>
      <c r="M57" s="94" t="b">
        <f t="shared" si="7"/>
        <v>0</v>
      </c>
      <c r="N57" s="100"/>
      <c r="O57" s="99"/>
      <c r="P57" s="99"/>
      <c r="Q57" s="99"/>
      <c r="R57" s="99"/>
      <c r="S57" s="99"/>
      <c r="T57" s="99"/>
      <c r="U57" s="99"/>
      <c r="V57" s="99"/>
      <c r="W57" s="94" t="b">
        <f t="shared" si="37"/>
        <v>0</v>
      </c>
      <c r="X57" s="99"/>
      <c r="Y57" s="99"/>
      <c r="Z57" s="99"/>
      <c r="AA57" s="99"/>
      <c r="AB57" s="99"/>
      <c r="AC57" s="99"/>
      <c r="AD57" s="99"/>
      <c r="AE57" s="99"/>
      <c r="AF57" s="99"/>
      <c r="AG57" s="94" t="b">
        <f t="shared" si="8"/>
        <v>0</v>
      </c>
      <c r="AH57" s="79"/>
      <c r="AI57" s="79"/>
      <c r="AJ57" s="79"/>
      <c r="AK57" s="94" t="b">
        <f t="shared" si="1"/>
        <v>0</v>
      </c>
      <c r="AL57" s="79"/>
      <c r="AM57" s="79"/>
      <c r="AN57" s="79"/>
      <c r="AO57" s="79"/>
      <c r="AP57" s="79"/>
      <c r="AQ57" s="79"/>
      <c r="AR57" s="79"/>
      <c r="AS57" s="94" t="b">
        <f t="shared" si="9"/>
        <v>1</v>
      </c>
      <c r="AT57" s="79"/>
      <c r="AU57" s="79"/>
      <c r="AV57" s="79"/>
      <c r="AW57" s="79"/>
      <c r="AX57" s="79"/>
      <c r="AY57" s="79"/>
      <c r="AZ57" s="79" t="s">
        <v>140</v>
      </c>
      <c r="BA57" s="79" t="s">
        <v>140</v>
      </c>
      <c r="BB57" s="79" t="s">
        <v>140</v>
      </c>
      <c r="BC57" s="79"/>
      <c r="BD57" s="79"/>
      <c r="BE57" s="79"/>
      <c r="BF57" s="79"/>
      <c r="BG57" s="79"/>
      <c r="BH57" s="79"/>
      <c r="BI57" s="94" t="b">
        <f t="shared" si="38"/>
        <v>0</v>
      </c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94" t="b">
        <f t="shared" si="39"/>
        <v>0</v>
      </c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94" t="b">
        <f t="shared" si="10"/>
        <v>0</v>
      </c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94" t="b">
        <f t="shared" si="11"/>
        <v>0</v>
      </c>
      <c r="DK57" s="79"/>
      <c r="DL57" s="79"/>
      <c r="DM57" s="79"/>
      <c r="DN57" s="79"/>
      <c r="DO57" s="79"/>
      <c r="DP57" s="79"/>
      <c r="DQ57" s="79"/>
      <c r="DR57" s="79"/>
      <c r="DS57" s="94" t="b">
        <f t="shared" si="12"/>
        <v>0</v>
      </c>
      <c r="DT57" s="79"/>
      <c r="DU57" s="79"/>
      <c r="DV57" s="79"/>
      <c r="DW57" s="79"/>
      <c r="DX57" s="79"/>
      <c r="DY57" s="79"/>
      <c r="DZ57" s="79"/>
      <c r="EA57" s="79"/>
      <c r="EB57" s="79"/>
      <c r="EC57" s="79"/>
      <c r="ED57" s="79"/>
      <c r="EE57" s="79"/>
      <c r="EF57" s="79"/>
      <c r="EG57" s="79"/>
      <c r="EH57" s="79"/>
      <c r="EI57" s="79"/>
      <c r="EJ57" s="94" t="b">
        <f t="shared" si="13"/>
        <v>0</v>
      </c>
      <c r="EK57" s="79"/>
      <c r="EL57" s="79"/>
      <c r="EM57" s="79"/>
      <c r="EN57" s="79"/>
      <c r="EO57" s="79"/>
      <c r="EP57" s="79"/>
      <c r="EQ57" s="79"/>
      <c r="ER57" s="79"/>
      <c r="ES57" s="79"/>
      <c r="ET57" s="79"/>
      <c r="EU57" s="79"/>
      <c r="EV57" s="79"/>
      <c r="EW57" s="79"/>
      <c r="EX57" s="79"/>
      <c r="EY57" s="79"/>
      <c r="EZ57" s="79"/>
      <c r="FA57" s="79"/>
      <c r="FB57" s="79"/>
      <c r="FC57" s="79"/>
      <c r="FD57" s="79"/>
      <c r="FE57" s="79"/>
      <c r="FF57" s="79"/>
      <c r="FG57" s="79"/>
      <c r="FH57" s="79"/>
      <c r="FI57" s="79"/>
      <c r="FJ57" s="79"/>
      <c r="FK57" s="79"/>
      <c r="FL57" s="79"/>
      <c r="FM57" s="79"/>
      <c r="FN57" s="79"/>
      <c r="FO57" s="79"/>
      <c r="FP57" s="79"/>
      <c r="FQ57" s="79"/>
      <c r="FR57" s="79"/>
      <c r="FS57" s="79"/>
      <c r="FT57" s="79"/>
      <c r="FU57" s="79"/>
      <c r="FV57" s="79"/>
      <c r="FW57" s="79"/>
      <c r="FX57" s="94" t="b">
        <f t="shared" si="40"/>
        <v>0</v>
      </c>
      <c r="FY57" s="79"/>
      <c r="FZ57" s="79"/>
      <c r="GA57" s="79"/>
      <c r="GB57" s="79"/>
      <c r="GC57" s="79"/>
      <c r="GD57" s="79"/>
      <c r="GE57" s="79"/>
      <c r="GF57" s="79"/>
      <c r="GG57" s="79"/>
      <c r="GH57" s="79"/>
      <c r="GI57" s="79"/>
      <c r="GJ57" s="79"/>
      <c r="GK57" s="79"/>
      <c r="GL57" s="79"/>
      <c r="GM57" s="79"/>
      <c r="GN57" s="79"/>
      <c r="GO57" s="94" t="e">
        <f>+OR(GP57&lt;&gt;"",GQ57&lt;&gt;"",HU57&lt;&gt;"",HX57&lt;&gt;"",HY57&lt;&gt;"",IB57&lt;&gt;"",IC57&lt;&gt;"",#REF!&lt;&gt;"",ID57&lt;&gt;"",HW57&lt;&gt;"",HT57&lt;&gt;"")</f>
        <v>#REF!</v>
      </c>
      <c r="GP57" s="79"/>
      <c r="GQ57" s="79"/>
      <c r="GR57" s="79"/>
      <c r="GS57" s="79"/>
      <c r="GT57" s="79"/>
      <c r="GU57" s="79"/>
      <c r="GV57" s="79"/>
      <c r="GW57" s="79"/>
      <c r="GX57" s="79"/>
      <c r="GY57" s="79"/>
      <c r="GZ57" s="79"/>
      <c r="HA57" s="79"/>
      <c r="HB57" s="79"/>
      <c r="HC57" s="79"/>
      <c r="HD57" s="79"/>
      <c r="HE57" s="79"/>
      <c r="HF57" s="79"/>
      <c r="HG57" s="79"/>
      <c r="HH57" s="79"/>
      <c r="HI57" s="79"/>
      <c r="HJ57" s="79"/>
      <c r="HK57" s="79"/>
      <c r="HL57" s="79"/>
      <c r="HM57" s="79"/>
      <c r="HN57" s="79"/>
      <c r="HO57" s="79"/>
      <c r="HP57" s="79"/>
      <c r="HQ57" s="79"/>
      <c r="HR57" s="79"/>
      <c r="HS57" s="79"/>
      <c r="HT57" s="79"/>
      <c r="HU57" s="79"/>
      <c r="HV57" s="79"/>
      <c r="HW57" s="79"/>
      <c r="HX57" s="79"/>
      <c r="HY57" s="79"/>
      <c r="HZ57" s="79"/>
      <c r="IA57" s="79"/>
      <c r="IB57" s="79"/>
      <c r="IC57" s="79"/>
      <c r="ID57" s="79"/>
      <c r="IE57" s="94" t="b">
        <f t="shared" si="14"/>
        <v>0</v>
      </c>
      <c r="IF57" s="79"/>
      <c r="IG57" s="79"/>
      <c r="IH57" s="79"/>
      <c r="II57" s="94" t="b">
        <f t="shared" si="15"/>
        <v>0</v>
      </c>
      <c r="IJ57" s="79"/>
      <c r="IK57" s="79"/>
      <c r="IL57" s="79"/>
      <c r="IM57" s="79"/>
      <c r="IN57" s="94" t="b">
        <f t="shared" si="5"/>
        <v>0</v>
      </c>
      <c r="IO57" s="79"/>
      <c r="IP57" s="79"/>
      <c r="IQ57" s="94" t="b">
        <f t="shared" si="16"/>
        <v>0</v>
      </c>
      <c r="IR57" s="79"/>
      <c r="IS57" s="79"/>
      <c r="IT57" s="79"/>
      <c r="IU57" s="79"/>
      <c r="IV57" s="79"/>
      <c r="IW57" s="79"/>
      <c r="IX57" s="79"/>
      <c r="IY57" s="79"/>
      <c r="IZ57" s="79"/>
      <c r="JA57" s="79"/>
      <c r="JB57" s="79"/>
      <c r="JC57" s="95"/>
      <c r="JD57" s="94" t="b">
        <f t="shared" si="17"/>
        <v>0</v>
      </c>
      <c r="JE57" s="79"/>
      <c r="JF57" s="79"/>
      <c r="JG57" s="94" t="b">
        <f t="shared" si="18"/>
        <v>0</v>
      </c>
      <c r="JH57" s="79"/>
      <c r="JI57" s="79"/>
      <c r="JJ57" s="79"/>
      <c r="JK57" s="79"/>
      <c r="JL57" s="79"/>
      <c r="JM57" s="79"/>
      <c r="JN57" s="79"/>
      <c r="JO57" s="79"/>
      <c r="JP57" s="79"/>
      <c r="JQ57" s="79"/>
      <c r="JR57" s="79"/>
      <c r="JS57" s="79"/>
      <c r="JT57" s="94" t="b">
        <f t="shared" si="19"/>
        <v>0</v>
      </c>
      <c r="JU57" s="79"/>
      <c r="JV57" s="79"/>
      <c r="JW57" s="79"/>
      <c r="JX57" s="94" t="b">
        <f t="shared" si="20"/>
        <v>0</v>
      </c>
      <c r="JY57" s="79"/>
      <c r="JZ57" s="79"/>
      <c r="KA57" s="79"/>
      <c r="KB57" s="79"/>
      <c r="KC57" s="95"/>
      <c r="KD57" s="94" t="b">
        <f t="shared" si="21"/>
        <v>0</v>
      </c>
      <c r="KE57" s="79"/>
      <c r="KF57" s="79"/>
      <c r="KG57" s="79"/>
      <c r="KH57" s="79"/>
      <c r="KI57" s="79"/>
      <c r="KJ57" s="79"/>
      <c r="KK57" s="94" t="b">
        <f t="shared" si="22"/>
        <v>0</v>
      </c>
      <c r="KL57" s="79"/>
      <c r="KM57" s="79"/>
      <c r="KN57" s="79"/>
      <c r="KO57" s="79"/>
      <c r="KP57" s="94" t="b">
        <f t="shared" si="23"/>
        <v>0</v>
      </c>
      <c r="KQ57" s="79"/>
      <c r="KR57" s="94" t="b">
        <f t="shared" si="24"/>
        <v>0</v>
      </c>
      <c r="KS57" s="79"/>
      <c r="KT57" s="79"/>
      <c r="KU57" s="79"/>
      <c r="KV57" s="79"/>
      <c r="KW57" s="79"/>
      <c r="KX57" s="79"/>
      <c r="KY57" s="79"/>
      <c r="KZ57" s="79"/>
      <c r="LA57" s="79"/>
      <c r="LB57" s="79"/>
      <c r="LC57" s="94" t="b">
        <f t="shared" si="25"/>
        <v>0</v>
      </c>
      <c r="LD57" s="79"/>
      <c r="LE57" s="79"/>
      <c r="LF57" s="79"/>
      <c r="LG57" s="79"/>
      <c r="LH57" s="79"/>
      <c r="LI57" s="79"/>
      <c r="LJ57" s="79"/>
      <c r="LK57" s="79"/>
      <c r="LL57" s="79"/>
      <c r="LM57" s="79"/>
      <c r="LN57" s="79"/>
      <c r="LO57" s="79"/>
      <c r="LP57" s="79"/>
      <c r="LQ57" s="94" t="b">
        <f t="shared" si="26"/>
        <v>0</v>
      </c>
      <c r="LR57" s="79"/>
      <c r="LS57" s="79"/>
      <c r="LT57" s="79"/>
      <c r="LU57" s="79"/>
      <c r="LV57" s="79"/>
      <c r="LW57" s="79"/>
      <c r="LX57" s="95"/>
      <c r="LY57" s="94" t="b">
        <f t="shared" si="27"/>
        <v>0</v>
      </c>
      <c r="LZ57" s="79"/>
      <c r="MA57" s="79"/>
      <c r="MB57" s="79"/>
      <c r="MC57" s="79"/>
      <c r="MD57" s="94" t="b">
        <f t="shared" si="28"/>
        <v>0</v>
      </c>
      <c r="ME57" s="79"/>
      <c r="MF57" s="79"/>
      <c r="MG57" s="79"/>
      <c r="MH57" s="95"/>
      <c r="MI57" s="94" t="b">
        <f t="shared" si="29"/>
        <v>0</v>
      </c>
      <c r="MJ57" s="79"/>
      <c r="MK57" s="79"/>
      <c r="ML57" s="79"/>
      <c r="MM57" s="79"/>
      <c r="MN57" s="94" t="b">
        <f t="shared" si="6"/>
        <v>0</v>
      </c>
      <c r="MO57" s="79"/>
      <c r="MP57" s="79"/>
      <c r="MQ57" s="94" t="b">
        <f t="shared" si="30"/>
        <v>0</v>
      </c>
      <c r="MR57" s="79"/>
      <c r="MS57" s="79"/>
      <c r="MT57" s="79"/>
      <c r="MU57" s="79"/>
      <c r="MV57" s="79"/>
      <c r="MW57" s="79"/>
      <c r="MX57" s="94" t="b">
        <f t="shared" si="31"/>
        <v>0</v>
      </c>
      <c r="MY57" s="79"/>
      <c r="MZ57" s="79"/>
      <c r="NA57" s="79"/>
      <c r="NB57" s="79"/>
      <c r="NC57" s="94" t="b">
        <f t="shared" si="32"/>
        <v>0</v>
      </c>
      <c r="ND57" s="79"/>
      <c r="NE57" s="79"/>
      <c r="NF57" s="95"/>
      <c r="NG57" s="94" t="b">
        <f t="shared" si="33"/>
        <v>0</v>
      </c>
      <c r="NH57" s="79"/>
      <c r="NI57" s="79"/>
      <c r="NJ57" s="79"/>
      <c r="NK57" s="79"/>
      <c r="NL57" s="79"/>
      <c r="NM57" s="79"/>
      <c r="NN57" s="94" t="b">
        <f t="shared" si="34"/>
        <v>0</v>
      </c>
      <c r="NO57" s="79"/>
      <c r="NP57" s="79"/>
      <c r="NQ57" s="79"/>
      <c r="NR57" s="79"/>
      <c r="NS57" s="79"/>
      <c r="NT57" s="94" t="b">
        <f t="shared" si="35"/>
        <v>0</v>
      </c>
      <c r="NU57" s="79"/>
      <c r="NV57" s="79"/>
      <c r="NW57" s="79"/>
      <c r="NX57" s="79"/>
      <c r="NY57" s="79"/>
      <c r="NZ57" s="94" t="b">
        <f t="shared" si="36"/>
        <v>0</v>
      </c>
      <c r="OA57" s="79"/>
      <c r="OB57" s="79"/>
      <c r="OC57" s="79"/>
      <c r="OD57" s="79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G+1K1TkuD5e56QEnpCuY3nEj5isD0OIYJpwhahq9Z2X1Pu5N/VVvzXeliDBkFvS1lVEih2PlqI3UknuIZK7tMA==" saltValue="UXnASbdbmd5aNrYzOlulhg==" spinCount="100000" sqref="MJ4:MM4 DZ3 L3:M3 NU5:NY7 MJ8:MM9 MK20:MM20 MJ10:MJ11 MV10:MW11 LZ4:MC4 MO8:MP11 LZ8:MC9 LZ11:MC11 LZ10 BJ13 BJ15:BK18 BO19:BP19 CC13 CX13 JH39:JI49 AH39:AJ42 U3 MR32:MT49 NF32:NF49 U39:U49 CC39:CT42 CY13:DE14 BK13:BK14 JJ39:JS42 MH32:MH49 NO20:NS31 MO39:MP42 DY12 NO13:NS18 MU8:MW9 JJ12:JS12 BN20:BO20 BK20 CE19:CE20 DD20:DE20 DT20:EI31 CD20 CG19:CK20 CF20 CL20:CT20 U8:U14 U19:U20 BP20:CA31 MH19:MH20 CC19:CC20 BL19:BM20 BJ19:BJ20 MU20:MW20 CV19:DC20 MR19:MT20 MH16 CD13:CT14 NF4:NF20 MH3:MI3 MU13:MW14 MU39:MW42 MR15:MW15 IF39:IH42 CC15:CT18 CC21:CT31 L39:L49 N13:T14 V13:V31 V4:V11 N39:T42 V39:V42 N20:T20 L4:L31 N8:T11 N21:U31 N4:U7 N15:U18 X4:AF11 X39:AF42 X13:AF31 AH13:AJ18 AH20:AJ31 AO13:AQ31 AL39:AR42 AL4:AR11 AR20:AR31 AR13:AR18 JC3:JC49 AT39:BH42 AT3:BH11 AT20:BH31 AT13:BH18 BL13:CA18 BV19:CA19 CC4:CT11 CV13:CW14 CV21:DE31 CV15:DE18 DH20:DI31 CV39:DI42 DF13:DG31 JE4:JF11 JE39:JF42 JE13:JF18 JE20:JF31 JH20:JS31 JU39:JU42 JU20:JW31 KA12 LX3:LY3 LZ13:MC15 LZ16 LZ20:MC31 LZ17:MC18 LZ39:MC42 ME13:MG14 ME4:MG4 ME8:MG9 ME11:MG11 ME20:MG20 ME15:MH15 ME39:MG42 ME17:MH18 ME21:MH31 MJ39:MM42 MJ16 MH4:MH14 MJ13:MM15 MJ17:MM18 MJ21:MM31 MR16:MT16 MR5:MT14 MR17:MW18 MR21:MW31 MO13:MP18 MO20:MP31 MV16:MW16 MY8:NB11 MY39:NB42 MY20:NB31 MY13:NB18 MO4:MP4 MY4:NB4 ND8:NE11 ND20:NE20 ND39:NE42 ND21:NF31 ND13:NE14 ND4:NE4 MQ3:NG3 NO39:NS42 BJ4:CA11 BJ21:BO31 BJ39:CA42 EW8:FW11 EK20:ET31 FY39:GN42 FY20:GN31 EV20:FW31 EU13:EU31 EK39:FW42 DK20:DR31 DK39:DR42 EW3:EZ7 FA3:FX3 FA4:FW7 EC3:EU3 EK4:EU11 EV3:EV11 FY3:GN11 DK4:DR11 NH20:NM31 NH13:NM18 NH4:NM11 NH39:NM42 CV4:DI11 DH13:DI18 DK13:DR18 DT13:EI18 DT4:EI11 DT39:EI42 EK13:ET18 EX19:FA19 EV13:FW18 GE19:GF19 FY13:GN18 ID3:II3 HU19:HV19 HY19:IA19 JH13:JS18 JH4:JS11 JW39:JW42 JV39:JV45 JU4:JW18 JY20:KB31 JY13:KB18 JY4:KB11 JY12 JY39:KB42 ND16:NE18 NO4:NS11 M4:M57 W3:W57 AH4:AJ11 AG3:AG57 AL13:AN18 AL20:AN31 AK3:AK57 AS3:AS57 BI3:BI57 CB3:CB57 CU3:CU57 DJ3:DJ57 DS3:DS57 EJ4:EJ57 FX4:FX57 GO3:GO57 IF20:IH31 ID4:ID11 IF4:IH11 IF13:IH18 IE4:IE57 II4:II57 IN3:IN57 IQ3:IQ57 JD3:JD57 JG3:JG57 JT3:JT57 JX3:JX57 KP3:KP57 LQ3:LQ57 LX4:LX49 LY4:LY57 MD3:MD57 MI4:MI57 MN3:MN57 MR4:MW4 MQ4:MQ57 MX4:MX57 NC4:NC57 NG4:NG57 NN3:NN57 NT3:NT57 NZ3:NZ57 GP20:ID31 GP39:ID42 GP13:ID18 GP3:IC11" name="TabelaElementov"/>
    <protectedRange algorithmName="SHA-512" hashValue="G+1K1TkuD5e56QEnpCuY3nEj5isD0OIYJpwhahq9Z2X1Pu5N/VVvzXeliDBkFvS1lVEih2PlqI3UknuIZK7tMA==" saltValue="UXnASbdbmd5aNrYzOlulhg==" spinCount="100000" sqref="KL17:KN17 KL8:KN8 KO10 KL39:KO42 LH32:LH38 LI38:LJ38 KL16 KL9:KO9 KL11:KO11 KL10:KM10 KQ9:KQ11 LT13:LW18 KI17 CC14 CX14 KS39:LB42 KQ20 KS25:LB31 KF18 LK12:LL12 LE19:LE20 KF39:KJ42 KL20:KO20 KT24:LB24 KF20:KJ20 KN16:KO16 KF13:KJ16 KQ13:KQ16 BJ14 LF20:LP20 KQ39:KQ42 LE21:LP31 KQ24:KQ31 KF22:KJ31 KS21:KS24 KC3:KD3 KJ9:KJ11 KH18 KF10 KH10 KF11:KI11 KF8:KI9 KS20:LB20 LE13:LP18 LR39:LW42 LT6:LW11 LR22:LW31 LD4:LP11 LD39:LP42 LD13:LD31 IR39:IS42 IR25:IS31 IS24 IR21:IR24 IR20:IS20 IR13:JB16 IR9:JB11 KS13:LB16 KS9:LB11 LT20:LW21 LR8:LS11 LR20:LS20 LR13:LS17 LV4:LW5 KC4:KC49 KD4:KD57 KL22:KO31 KL13:KO15 KK3:KK57 KR3:KR57 LC3:LC57" name="TabelaElementov_1"/>
    <protectedRange algorithmName="SHA-512" hashValue="G+1K1TkuD5e56QEnpCuY3nEj5isD0OIYJpwhahq9Z2X1Pu5N/VVvzXeliDBkFvS1lVEih2PlqI3UknuIZK7tMA==" saltValue="UXnASbdbmd5aNrYzOlulhg==" spinCount="100000" sqref="KE8:KE11 KF17:KH17 KL4:KO7 KO8 KQ4:KQ8 KN10 KN12 KL18:KO18 KQ17:KQ18 KO17 KL21:KO21 KQ21:KQ23 KI10 KE4:KI7 KM19 KM16 KE39:KE42 KE20:KE31 KJ17:KJ18 KJ4:KJ8 KG10 KG12 KG18 KF21:KJ21 KI12 KI18 KE13:KE18 KT21:LB23 IS21:IS23 IS17:IX18 IS4:IX8 JA17:JB18 JA4:JB8 KT17:KY18 KT4:KY8 LB17:LB18 LB4:LB8 LR4:LS7 LR18:LS18 LR21:LS21 LT4:LU5" name="TabelaElementov_1_1"/>
  </protectedRanges>
  <autoFilter ref="B2:NU57" xr:uid="{00000000-0009-0000-0000-000003000000}"/>
  <sortState ref="B8:NS49">
    <sortCondition ref="F8:F49"/>
  </sortState>
  <phoneticPr fontId="31" type="noConversion"/>
  <conditionalFormatting sqref="F3">
    <cfRule type="duplicateValues" dxfId="19" priority="56"/>
  </conditionalFormatting>
  <conditionalFormatting sqref="F3:F31 F39:F49">
    <cfRule type="duplicateValues" dxfId="18" priority="325"/>
  </conditionalFormatting>
  <conditionalFormatting sqref="F20:F31 F39:F42 F13:F18 F4:F11">
    <cfRule type="duplicateValues" dxfId="17" priority="308"/>
  </conditionalFormatting>
  <conditionalFormatting sqref="F32:F37">
    <cfRule type="duplicateValues" dxfId="16" priority="46"/>
    <cfRule type="duplicateValues" dxfId="15" priority="47"/>
  </conditionalFormatting>
  <conditionalFormatting sqref="F38">
    <cfRule type="duplicateValues" dxfId="14" priority="328"/>
  </conditionalFormatting>
  <conditionalFormatting sqref="F43:F45">
    <cfRule type="duplicateValues" dxfId="13" priority="242"/>
  </conditionalFormatting>
  <conditionalFormatting sqref="F46:F47">
    <cfRule type="duplicateValues" dxfId="12" priority="236"/>
  </conditionalFormatting>
  <conditionalFormatting sqref="F48:F49 F12 F19">
    <cfRule type="duplicateValues" dxfId="11" priority="183"/>
  </conditionalFormatting>
  <conditionalFormatting sqref="F50:F57">
    <cfRule type="duplicateValues" dxfId="10" priority="37"/>
    <cfRule type="duplicateValues" dxfId="9" priority="38"/>
  </conditionalFormatting>
  <conditionalFormatting sqref="F58:G1048576 F1:G2">
    <cfRule type="duplicateValues" dxfId="8" priority="67"/>
  </conditionalFormatting>
  <conditionalFormatting sqref="G3">
    <cfRule type="duplicateValues" dxfId="7" priority="55"/>
  </conditionalFormatting>
  <conditionalFormatting sqref="G20:G31 G39:G42 G13:G18 G4:G11">
    <cfRule type="duplicateValues" dxfId="6" priority="305"/>
  </conditionalFormatting>
  <conditionalFormatting sqref="G32:G37">
    <cfRule type="duplicateValues" dxfId="5" priority="45"/>
  </conditionalFormatting>
  <conditionalFormatting sqref="G38">
    <cfRule type="duplicateValues" dxfId="4" priority="327"/>
  </conditionalFormatting>
  <conditionalFormatting sqref="G43:G45">
    <cfRule type="duplicateValues" dxfId="3" priority="241"/>
  </conditionalFormatting>
  <conditionalFormatting sqref="G46:G47">
    <cfRule type="duplicateValues" dxfId="2" priority="235"/>
  </conditionalFormatting>
  <conditionalFormatting sqref="G48:G49 G12 G19">
    <cfRule type="duplicateValues" dxfId="1" priority="181"/>
  </conditionalFormatting>
  <conditionalFormatting sqref="G50:G57">
    <cfRule type="duplicateValues" dxfId="0" priority="3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CF716-A9E9-4E85-95FA-CCB66A8B1B4C}">
  <sheetPr>
    <tabColor theme="5"/>
    <outlinePr summaryRight="0"/>
    <pageSetUpPr fitToPage="1"/>
  </sheetPr>
  <dimension ref="A1:AO26"/>
  <sheetViews>
    <sheetView zoomScale="70" zoomScaleNormal="70" zoomScaleSheetLayoutView="85" workbookViewId="0">
      <selection activeCell="K15" sqref="K15"/>
    </sheetView>
  </sheetViews>
  <sheetFormatPr defaultColWidth="9.140625" defaultRowHeight="15" customHeight="1" outlineLevelCol="2" x14ac:dyDescent="0.2"/>
  <cols>
    <col min="1" max="1" width="12.7109375" style="18" customWidth="1"/>
    <col min="2" max="2" width="10.7109375" style="3" customWidth="1"/>
    <col min="3" max="3" width="10.7109375" style="18" customWidth="1"/>
    <col min="4" max="4" width="10.7109375" style="3" customWidth="1"/>
    <col min="5" max="5" width="15.7109375" style="3" customWidth="1"/>
    <col min="6" max="6" width="50.7109375" style="4" customWidth="1"/>
    <col min="7" max="7" width="60.7109375" style="4" customWidth="1"/>
    <col min="8" max="8" width="15.7109375" style="3" customWidth="1"/>
    <col min="9" max="9" width="10.7109375" style="3" customWidth="1"/>
    <col min="10" max="10" width="40.7109375" style="58" customWidth="1"/>
    <col min="11" max="11" width="40.7109375" style="3" customWidth="1"/>
    <col min="12" max="12" width="8.7109375" style="3" customWidth="1"/>
    <col min="13" max="36" width="8.7109375" style="3" customWidth="1" outlineLevel="1"/>
    <col min="37" max="37" width="8.7109375" style="3" customWidth="1"/>
    <col min="38" max="38" width="8.7109375" style="3" customWidth="1" outlineLevel="1" collapsed="1"/>
    <col min="39" max="41" width="9.140625" style="3" hidden="1" customWidth="1" outlineLevel="2"/>
    <col min="42" max="16384" width="9.140625" style="3"/>
  </cols>
  <sheetData>
    <row r="1" spans="1:41" s="91" customFormat="1" ht="15" customHeight="1" x14ac:dyDescent="0.2">
      <c r="A1" s="18"/>
      <c r="B1" s="85"/>
      <c r="C1" s="18"/>
      <c r="D1" s="86"/>
      <c r="E1" s="87"/>
      <c r="F1" s="88"/>
      <c r="G1" s="87"/>
      <c r="H1" s="87"/>
      <c r="I1" s="87"/>
      <c r="J1" s="89"/>
      <c r="K1" s="3"/>
      <c r="L1" s="90" t="s">
        <v>529</v>
      </c>
      <c r="M1" s="90" t="s">
        <v>530</v>
      </c>
      <c r="N1" s="90" t="s">
        <v>530</v>
      </c>
      <c r="O1" s="90" t="s">
        <v>530</v>
      </c>
      <c r="P1" s="90" t="s">
        <v>530</v>
      </c>
      <c r="Q1" s="90" t="s">
        <v>530</v>
      </c>
      <c r="R1" s="90" t="s">
        <v>530</v>
      </c>
      <c r="S1" s="90" t="s">
        <v>530</v>
      </c>
      <c r="T1" s="90" t="s">
        <v>530</v>
      </c>
      <c r="U1" s="90" t="s">
        <v>530</v>
      </c>
      <c r="V1" s="90" t="s">
        <v>530</v>
      </c>
      <c r="W1" s="90" t="s">
        <v>530</v>
      </c>
      <c r="X1" s="90" t="s">
        <v>530</v>
      </c>
      <c r="Y1" s="90" t="s">
        <v>530</v>
      </c>
      <c r="Z1" s="90" t="s">
        <v>530</v>
      </c>
      <c r="AA1" s="90" t="s">
        <v>530</v>
      </c>
      <c r="AB1" s="90" t="s">
        <v>530</v>
      </c>
      <c r="AC1" s="90" t="s">
        <v>530</v>
      </c>
      <c r="AD1" s="90" t="s">
        <v>530</v>
      </c>
      <c r="AE1" s="90" t="s">
        <v>530</v>
      </c>
      <c r="AF1" s="90" t="s">
        <v>530</v>
      </c>
      <c r="AG1" s="90" t="s">
        <v>530</v>
      </c>
      <c r="AH1" s="90" t="s">
        <v>530</v>
      </c>
      <c r="AI1" s="90" t="s">
        <v>530</v>
      </c>
      <c r="AJ1" s="90" t="s">
        <v>530</v>
      </c>
      <c r="AK1" s="90" t="s">
        <v>529</v>
      </c>
      <c r="AL1" s="90" t="s">
        <v>531</v>
      </c>
      <c r="AM1" s="90" t="s">
        <v>530</v>
      </c>
      <c r="AN1" s="90" t="s">
        <v>530</v>
      </c>
      <c r="AO1" s="90" t="s">
        <v>530</v>
      </c>
    </row>
    <row r="2" spans="1:41" s="54" customFormat="1" ht="150" customHeight="1" x14ac:dyDescent="0.25">
      <c r="A2" s="22" t="s">
        <v>5</v>
      </c>
      <c r="B2" s="49" t="s">
        <v>22</v>
      </c>
      <c r="C2" s="49" t="s">
        <v>25</v>
      </c>
      <c r="D2" s="50" t="s">
        <v>532</v>
      </c>
      <c r="E2" s="50" t="s">
        <v>30</v>
      </c>
      <c r="F2" s="50" t="s">
        <v>33</v>
      </c>
      <c r="G2" s="50" t="s">
        <v>34</v>
      </c>
      <c r="H2" s="50" t="s">
        <v>36</v>
      </c>
      <c r="I2" s="50" t="s">
        <v>38</v>
      </c>
      <c r="J2" s="50" t="s">
        <v>40</v>
      </c>
      <c r="K2" s="51" t="s">
        <v>42</v>
      </c>
      <c r="L2" s="52" t="s">
        <v>459</v>
      </c>
      <c r="M2" s="60" t="s">
        <v>533</v>
      </c>
      <c r="N2" s="60" t="s">
        <v>534</v>
      </c>
      <c r="O2" s="60" t="s">
        <v>535</v>
      </c>
      <c r="P2" s="60" t="s">
        <v>536</v>
      </c>
      <c r="Q2" s="60" t="s">
        <v>378</v>
      </c>
      <c r="R2" s="60" t="s">
        <v>537</v>
      </c>
      <c r="S2" s="60" t="s">
        <v>538</v>
      </c>
      <c r="T2" s="60" t="s">
        <v>539</v>
      </c>
      <c r="U2" s="60" t="s">
        <v>540</v>
      </c>
      <c r="V2" s="60" t="s">
        <v>390</v>
      </c>
      <c r="W2" s="60" t="s">
        <v>541</v>
      </c>
      <c r="X2" s="60" t="s">
        <v>542</v>
      </c>
      <c r="Y2" s="60" t="s">
        <v>543</v>
      </c>
      <c r="Z2" s="60" t="s">
        <v>544</v>
      </c>
      <c r="AA2" s="60" t="s">
        <v>545</v>
      </c>
      <c r="AB2" s="60" t="s">
        <v>546</v>
      </c>
      <c r="AC2" s="60" t="s">
        <v>547</v>
      </c>
      <c r="AD2" s="60" t="s">
        <v>548</v>
      </c>
      <c r="AE2" s="60" t="s">
        <v>549</v>
      </c>
      <c r="AF2" s="60" t="s">
        <v>550</v>
      </c>
      <c r="AG2" s="60" t="s">
        <v>551</v>
      </c>
      <c r="AH2" s="60" t="s">
        <v>552</v>
      </c>
      <c r="AI2" s="60" t="s">
        <v>553</v>
      </c>
      <c r="AJ2" s="60" t="s">
        <v>554</v>
      </c>
      <c r="AK2" s="52" t="s">
        <v>555</v>
      </c>
      <c r="AL2" s="53" t="s">
        <v>556</v>
      </c>
      <c r="AM2" s="64" t="str">
        <f>+U2</f>
        <v>KonstrukcijskiBeton</v>
      </c>
      <c r="AN2" s="64" t="str">
        <f>+O2</f>
        <v>Kamnina</v>
      </c>
      <c r="AO2" s="64" t="s">
        <v>557</v>
      </c>
    </row>
    <row r="3" spans="1:41" ht="45" customHeight="1" x14ac:dyDescent="0.2">
      <c r="A3" s="10" t="s">
        <v>6</v>
      </c>
      <c r="B3" s="8">
        <v>300</v>
      </c>
      <c r="C3" s="10">
        <v>2</v>
      </c>
      <c r="D3" s="8">
        <v>1</v>
      </c>
      <c r="E3" s="8" t="s">
        <v>100</v>
      </c>
      <c r="F3" s="57" t="s">
        <v>558</v>
      </c>
      <c r="G3" s="55"/>
      <c r="H3" s="9" t="s">
        <v>89</v>
      </c>
      <c r="I3" s="8" t="s">
        <v>90</v>
      </c>
      <c r="J3" s="9" t="s">
        <v>559</v>
      </c>
      <c r="K3" s="56"/>
      <c r="L3" s="10"/>
      <c r="M3" s="10"/>
      <c r="N3" s="10"/>
      <c r="O3" s="10"/>
      <c r="P3" s="10"/>
      <c r="Q3" s="10"/>
      <c r="R3" s="10"/>
      <c r="S3" s="10"/>
      <c r="T3" s="10" t="s">
        <v>140</v>
      </c>
      <c r="U3" s="10" t="s">
        <v>140</v>
      </c>
      <c r="V3" s="10" t="s">
        <v>140</v>
      </c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 t="str">
        <f>+IF(OR(AM3&lt;&gt;"",AN3&lt;&gt;"",AO3&lt;&gt;"")=TRUE,"X","")</f>
        <v>X</v>
      </c>
      <c r="AM3" s="59" t="str">
        <f>+IF(U3="","",U3)</f>
        <v>X</v>
      </c>
      <c r="AN3" s="59" t="str">
        <f>+IF(O3="","",O3)</f>
        <v/>
      </c>
      <c r="AO3" s="59"/>
    </row>
    <row r="4" spans="1:41" ht="15" customHeight="1" x14ac:dyDescent="0.2">
      <c r="A4" s="10" t="s">
        <v>6</v>
      </c>
      <c r="B4" s="8">
        <v>300</v>
      </c>
      <c r="C4" s="10">
        <v>2</v>
      </c>
      <c r="D4" s="8">
        <v>2</v>
      </c>
      <c r="E4" s="8" t="s">
        <v>100</v>
      </c>
      <c r="F4" s="57" t="s">
        <v>560</v>
      </c>
      <c r="G4" s="55"/>
      <c r="H4" s="9" t="s">
        <v>89</v>
      </c>
      <c r="I4" s="8" t="s">
        <v>90</v>
      </c>
      <c r="J4" s="9" t="s">
        <v>561</v>
      </c>
      <c r="K4" s="17"/>
      <c r="L4" s="10"/>
      <c r="M4" s="10"/>
      <c r="N4" s="10" t="s">
        <v>140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 t="str">
        <f t="shared" ref="AL4:AL21" si="0">+IF(OR(AM4&lt;&gt;"",AN4&lt;&gt;"",AO4&lt;&gt;"")=TRUE,"X","")</f>
        <v/>
      </c>
      <c r="AM4" s="59" t="str">
        <f t="shared" ref="AM4:AM21" si="1">+IF(U4="","",U4)</f>
        <v/>
      </c>
      <c r="AN4" s="59" t="str">
        <f t="shared" ref="AN4:AN21" si="2">+IF(O4="","",O4)</f>
        <v/>
      </c>
      <c r="AO4" s="59"/>
    </row>
    <row r="5" spans="1:41" ht="15" customHeight="1" x14ac:dyDescent="0.2">
      <c r="A5" s="10" t="s">
        <v>6</v>
      </c>
      <c r="B5" s="8">
        <v>300</v>
      </c>
      <c r="C5" s="10">
        <v>2</v>
      </c>
      <c r="D5" s="8">
        <v>3</v>
      </c>
      <c r="E5" s="8" t="s">
        <v>100</v>
      </c>
      <c r="F5" s="57" t="s">
        <v>562</v>
      </c>
      <c r="G5" s="57"/>
      <c r="H5" s="9" t="s">
        <v>89</v>
      </c>
      <c r="I5" s="8" t="s">
        <v>90</v>
      </c>
      <c r="J5" s="9" t="s">
        <v>563</v>
      </c>
      <c r="K5" s="17"/>
      <c r="L5" s="10"/>
      <c r="M5" s="10"/>
      <c r="N5" s="10" t="s">
        <v>140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 t="str">
        <f t="shared" si="0"/>
        <v/>
      </c>
      <c r="AM5" s="59" t="str">
        <f t="shared" si="1"/>
        <v/>
      </c>
      <c r="AN5" s="59" t="str">
        <f t="shared" si="2"/>
        <v/>
      </c>
      <c r="AO5" s="59"/>
    </row>
    <row r="6" spans="1:41" ht="15" customHeight="1" x14ac:dyDescent="0.2">
      <c r="A6" s="10" t="s">
        <v>6</v>
      </c>
      <c r="B6" s="8">
        <v>300</v>
      </c>
      <c r="C6" s="10">
        <v>2</v>
      </c>
      <c r="D6" s="8">
        <v>4</v>
      </c>
      <c r="E6" s="8" t="s">
        <v>100</v>
      </c>
      <c r="F6" s="57" t="s">
        <v>564</v>
      </c>
      <c r="G6" s="57"/>
      <c r="H6" s="9" t="s">
        <v>138</v>
      </c>
      <c r="I6" s="8" t="s">
        <v>565</v>
      </c>
      <c r="J6" s="9">
        <v>300</v>
      </c>
      <c r="K6" s="17"/>
      <c r="L6" s="10"/>
      <c r="M6" s="10"/>
      <c r="N6" s="10"/>
      <c r="O6" s="10"/>
      <c r="P6" s="10"/>
      <c r="Q6" s="10" t="s">
        <v>140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 t="str">
        <f t="shared" si="0"/>
        <v/>
      </c>
      <c r="AM6" s="59" t="str">
        <f t="shared" si="1"/>
        <v/>
      </c>
      <c r="AN6" s="59" t="str">
        <f t="shared" si="2"/>
        <v/>
      </c>
      <c r="AO6" s="59"/>
    </row>
    <row r="7" spans="1:41" ht="15" customHeight="1" x14ac:dyDescent="0.2">
      <c r="A7" s="10" t="s">
        <v>6</v>
      </c>
      <c r="B7" s="8">
        <v>300</v>
      </c>
      <c r="C7" s="10">
        <v>2</v>
      </c>
      <c r="D7" s="8">
        <v>5</v>
      </c>
      <c r="E7" s="8" t="s">
        <v>100</v>
      </c>
      <c r="F7" s="57" t="s">
        <v>566</v>
      </c>
      <c r="G7" s="57"/>
      <c r="H7" s="9" t="s">
        <v>89</v>
      </c>
      <c r="I7" s="8" t="s">
        <v>90</v>
      </c>
      <c r="J7" s="9" t="s">
        <v>567</v>
      </c>
      <c r="K7" s="17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 t="str">
        <f t="shared" si="0"/>
        <v>X</v>
      </c>
      <c r="AM7" s="59" t="str">
        <f t="shared" si="1"/>
        <v/>
      </c>
      <c r="AN7" s="59" t="str">
        <f t="shared" si="2"/>
        <v/>
      </c>
      <c r="AO7" s="59" t="s">
        <v>140</v>
      </c>
    </row>
    <row r="8" spans="1:41" ht="15" customHeight="1" x14ac:dyDescent="0.2">
      <c r="A8" s="10" t="s">
        <v>6</v>
      </c>
      <c r="B8" s="8">
        <v>300</v>
      </c>
      <c r="C8" s="10">
        <v>2</v>
      </c>
      <c r="D8" s="8">
        <v>6</v>
      </c>
      <c r="E8" s="8" t="s">
        <v>100</v>
      </c>
      <c r="F8" s="57" t="s">
        <v>568</v>
      </c>
      <c r="G8" s="57"/>
      <c r="H8" s="9" t="s">
        <v>89</v>
      </c>
      <c r="I8" s="8" t="s">
        <v>90</v>
      </c>
      <c r="J8" s="9" t="s">
        <v>569</v>
      </c>
      <c r="K8" s="17"/>
      <c r="L8" s="10"/>
      <c r="M8" s="10"/>
      <c r="N8" s="10" t="s">
        <v>140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 t="str">
        <f t="shared" si="0"/>
        <v/>
      </c>
      <c r="AM8" s="59" t="str">
        <f t="shared" si="1"/>
        <v/>
      </c>
      <c r="AN8" s="59" t="str">
        <f t="shared" si="2"/>
        <v/>
      </c>
      <c r="AO8" s="59"/>
    </row>
    <row r="9" spans="1:41" ht="30" customHeight="1" x14ac:dyDescent="0.2">
      <c r="A9" s="10" t="s">
        <v>6</v>
      </c>
      <c r="B9" s="8">
        <v>300</v>
      </c>
      <c r="C9" s="10">
        <v>2</v>
      </c>
      <c r="D9" s="8">
        <v>7</v>
      </c>
      <c r="E9" s="8" t="s">
        <v>100</v>
      </c>
      <c r="F9" s="57" t="s">
        <v>570</v>
      </c>
      <c r="G9" s="57"/>
      <c r="H9" s="9" t="s">
        <v>89</v>
      </c>
      <c r="I9" s="8" t="s">
        <v>90</v>
      </c>
      <c r="J9" s="9" t="s">
        <v>571</v>
      </c>
      <c r="K9" s="17"/>
      <c r="L9" s="10"/>
      <c r="M9" s="10"/>
      <c r="N9" s="10"/>
      <c r="O9" s="10"/>
      <c r="P9" s="10"/>
      <c r="Q9" s="10"/>
      <c r="R9" s="10"/>
      <c r="S9" s="10"/>
      <c r="T9" s="10" t="s">
        <v>140</v>
      </c>
      <c r="U9" s="10" t="s">
        <v>140</v>
      </c>
      <c r="V9" s="10" t="s">
        <v>140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 t="str">
        <f t="shared" si="0"/>
        <v>X</v>
      </c>
      <c r="AM9" s="59" t="str">
        <f t="shared" si="1"/>
        <v>X</v>
      </c>
      <c r="AN9" s="59" t="str">
        <f t="shared" si="2"/>
        <v/>
      </c>
      <c r="AO9" s="59"/>
    </row>
    <row r="10" spans="1:41" ht="15" customHeight="1" x14ac:dyDescent="0.2">
      <c r="A10" s="10" t="s">
        <v>6</v>
      </c>
      <c r="B10" s="8">
        <v>300</v>
      </c>
      <c r="C10" s="10">
        <v>2</v>
      </c>
      <c r="D10" s="8">
        <v>8</v>
      </c>
      <c r="E10" s="8" t="s">
        <v>100</v>
      </c>
      <c r="F10" s="57" t="s">
        <v>572</v>
      </c>
      <c r="G10" s="57"/>
      <c r="H10" s="9" t="s">
        <v>89</v>
      </c>
      <c r="I10" s="8" t="s">
        <v>90</v>
      </c>
      <c r="J10" s="9" t="s">
        <v>573</v>
      </c>
      <c r="K10" s="17"/>
      <c r="L10" s="10"/>
      <c r="M10" s="10"/>
      <c r="N10" s="10"/>
      <c r="O10" s="10"/>
      <c r="P10" s="10"/>
      <c r="Q10" s="10"/>
      <c r="R10" s="10"/>
      <c r="S10" s="10"/>
      <c r="T10" s="10" t="s">
        <v>140</v>
      </c>
      <c r="U10" s="10" t="s">
        <v>140</v>
      </c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 t="str">
        <f t="shared" si="0"/>
        <v>X</v>
      </c>
      <c r="AM10" s="59" t="str">
        <f t="shared" si="1"/>
        <v>X</v>
      </c>
      <c r="AN10" s="59" t="str">
        <f t="shared" si="2"/>
        <v/>
      </c>
      <c r="AO10" s="59"/>
    </row>
    <row r="11" spans="1:41" ht="15" customHeight="1" x14ac:dyDescent="0.2">
      <c r="A11" s="10" t="s">
        <v>6</v>
      </c>
      <c r="B11" s="8">
        <v>300</v>
      </c>
      <c r="C11" s="10">
        <v>2</v>
      </c>
      <c r="D11" s="8">
        <v>9</v>
      </c>
      <c r="E11" s="8" t="s">
        <v>100</v>
      </c>
      <c r="F11" s="57" t="s">
        <v>574</v>
      </c>
      <c r="G11" s="57"/>
      <c r="H11" s="9" t="s">
        <v>89</v>
      </c>
      <c r="I11" s="8" t="s">
        <v>90</v>
      </c>
      <c r="J11" s="9" t="s">
        <v>575</v>
      </c>
      <c r="K11" s="17"/>
      <c r="L11" s="10"/>
      <c r="M11" s="10"/>
      <c r="N11" s="10"/>
      <c r="O11" s="10"/>
      <c r="P11" s="10"/>
      <c r="Q11" s="10"/>
      <c r="R11" s="10"/>
      <c r="S11" s="10"/>
      <c r="T11" s="10" t="s">
        <v>140</v>
      </c>
      <c r="U11" s="10" t="s">
        <v>140</v>
      </c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 t="str">
        <f t="shared" si="0"/>
        <v>X</v>
      </c>
      <c r="AM11" s="59" t="str">
        <f t="shared" si="1"/>
        <v>X</v>
      </c>
      <c r="AN11" s="59" t="str">
        <f t="shared" si="2"/>
        <v/>
      </c>
      <c r="AO11" s="59"/>
    </row>
    <row r="12" spans="1:41" ht="15" customHeight="1" x14ac:dyDescent="0.2">
      <c r="A12" s="10" t="s">
        <v>6</v>
      </c>
      <c r="B12" s="8">
        <v>300</v>
      </c>
      <c r="C12" s="10">
        <v>2</v>
      </c>
      <c r="D12" s="8">
        <v>10</v>
      </c>
      <c r="E12" s="8" t="s">
        <v>100</v>
      </c>
      <c r="F12" s="57" t="s">
        <v>576</v>
      </c>
      <c r="G12" s="57"/>
      <c r="H12" s="9" t="s">
        <v>89</v>
      </c>
      <c r="I12" s="8" t="s">
        <v>90</v>
      </c>
      <c r="J12" s="9" t="s">
        <v>577</v>
      </c>
      <c r="K12" s="17"/>
      <c r="L12" s="10"/>
      <c r="M12" s="10"/>
      <c r="N12" s="10"/>
      <c r="O12" s="10"/>
      <c r="P12" s="10"/>
      <c r="Q12" s="10"/>
      <c r="R12" s="10"/>
      <c r="S12" s="10"/>
      <c r="T12" s="10" t="s">
        <v>140</v>
      </c>
      <c r="U12" s="10" t="s">
        <v>140</v>
      </c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 t="str">
        <f t="shared" si="0"/>
        <v>X</v>
      </c>
      <c r="AM12" s="59" t="str">
        <f t="shared" si="1"/>
        <v>X</v>
      </c>
      <c r="AN12" s="59" t="str">
        <f t="shared" si="2"/>
        <v/>
      </c>
      <c r="AO12" s="59"/>
    </row>
    <row r="13" spans="1:41" ht="15" customHeight="1" x14ac:dyDescent="0.2">
      <c r="A13" s="10" t="s">
        <v>6</v>
      </c>
      <c r="B13" s="8">
        <v>300</v>
      </c>
      <c r="C13" s="10">
        <v>2</v>
      </c>
      <c r="D13" s="8">
        <v>11</v>
      </c>
      <c r="E13" s="8" t="s">
        <v>100</v>
      </c>
      <c r="F13" s="57" t="s">
        <v>578</v>
      </c>
      <c r="G13" s="57"/>
      <c r="H13" s="9" t="s">
        <v>89</v>
      </c>
      <c r="I13" s="8" t="s">
        <v>90</v>
      </c>
      <c r="J13" s="9" t="s">
        <v>579</v>
      </c>
      <c r="K13" s="17"/>
      <c r="L13" s="10"/>
      <c r="M13" s="10"/>
      <c r="N13" s="10"/>
      <c r="O13" s="10"/>
      <c r="P13" s="10"/>
      <c r="Q13" s="10"/>
      <c r="R13" s="10"/>
      <c r="S13" s="10"/>
      <c r="T13" s="10" t="s">
        <v>140</v>
      </c>
      <c r="U13" s="10" t="s">
        <v>140</v>
      </c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 t="str">
        <f t="shared" si="0"/>
        <v>X</v>
      </c>
      <c r="AM13" s="59" t="str">
        <f t="shared" si="1"/>
        <v>X</v>
      </c>
      <c r="AN13" s="59" t="str">
        <f t="shared" si="2"/>
        <v/>
      </c>
      <c r="AO13" s="59"/>
    </row>
    <row r="14" spans="1:41" ht="15" customHeight="1" x14ac:dyDescent="0.2">
      <c r="A14" s="10" t="s">
        <v>6</v>
      </c>
      <c r="B14" s="8">
        <v>300</v>
      </c>
      <c r="C14" s="10">
        <v>2</v>
      </c>
      <c r="D14" s="8">
        <v>12</v>
      </c>
      <c r="E14" s="8" t="s">
        <v>100</v>
      </c>
      <c r="F14" s="57" t="s">
        <v>580</v>
      </c>
      <c r="G14" s="57"/>
      <c r="H14" s="9" t="s">
        <v>89</v>
      </c>
      <c r="I14" s="8" t="s">
        <v>90</v>
      </c>
      <c r="J14" s="9" t="s">
        <v>581</v>
      </c>
      <c r="K14" s="17"/>
      <c r="L14" s="10"/>
      <c r="M14" s="10"/>
      <c r="N14" s="10"/>
      <c r="O14" s="10"/>
      <c r="P14" s="10"/>
      <c r="Q14" s="10"/>
      <c r="R14" s="10"/>
      <c r="S14" s="10"/>
      <c r="T14" s="10" t="s">
        <v>140</v>
      </c>
      <c r="U14" s="10" t="s">
        <v>140</v>
      </c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 t="str">
        <f t="shared" si="0"/>
        <v>X</v>
      </c>
      <c r="AM14" s="59" t="str">
        <f t="shared" si="1"/>
        <v>X</v>
      </c>
      <c r="AN14" s="59" t="str">
        <f t="shared" si="2"/>
        <v/>
      </c>
      <c r="AO14" s="59"/>
    </row>
    <row r="15" spans="1:41" ht="15" customHeight="1" x14ac:dyDescent="0.2">
      <c r="A15" s="10" t="s">
        <v>6</v>
      </c>
      <c r="B15" s="8">
        <v>300</v>
      </c>
      <c r="C15" s="10">
        <v>2</v>
      </c>
      <c r="D15" s="8">
        <v>13</v>
      </c>
      <c r="E15" s="8" t="s">
        <v>100</v>
      </c>
      <c r="F15" s="57" t="s">
        <v>582</v>
      </c>
      <c r="G15" s="57"/>
      <c r="H15" s="9" t="s">
        <v>89</v>
      </c>
      <c r="I15" s="8" t="s">
        <v>90</v>
      </c>
      <c r="J15" s="9" t="s">
        <v>583</v>
      </c>
      <c r="K15" s="17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 t="s">
        <v>140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 t="str">
        <f t="shared" si="0"/>
        <v/>
      </c>
      <c r="AM15" s="59" t="str">
        <f t="shared" si="1"/>
        <v/>
      </c>
      <c r="AN15" s="59" t="str">
        <f t="shared" si="2"/>
        <v/>
      </c>
      <c r="AO15" s="59"/>
    </row>
    <row r="16" spans="1:41" ht="15" customHeight="1" x14ac:dyDescent="0.2">
      <c r="A16" s="10" t="s">
        <v>6</v>
      </c>
      <c r="B16" s="8">
        <v>300</v>
      </c>
      <c r="C16" s="10">
        <v>2</v>
      </c>
      <c r="D16" s="8">
        <v>14</v>
      </c>
      <c r="E16" s="8" t="s">
        <v>100</v>
      </c>
      <c r="F16" s="57" t="s">
        <v>584</v>
      </c>
      <c r="G16" s="57"/>
      <c r="H16" s="9" t="s">
        <v>89</v>
      </c>
      <c r="I16" s="8" t="s">
        <v>90</v>
      </c>
      <c r="J16" s="9" t="s">
        <v>585</v>
      </c>
      <c r="K16" s="17"/>
      <c r="L16" s="10"/>
      <c r="M16" s="10"/>
      <c r="N16" s="10" t="s">
        <v>140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 t="str">
        <f t="shared" si="0"/>
        <v/>
      </c>
      <c r="AM16" s="59" t="str">
        <f t="shared" si="1"/>
        <v/>
      </c>
      <c r="AN16" s="59" t="str">
        <f t="shared" si="2"/>
        <v/>
      </c>
      <c r="AO16" s="59"/>
    </row>
    <row r="17" spans="1:41" ht="15" customHeight="1" x14ac:dyDescent="0.2">
      <c r="A17" s="10" t="s">
        <v>6</v>
      </c>
      <c r="B17" s="8">
        <v>300</v>
      </c>
      <c r="C17" s="10">
        <v>2</v>
      </c>
      <c r="D17" s="8">
        <v>15</v>
      </c>
      <c r="E17" s="8" t="s">
        <v>100</v>
      </c>
      <c r="F17" s="57" t="s">
        <v>586</v>
      </c>
      <c r="G17" s="57"/>
      <c r="H17" s="9" t="s">
        <v>89</v>
      </c>
      <c r="I17" s="8" t="s">
        <v>90</v>
      </c>
      <c r="J17" s="9" t="s">
        <v>587</v>
      </c>
      <c r="K17" s="17"/>
      <c r="L17" s="10"/>
      <c r="M17" s="10"/>
      <c r="N17" s="10"/>
      <c r="O17" s="10"/>
      <c r="P17" s="10"/>
      <c r="Q17" s="10"/>
      <c r="R17" s="10"/>
      <c r="S17" s="10"/>
      <c r="T17" s="10" t="s">
        <v>140</v>
      </c>
      <c r="U17" s="10" t="s">
        <v>140</v>
      </c>
      <c r="V17" s="10" t="s">
        <v>140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 t="str">
        <f t="shared" si="0"/>
        <v>X</v>
      </c>
      <c r="AM17" s="59" t="str">
        <f t="shared" si="1"/>
        <v>X</v>
      </c>
      <c r="AN17" s="59" t="str">
        <f t="shared" si="2"/>
        <v/>
      </c>
      <c r="AO17" s="59"/>
    </row>
    <row r="18" spans="1:41" ht="15" customHeight="1" x14ac:dyDescent="0.2">
      <c r="A18" s="10" t="s">
        <v>6</v>
      </c>
      <c r="B18" s="8">
        <v>300</v>
      </c>
      <c r="C18" s="10">
        <v>2</v>
      </c>
      <c r="D18" s="8">
        <v>16</v>
      </c>
      <c r="E18" s="8" t="s">
        <v>100</v>
      </c>
      <c r="F18" s="57" t="s">
        <v>588</v>
      </c>
      <c r="G18" s="57"/>
      <c r="H18" s="9" t="s">
        <v>138</v>
      </c>
      <c r="I18" s="8" t="s">
        <v>589</v>
      </c>
      <c r="J18" s="9"/>
      <c r="K18" s="17"/>
      <c r="L18" s="10"/>
      <c r="M18" s="10"/>
      <c r="N18" s="10"/>
      <c r="O18" s="10"/>
      <c r="P18" s="10"/>
      <c r="Q18" s="10" t="s">
        <v>140</v>
      </c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 t="str">
        <f t="shared" si="0"/>
        <v/>
      </c>
      <c r="AM18" s="59" t="str">
        <f t="shared" si="1"/>
        <v/>
      </c>
      <c r="AN18" s="59" t="str">
        <f t="shared" si="2"/>
        <v/>
      </c>
      <c r="AO18" s="59"/>
    </row>
    <row r="19" spans="1:41" ht="15" customHeight="1" x14ac:dyDescent="0.2">
      <c r="A19" s="10" t="s">
        <v>6</v>
      </c>
      <c r="B19" s="8">
        <v>300</v>
      </c>
      <c r="C19" s="10">
        <v>2</v>
      </c>
      <c r="D19" s="8">
        <v>17</v>
      </c>
      <c r="E19" s="8" t="s">
        <v>100</v>
      </c>
      <c r="F19" s="57" t="s">
        <v>590</v>
      </c>
      <c r="G19" s="57"/>
      <c r="H19" s="9" t="s">
        <v>89</v>
      </c>
      <c r="I19" s="8" t="s">
        <v>90</v>
      </c>
      <c r="J19" s="9" t="s">
        <v>591</v>
      </c>
      <c r="K19" s="17"/>
      <c r="L19" s="10"/>
      <c r="M19" s="10"/>
      <c r="N19" s="10" t="s">
        <v>140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 t="str">
        <f t="shared" si="0"/>
        <v/>
      </c>
      <c r="AM19" s="59" t="str">
        <f t="shared" si="1"/>
        <v/>
      </c>
      <c r="AN19" s="59" t="str">
        <f t="shared" si="2"/>
        <v/>
      </c>
      <c r="AO19" s="59"/>
    </row>
    <row r="20" spans="1:41" ht="15" customHeight="1" x14ac:dyDescent="0.2">
      <c r="A20" s="10" t="s">
        <v>6</v>
      </c>
      <c r="B20" s="8">
        <v>300</v>
      </c>
      <c r="C20" s="10">
        <v>2</v>
      </c>
      <c r="D20" s="8">
        <v>18</v>
      </c>
      <c r="E20" s="8" t="s">
        <v>100</v>
      </c>
      <c r="F20" s="57" t="s">
        <v>592</v>
      </c>
      <c r="G20" s="57"/>
      <c r="H20" s="9" t="s">
        <v>89</v>
      </c>
      <c r="I20" s="8" t="s">
        <v>90</v>
      </c>
      <c r="J20" s="9"/>
      <c r="K20" s="17"/>
      <c r="L20" s="10"/>
      <c r="M20" s="10"/>
      <c r="N20" s="10"/>
      <c r="O20" s="10" t="s">
        <v>140</v>
      </c>
      <c r="P20" s="10" t="s">
        <v>140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 t="str">
        <f t="shared" si="0"/>
        <v>X</v>
      </c>
      <c r="AM20" s="59" t="str">
        <f t="shared" si="1"/>
        <v/>
      </c>
      <c r="AN20" s="59" t="str">
        <f t="shared" si="2"/>
        <v>X</v>
      </c>
      <c r="AO20" s="59"/>
    </row>
    <row r="21" spans="1:41" ht="15" customHeight="1" x14ac:dyDescent="0.2">
      <c r="A21" s="10" t="s">
        <v>6</v>
      </c>
      <c r="B21" s="8">
        <v>300</v>
      </c>
      <c r="C21" s="10">
        <v>2</v>
      </c>
      <c r="D21" s="8">
        <v>19</v>
      </c>
      <c r="E21" s="8" t="s">
        <v>100</v>
      </c>
      <c r="F21" s="57" t="s">
        <v>593</v>
      </c>
      <c r="G21" s="57"/>
      <c r="H21" s="9" t="s">
        <v>89</v>
      </c>
      <c r="I21" s="8" t="s">
        <v>90</v>
      </c>
      <c r="J21" s="9"/>
      <c r="K21" s="17"/>
      <c r="L21" s="10"/>
      <c r="M21" s="10"/>
      <c r="N21" s="10"/>
      <c r="O21" s="10" t="s">
        <v>140</v>
      </c>
      <c r="P21" s="10" t="s">
        <v>140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 t="str">
        <f t="shared" si="0"/>
        <v>X</v>
      </c>
      <c r="AM21" s="59" t="str">
        <f t="shared" si="1"/>
        <v/>
      </c>
      <c r="AN21" s="59" t="str">
        <f t="shared" si="2"/>
        <v>X</v>
      </c>
      <c r="AO21" s="59"/>
    </row>
    <row r="22" spans="1:41" ht="15" customHeight="1" x14ac:dyDescent="0.2">
      <c r="A22" s="10" t="s">
        <v>6</v>
      </c>
      <c r="B22" s="8">
        <v>300</v>
      </c>
      <c r="C22" s="10">
        <v>2</v>
      </c>
      <c r="D22" s="8">
        <v>20</v>
      </c>
      <c r="E22" s="8" t="s">
        <v>100</v>
      </c>
      <c r="F22" s="57" t="s">
        <v>594</v>
      </c>
      <c r="G22" s="57"/>
      <c r="H22" s="9" t="s">
        <v>138</v>
      </c>
      <c r="I22" s="8" t="s">
        <v>595</v>
      </c>
      <c r="J22" s="9"/>
      <c r="K22" s="17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 t="s">
        <v>140</v>
      </c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59"/>
      <c r="AN22" s="59"/>
      <c r="AO22" s="59"/>
    </row>
    <row r="23" spans="1:41" ht="15" customHeight="1" x14ac:dyDescent="0.2">
      <c r="A23" s="10" t="s">
        <v>6</v>
      </c>
      <c r="B23" s="8">
        <v>300</v>
      </c>
      <c r="C23" s="10">
        <v>2</v>
      </c>
      <c r="D23" s="8">
        <v>21</v>
      </c>
      <c r="E23" s="8" t="s">
        <v>100</v>
      </c>
      <c r="F23" s="57" t="s">
        <v>596</v>
      </c>
      <c r="G23" s="57"/>
      <c r="H23" s="9" t="s">
        <v>138</v>
      </c>
      <c r="I23" s="8" t="s">
        <v>597</v>
      </c>
      <c r="J23" s="9"/>
      <c r="K23" s="17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 t="s">
        <v>140</v>
      </c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59"/>
      <c r="AN23" s="59"/>
      <c r="AO23" s="59"/>
    </row>
    <row r="24" spans="1:41" ht="15" customHeight="1" x14ac:dyDescent="0.2">
      <c r="A24" s="10" t="s">
        <v>6</v>
      </c>
      <c r="B24" s="8">
        <v>300</v>
      </c>
      <c r="C24" s="10">
        <v>2</v>
      </c>
      <c r="D24" s="8">
        <v>22</v>
      </c>
      <c r="E24" s="8" t="s">
        <v>100</v>
      </c>
      <c r="F24" s="57" t="s">
        <v>598</v>
      </c>
      <c r="G24" s="57"/>
      <c r="H24" s="9" t="s">
        <v>89</v>
      </c>
      <c r="I24" s="8" t="s">
        <v>90</v>
      </c>
      <c r="J24" s="9"/>
      <c r="K24" s="17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 t="s">
        <v>140</v>
      </c>
      <c r="X24" s="10" t="s">
        <v>140</v>
      </c>
      <c r="Y24" s="10" t="s">
        <v>140</v>
      </c>
      <c r="Z24" s="10" t="s">
        <v>140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59"/>
      <c r="AN24" s="59"/>
      <c r="AO24" s="59"/>
    </row>
    <row r="25" spans="1:41" ht="15" customHeight="1" x14ac:dyDescent="0.2">
      <c r="A25" s="10" t="s">
        <v>6</v>
      </c>
      <c r="B25" s="8">
        <v>300</v>
      </c>
      <c r="C25" s="10">
        <v>2</v>
      </c>
      <c r="D25" s="8">
        <v>23</v>
      </c>
      <c r="E25" s="8" t="s">
        <v>100</v>
      </c>
      <c r="F25" s="57" t="s">
        <v>599</v>
      </c>
      <c r="G25" s="57"/>
      <c r="H25" s="9" t="s">
        <v>89</v>
      </c>
      <c r="I25" s="8" t="s">
        <v>90</v>
      </c>
      <c r="J25" s="9"/>
      <c r="K25" s="17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 t="s">
        <v>140</v>
      </c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59"/>
      <c r="AN25" s="59"/>
      <c r="AO25" s="59"/>
    </row>
    <row r="26" spans="1:41" ht="15" customHeight="1" x14ac:dyDescent="0.2">
      <c r="A26" s="10" t="s">
        <v>6</v>
      </c>
      <c r="B26" s="8">
        <v>300</v>
      </c>
      <c r="C26" s="10">
        <v>2</v>
      </c>
      <c r="D26" s="8">
        <v>24</v>
      </c>
      <c r="E26" s="8" t="s">
        <v>100</v>
      </c>
      <c r="F26" s="57" t="s">
        <v>600</v>
      </c>
      <c r="G26" s="57"/>
      <c r="H26" s="9" t="s">
        <v>89</v>
      </c>
      <c r="I26" s="8" t="s">
        <v>90</v>
      </c>
      <c r="J26" s="9"/>
      <c r="K26" s="17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 t="s">
        <v>140</v>
      </c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59"/>
      <c r="AN26" s="59"/>
      <c r="AO26" s="59"/>
    </row>
  </sheetData>
  <sheetProtection formatCells="0" formatColumns="0" formatRows="0" insertColumns="0" insertRows="0" insertHyperlinks="0" deleteColumns="0" deleteRows="0" sort="0" autoFilter="0" pivotTables="0"/>
  <autoFilter ref="D2:AL21" xr:uid="{00000000-0009-0000-0000-000005000000}">
    <sortState ref="D6:AI21">
      <sortCondition ref="F8:F21"/>
    </sortState>
  </autoFilter>
  <pageMargins left="0.7" right="0.7" top="0.75" bottom="0.75" header="0.3" footer="0.3"/>
  <pageSetup paperSize="8" scale="40" fitToHeight="0" orientation="landscape" r:id="rId1"/>
  <colBreaks count="1" manualBreakCount="1">
    <brk id="4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46FB-E274-41D6-83A7-07ADF7C2D6C5}">
  <dimension ref="A1:A15"/>
  <sheetViews>
    <sheetView workbookViewId="0">
      <selection activeCell="K21" sqref="K21"/>
    </sheetView>
  </sheetViews>
  <sheetFormatPr defaultRowHeight="15" x14ac:dyDescent="0.25"/>
  <cols>
    <col min="1" max="1" width="39.42578125" customWidth="1"/>
  </cols>
  <sheetData>
    <row r="1" spans="1:1" x14ac:dyDescent="0.25">
      <c r="A1" s="61" t="s">
        <v>87</v>
      </c>
    </row>
    <row r="2" spans="1:1" x14ac:dyDescent="0.25">
      <c r="A2" s="92"/>
    </row>
    <row r="3" spans="1:1" x14ac:dyDescent="0.25">
      <c r="A3" s="92"/>
    </row>
    <row r="4" spans="1:1" x14ac:dyDescent="0.25">
      <c r="A4" s="92"/>
    </row>
    <row r="5" spans="1:1" x14ac:dyDescent="0.25">
      <c r="A5" s="92"/>
    </row>
    <row r="6" spans="1:1" x14ac:dyDescent="0.25">
      <c r="A6" s="92"/>
    </row>
    <row r="7" spans="1:1" x14ac:dyDescent="0.25">
      <c r="A7" s="92"/>
    </row>
    <row r="8" spans="1:1" x14ac:dyDescent="0.25">
      <c r="A8" s="92"/>
    </row>
    <row r="9" spans="1:1" x14ac:dyDescent="0.25">
      <c r="A9" s="92"/>
    </row>
    <row r="10" spans="1:1" x14ac:dyDescent="0.25">
      <c r="A10" s="93"/>
    </row>
    <row r="11" spans="1:1" x14ac:dyDescent="0.25">
      <c r="A11" s="92"/>
    </row>
    <row r="12" spans="1:1" x14ac:dyDescent="0.25">
      <c r="A12" s="92"/>
    </row>
    <row r="13" spans="1:1" x14ac:dyDescent="0.25">
      <c r="A13" s="92"/>
    </row>
    <row r="14" spans="1:1" x14ac:dyDescent="0.25">
      <c r="A14" s="92"/>
    </row>
    <row r="15" spans="1:1" x14ac:dyDescent="0.25">
      <c r="A15" s="9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06480419B2D34DA533287EA6125EBE" ma:contentTypeVersion="3" ma:contentTypeDescription="Ustvari nov dokument." ma:contentTypeScope="" ma:versionID="df442f5f1937f9f98e43dcc34d3aa8c8">
  <xsd:schema xmlns:xsd="http://www.w3.org/2001/XMLSchema" xmlns:xs="http://www.w3.org/2001/XMLSchema" xmlns:p="http://schemas.microsoft.com/office/2006/metadata/properties" xmlns:ns2="85abfde3-28a4-4885-83db-080704960057" targetNamespace="http://schemas.microsoft.com/office/2006/metadata/properties" ma:root="true" ma:fieldsID="b9419a80f0984239279f3eecd6e6c196" ns2:_="">
    <xsd:import namespace="85abfde3-28a4-4885-83db-0807049600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bfde3-28a4-4885-83db-0807049600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5A34CF-608D-4438-8C7A-F1D53BF81468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85abfde3-28a4-4885-83db-080704960057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1546C77-C324-4FFC-A811-AD310E19B8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39874D-EBBE-4329-B565-2E19E0FA58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abfde3-28a4-4885-83db-0807049600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Uvod</vt:lpstr>
      <vt:lpstr>Atributna Tabela Projekt</vt:lpstr>
      <vt:lpstr>Atributna Tabela Objekt</vt:lpstr>
      <vt:lpstr>Atributna Tabela Element</vt:lpstr>
      <vt:lpstr>Atributna Tabela Material</vt:lpstr>
      <vt:lpstr>Vrednosti_Objekt</vt:lpstr>
      <vt:lpstr>'Atributna Tabela Material'!Področje_tiskanja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Gasper Brus</dc:creator>
  <cp:keywords/>
  <dc:description/>
  <cp:lastModifiedBy>Stane Stanković</cp:lastModifiedBy>
  <cp:revision>8</cp:revision>
  <dcterms:created xsi:type="dcterms:W3CDTF">2019-08-08T09:39:41Z</dcterms:created>
  <dcterms:modified xsi:type="dcterms:W3CDTF">2025-11-25T06:37:41Z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0x0101003F06480419B2D34DA533287EA6125EBE</vt:lpwstr>
  </property>
</Properties>
</file>