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stankovic\Documents\PROJEKT JUG\RAZPISI\Litija\Obvoznica Zgornji Hotič - Spodnji Hotič\RD za razpis\"/>
    </mc:Choice>
  </mc:AlternateContent>
  <xr:revisionPtr revIDLastSave="0" documentId="8_{6E361DC1-BA29-4A3C-9390-DAD8B388933E}" xr6:coauthVersionLast="36" xr6:coauthVersionMax="36" xr10:uidLastSave="{00000000-0000-0000-0000-000000000000}"/>
  <bookViews>
    <workbookView xWindow="-120" yWindow="-120" windowWidth="29040" windowHeight="15720" activeTab="2" xr2:uid="{A2D784F5-9C13-48E1-B559-D5C16CF0B5F5}"/>
  </bookViews>
  <sheets>
    <sheet name="Uvod" sheetId="3" r:id="rId1"/>
    <sheet name="MDST" sheetId="2" r:id="rId2"/>
    <sheet name="Ključ poimenovanja modelov" sheetId="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4" i="2" l="1"/>
  <c r="Q5" i="2"/>
  <c r="P3" i="2"/>
  <c r="Q3" i="2" s="1"/>
  <c r="P4" i="2"/>
  <c r="P5" i="2"/>
</calcChain>
</file>

<file path=xl/sharedStrings.xml><?xml version="1.0" encoding="utf-8"?>
<sst xmlns="http://schemas.openxmlformats.org/spreadsheetml/2006/main" count="258" uniqueCount="208">
  <si>
    <t>Načrt dostave modelov (MDST)</t>
  </si>
  <si>
    <t>Številka projekta</t>
  </si>
  <si>
    <t>10-0121</t>
  </si>
  <si>
    <t>Ime Projekta</t>
  </si>
  <si>
    <r>
      <t>Izdelava DGD in PZI za obvoznico Zgornji Hotič – po BIM pristopu</t>
    </r>
    <r>
      <rPr>
        <sz val="10"/>
        <color rgb="FF000000"/>
        <rFont val="Arial"/>
        <family val="2"/>
        <charset val="238"/>
      </rPr>
      <t> </t>
    </r>
  </si>
  <si>
    <t>Avtor</t>
  </si>
  <si>
    <t>XXX</t>
  </si>
  <si>
    <t>Datum izdelave</t>
  </si>
  <si>
    <t>DD. M. YYYY</t>
  </si>
  <si>
    <t>Datum posodobitve</t>
  </si>
  <si>
    <t>Navodila</t>
  </si>
  <si>
    <t>Preglednica MDST na zavihku MDST služi za beleženje informacij o izdelanih BIM-podmodelih, preverjanju poimenovanje BIM-podmodelov in pregled nad izdelanim zbirnim BIM-modelom (kateri BIM-podmodeli so vključeni v zbirni BIM-model).</t>
  </si>
  <si>
    <t>V preglednico je treba vpisati vse izdelane BIM-podmodele na projektu. V polja v stolpcih:</t>
  </si>
  <si>
    <t>A je treba vnesti zaporedno številka BIM-podmodela</t>
  </si>
  <si>
    <t>B-H je treba vnesti osnovne podatke o BIM-podmodelu</t>
  </si>
  <si>
    <t>I-O je treba vnesti kode polj v stolpcih B-H. Kode so zapisane na listu Ključ poimenovanja modelov</t>
  </si>
  <si>
    <t>P in Q se samodejno izpolnijo polja</t>
  </si>
  <si>
    <t>R in S je treba vnesti format in verzijo BIM-podmodela</t>
  </si>
  <si>
    <t>T-X je treba vnesti osnovne podatke o zbirnem BIM-modelu</t>
  </si>
  <si>
    <t>List Ključ poimenovanja modelov služi kot seznam kod poimenovanja posameznih polj.</t>
  </si>
  <si>
    <t>IFC podmodeli</t>
  </si>
  <si>
    <t>Zbirni BIM-model</t>
  </si>
  <si>
    <t>Zap. št.</t>
  </si>
  <si>
    <t>Model</t>
  </si>
  <si>
    <t>Objekt</t>
  </si>
  <si>
    <t>Lokacija</t>
  </si>
  <si>
    <t>Načrt</t>
  </si>
  <si>
    <t>Projektant</t>
  </si>
  <si>
    <t>Izdelovalec modela</t>
  </si>
  <si>
    <t>Številka načrta</t>
  </si>
  <si>
    <t>Projekt
(koda)</t>
  </si>
  <si>
    <t>Izdelovalec modela
(koda)</t>
  </si>
  <si>
    <t>Faza projekta
(koda)</t>
  </si>
  <si>
    <t>Vrsta objekta
(koda)</t>
  </si>
  <si>
    <t>Objekt
(koda)</t>
  </si>
  <si>
    <t>Sistem
(koda)</t>
  </si>
  <si>
    <t>Cona
(koda)</t>
  </si>
  <si>
    <t>Kombinacija poimenovanja BIM-podmodela</t>
  </si>
  <si>
    <t>Ime BIM-podmodela</t>
  </si>
  <si>
    <t>Format BIM-podmodela</t>
  </si>
  <si>
    <t>Verzija BIM-podmodela</t>
  </si>
  <si>
    <t>Ime zbirnega modela</t>
  </si>
  <si>
    <t>Verzija zbirnega modela</t>
  </si>
  <si>
    <t>Zadnja verzija BIM-podmodela</t>
  </si>
  <si>
    <t>Datum zadnje verzije BIM-podmodela</t>
  </si>
  <si>
    <t>Vključen zadnji BIM-podmodel v zbirni model</t>
  </si>
  <si>
    <t>Projekt</t>
  </si>
  <si>
    <t>Ločnik</t>
  </si>
  <si>
    <t>Faza projekta</t>
  </si>
  <si>
    <t>Vrsta objekta</t>
  </si>
  <si>
    <t>Sistem</t>
  </si>
  <si>
    <t>Cona</t>
  </si>
  <si>
    <t>Verzija</t>
  </si>
  <si>
    <t>Koda
(4 znaki)</t>
  </si>
  <si>
    <t>Opis kode</t>
  </si>
  <si>
    <t>_</t>
  </si>
  <si>
    <t>Koda
(3 znaki)</t>
  </si>
  <si>
    <t>Koda
(2 znaka)</t>
  </si>
  <si>
    <t xml:space="preserve"> </t>
  </si>
  <si>
    <t>DPP</t>
  </si>
  <si>
    <t>BIM-model na nivoju projektne dokumentacije za pridobitev projektnih in drugih pogojev (DPP)</t>
  </si>
  <si>
    <t>CES</t>
  </si>
  <si>
    <t>Cesta</t>
  </si>
  <si>
    <t>Ni delitve</t>
  </si>
  <si>
    <t>XX</t>
  </si>
  <si>
    <t>001</t>
  </si>
  <si>
    <t>Verzija 1</t>
  </si>
  <si>
    <t>DGD</t>
  </si>
  <si>
    <t>BIM-model na nivoju projektne dokumentacije za pridobitev mnenj in gradbenega dovoljenja (DGD)</t>
  </si>
  <si>
    <t>ZEL</t>
  </si>
  <si>
    <t>Železnica</t>
  </si>
  <si>
    <t>…</t>
  </si>
  <si>
    <t>ARH</t>
  </si>
  <si>
    <t>Arhitektura</t>
  </si>
  <si>
    <t>D1</t>
  </si>
  <si>
    <t>Del modela 1</t>
  </si>
  <si>
    <t>002</t>
  </si>
  <si>
    <t>Verzija 2</t>
  </si>
  <si>
    <t>PZI</t>
  </si>
  <si>
    <t>BIM-model na nivoju projektne dokumentacije za izvedbo gradnje (PZI)</t>
  </si>
  <si>
    <t>STB</t>
  </si>
  <si>
    <t>Stavba</t>
  </si>
  <si>
    <t>KON</t>
  </si>
  <si>
    <t>Gradbene konstrukcije</t>
  </si>
  <si>
    <t>D2</t>
  </si>
  <si>
    <t>Del modela 2</t>
  </si>
  <si>
    <t>003</t>
  </si>
  <si>
    <t>Verzija 3</t>
  </si>
  <si>
    <t>PZO</t>
  </si>
  <si>
    <t>BIM-model na nivoju projektne dokumentacije za odstranitev objekta (PZO)</t>
  </si>
  <si>
    <t>MST</t>
  </si>
  <si>
    <t>Premostitveni objekt</t>
  </si>
  <si>
    <t>IZV</t>
  </si>
  <si>
    <t>Izkop in varovanje</t>
  </si>
  <si>
    <t>01</t>
  </si>
  <si>
    <t>Cona 1</t>
  </si>
  <si>
    <t>004</t>
  </si>
  <si>
    <t>Verzija 4</t>
  </si>
  <si>
    <t>Izvedbeni BIM-model</t>
  </si>
  <si>
    <t>GEO</t>
  </si>
  <si>
    <t>Geotehnični objekt</t>
  </si>
  <si>
    <t>ZKU</t>
  </si>
  <si>
    <t>Zasip in končna ureditev</t>
  </si>
  <si>
    <t>02</t>
  </si>
  <si>
    <t>Cona 2</t>
  </si>
  <si>
    <t>005</t>
  </si>
  <si>
    <t>Verzija 5</t>
  </si>
  <si>
    <t>PID</t>
  </si>
  <si>
    <t>BIM-model na nivoju projektne dokumentacije za izvedenih del (PID)</t>
  </si>
  <si>
    <t>TUN</t>
  </si>
  <si>
    <t>Predor</t>
  </si>
  <si>
    <t>USC</t>
  </si>
  <si>
    <t>Zgornji in spodnji ustroj ceste</t>
  </si>
  <si>
    <t>PLA</t>
  </si>
  <si>
    <t>Plato</t>
  </si>
  <si>
    <t>ZUC</t>
  </si>
  <si>
    <t>Zgornji ustroj ceste</t>
  </si>
  <si>
    <t>Verzija 999</t>
  </si>
  <si>
    <t>VGU</t>
  </si>
  <si>
    <t>Vodnogospodarska ureditev</t>
  </si>
  <si>
    <t>SUC</t>
  </si>
  <si>
    <t>Spodnji ustroj ceste</t>
  </si>
  <si>
    <t>PHO</t>
  </si>
  <si>
    <t>Protihrupna ograja</t>
  </si>
  <si>
    <t>USZ</t>
  </si>
  <si>
    <t>Spodnji in zgornji ustroj železnice</t>
  </si>
  <si>
    <t>VDH</t>
  </si>
  <si>
    <t>Vodohran</t>
  </si>
  <si>
    <t>ZUZ</t>
  </si>
  <si>
    <t>Zgornji ustroj železnice</t>
  </si>
  <si>
    <t>DEP</t>
  </si>
  <si>
    <t>Deponija</t>
  </si>
  <si>
    <t>SUZ</t>
  </si>
  <si>
    <t>Spodnji ustroj železnice</t>
  </si>
  <si>
    <t>KMV</t>
  </si>
  <si>
    <t>Komunalni vodi</t>
  </si>
  <si>
    <t>Vodnogospodarske ureditve</t>
  </si>
  <si>
    <t>KAN</t>
  </si>
  <si>
    <t>Kanalizacija</t>
  </si>
  <si>
    <t>KRA</t>
  </si>
  <si>
    <t>Krajinska arhitektura</t>
  </si>
  <si>
    <t>FEK</t>
  </si>
  <si>
    <t>Fekalna kanalizacija</t>
  </si>
  <si>
    <t>GEL</t>
  </si>
  <si>
    <t>Geologija</t>
  </si>
  <si>
    <t>MET</t>
  </si>
  <si>
    <t>Meteorna kanalizacija</t>
  </si>
  <si>
    <t>GED</t>
  </si>
  <si>
    <t>Geodezija</t>
  </si>
  <si>
    <t>NNV</t>
  </si>
  <si>
    <t>NN vodi</t>
  </si>
  <si>
    <t>VNV</t>
  </si>
  <si>
    <t>VN vodi</t>
  </si>
  <si>
    <t>SNV</t>
  </si>
  <si>
    <t>SN vodi</t>
  </si>
  <si>
    <t>TKV</t>
  </si>
  <si>
    <t>TK vodi</t>
  </si>
  <si>
    <t>RAZ</t>
  </si>
  <si>
    <t>Razsvetljava</t>
  </si>
  <si>
    <t>ELO</t>
  </si>
  <si>
    <t>Elektro oprema</t>
  </si>
  <si>
    <t>STO</t>
  </si>
  <si>
    <t>Strojna oprema</t>
  </si>
  <si>
    <t>GSM</t>
  </si>
  <si>
    <t>GSM-R naprave</t>
  </si>
  <si>
    <t>VEN</t>
  </si>
  <si>
    <t>Ventilacija</t>
  </si>
  <si>
    <t>HIM</t>
  </si>
  <si>
    <t>Hidrantna mreža</t>
  </si>
  <si>
    <t>IZK</t>
  </si>
  <si>
    <t>Podzemni izkop predora</t>
  </si>
  <si>
    <t>PRP</t>
  </si>
  <si>
    <t>Primarna podgradnja predora</t>
  </si>
  <si>
    <t>TEM</t>
  </si>
  <si>
    <t>Temelji predora</t>
  </si>
  <si>
    <t>DPU</t>
  </si>
  <si>
    <t>Dodatni podporni ukrepi za čelom predora</t>
  </si>
  <si>
    <t>KRP</t>
  </si>
  <si>
    <t>Kraški pojavi</t>
  </si>
  <si>
    <t>NOO</t>
  </si>
  <si>
    <t>Notranja obloga predora</t>
  </si>
  <si>
    <t>HBV</t>
  </si>
  <si>
    <t>Hribinska voda predora</t>
  </si>
  <si>
    <t>OPV</t>
  </si>
  <si>
    <t>Odpadna voda predora</t>
  </si>
  <si>
    <t>GET</t>
  </si>
  <si>
    <t>Geotehnika</t>
  </si>
  <si>
    <t>Izdelava DGD in PZI za obvoznico Zgornji Hotič – po BIM pristopu </t>
  </si>
  <si>
    <t>C01</t>
  </si>
  <si>
    <t>VOD</t>
  </si>
  <si>
    <t>OBS</t>
  </si>
  <si>
    <t>Obstoječe stanje, v katerega se ne posega</t>
  </si>
  <si>
    <t>OPO</t>
  </si>
  <si>
    <t>Oprema objektov</t>
  </si>
  <si>
    <t>ELV</t>
  </si>
  <si>
    <t>Elektrovodi</t>
  </si>
  <si>
    <t>Vodovod</t>
  </si>
  <si>
    <t>SVV</t>
  </si>
  <si>
    <t>SVTK kabli in naprave</t>
  </si>
  <si>
    <t>PRO</t>
  </si>
  <si>
    <t>Prometna oprema</t>
  </si>
  <si>
    <t>HPO</t>
  </si>
  <si>
    <t>Horizontalna prometna oprema</t>
  </si>
  <si>
    <t>VPO</t>
  </si>
  <si>
    <t>Vertikalna prometna oprema</t>
  </si>
  <si>
    <t>OZP</t>
  </si>
  <si>
    <t>Oprema za zavarovanje prometa</t>
  </si>
  <si>
    <t>Cesta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</si>
</sst>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d/\ m/\ yyyy;@"/>
  </numFmts>
  <fonts count="10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i/>
      <sz val="11"/>
      <name val="Aptos Narrow"/>
      <family val="2"/>
      <charset val="238"/>
      <scheme val="minor"/>
    </font>
    <font>
      <b/>
      <sz val="16"/>
      <color theme="1"/>
      <name val="Tahoma"/>
      <family val="2"/>
      <charset val="238"/>
    </font>
    <font>
      <sz val="10"/>
      <name val="Arial"/>
      <family val="2"/>
      <charset val="238"/>
    </font>
    <font>
      <b/>
      <sz val="11"/>
      <color theme="1"/>
      <name val="Tahoma"/>
      <family val="2"/>
      <charset val="238"/>
    </font>
    <font>
      <b/>
      <sz val="11"/>
      <name val="Tahoma"/>
      <family val="2"/>
      <charset val="238"/>
    </font>
    <font>
      <sz val="11"/>
      <name val="Tahoma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3">
      <alignment horizontal="left" vertical="center" wrapText="1" indent="1"/>
    </xf>
  </cellStyleXfs>
  <cellXfs count="2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2" xfId="0" applyBorder="1"/>
    <xf numFmtId="0" fontId="0" fillId="2" borderId="1" xfId="0" applyFill="1" applyBorder="1" applyAlignment="1">
      <alignment horizontal="centerContinuous"/>
    </xf>
    <xf numFmtId="49" fontId="0" fillId="0" borderId="1" xfId="0" applyNumberFormat="1" applyBorder="1"/>
    <xf numFmtId="0" fontId="1" fillId="2" borderId="1" xfId="0" applyFont="1" applyFill="1" applyBorder="1" applyAlignment="1">
      <alignment horizontal="centerContinuous"/>
    </xf>
    <xf numFmtId="164" fontId="0" fillId="0" borderId="1" xfId="0" applyNumberFormat="1" applyBorder="1"/>
    <xf numFmtId="165" fontId="0" fillId="0" borderId="1" xfId="0" applyNumberFormat="1" applyBorder="1"/>
    <xf numFmtId="0" fontId="2" fillId="0" borderId="1" xfId="0" applyFont="1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1" applyFont="1" applyBorder="1" applyAlignment="1">
      <alignment horizontal="left" vertical="center" indent="1"/>
    </xf>
    <xf numFmtId="0" fontId="7" fillId="0" borderId="0" xfId="1" applyFont="1" applyBorder="1" applyAlignment="1">
      <alignment horizontal="left" vertical="center" indent="2"/>
    </xf>
    <xf numFmtId="0" fontId="0" fillId="0" borderId="4" xfId="0" applyBorder="1"/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7" fillId="0" borderId="0" xfId="1" applyFont="1" applyBorder="1" applyAlignment="1">
      <alignment horizontal="left" vertical="center"/>
    </xf>
    <xf numFmtId="0" fontId="0" fillId="3" borderId="0" xfId="0" applyFill="1"/>
    <xf numFmtId="0" fontId="9" fillId="0" borderId="0" xfId="0" applyFont="1"/>
  </cellXfs>
  <cellStyles count="2">
    <cellStyle name="Atributi" xfId="1" xr:uid="{F9D3227B-E4C4-4B76-8F2F-8DF4E5225429}"/>
    <cellStyle name="Navadno" xfId="0" builtinId="0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5" formatCode="d/\ m/\ yyyy;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i/>
        <strike val="0"/>
        <outline val="0"/>
        <shadow val="0"/>
        <u val="none"/>
        <vertAlign val="baseline"/>
        <sz val="11"/>
        <color auto="1"/>
        <name val="Aptos Narrow"/>
        <family val="2"/>
        <charset val="238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i/>
        <strike val="0"/>
        <outline val="0"/>
        <shadow val="0"/>
        <u val="none"/>
        <vertAlign val="baseline"/>
        <sz val="11"/>
        <color auto="1"/>
        <name val="Aptos Narrow"/>
        <family val="2"/>
        <charset val="238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AFB01F-9197-4D4D-88EF-5805FEA6D2A6}" name="MDST" displayName="MDST" ref="A2:X5" totalsRowShown="0" headerRowDxfId="29" headerRowBorderDxfId="28" tableBorderDxfId="27">
  <autoFilter ref="A2:X5" xr:uid="{29AFB01F-9197-4D4D-88EF-5805FEA6D2A6}"/>
  <tableColumns count="24">
    <tableColumn id="1" xr3:uid="{7A478C55-4CDF-4F22-A5F4-5D513748B5F2}" name="Zap. št." dataDxfId="26"/>
    <tableColumn id="2" xr3:uid="{FECD2DCC-BDC1-4981-A2D9-E4E37CC3745A}" name="Model" dataDxfId="25"/>
    <tableColumn id="23" xr3:uid="{CEEC8B45-2C44-433F-B38D-3C8C68EDEB16}" name="Objekt" dataDxfId="24"/>
    <tableColumn id="3" xr3:uid="{B1A920A9-883D-46EA-B82E-6B3C77FDEEEE}" name="Lokacija" dataDxfId="23"/>
    <tableColumn id="4" xr3:uid="{610E6367-1DA1-40CA-9447-A70F71984095}" name="Načrt" dataDxfId="22"/>
    <tableColumn id="5" xr3:uid="{1199BBEE-C9B7-4B5C-9825-4786E279058F}" name="Projektant" dataDxfId="21"/>
    <tableColumn id="6" xr3:uid="{D3B7EC05-0C29-4EE1-92E0-E0409E5C2C22}" name="Izdelovalec modela" dataDxfId="20"/>
    <tableColumn id="7" xr3:uid="{A8CDD9F6-2868-45CC-A8DE-4545211F04A6}" name="Številka načrta" dataDxfId="19"/>
    <tableColumn id="8" xr3:uid="{BC8BC518-FDB4-4001-A1A5-B3A380B1FD92}" name="Projekt_x000a_(koda)" dataDxfId="18"/>
    <tableColumn id="9" xr3:uid="{0D1E4C1E-E1F5-415A-8E9A-4635EEA5D35F}" name="Izdelovalec modela_x000a_(koda)" dataDxfId="17"/>
    <tableColumn id="10" xr3:uid="{53ECE340-7C72-4C70-B2AA-CFB7D9FA34E0}" name="Faza projekta_x000a_(koda)" dataDxfId="16"/>
    <tableColumn id="11" xr3:uid="{9767C115-DD65-4407-9288-0DD55562E5BD}" name="Vrsta objekta_x000a_(koda)" dataDxfId="15"/>
    <tableColumn id="12" xr3:uid="{C94B3157-678E-4DE9-8DB4-3929C1C56441}" name="Objekt_x000a_(koda)" dataDxfId="14"/>
    <tableColumn id="13" xr3:uid="{CAB9C74C-566B-458E-AF2D-E733D21DF337}" name="Sistem_x000a_(koda)" dataDxfId="13"/>
    <tableColumn id="14" xr3:uid="{390E4C0C-D897-45DC-B93B-96F701F9D29A}" name="Cona_x000a_(koda)" dataDxfId="12"/>
    <tableColumn id="15" xr3:uid="{9D73F96C-9F3A-4284-8E2B-4250FA65400D}" name="Kombinacija poimenovanja BIM-podmodela" dataDxfId="11">
      <calculatedColumnFormula>IF(MDST[[#This Row],[Model]]="","",CONCATENATE(MDST[[#This Row],[Vrsta objekta
(koda)]],"_",MDST[[#This Row],[Objekt
(koda)]],"_",MDST[[#This Row],[Sistem
(koda)]],"_",MDST[[#This Row],[Cona
(koda)]]))</calculatedColumnFormula>
    </tableColumn>
    <tableColumn id="16" xr3:uid="{BE678BEC-07E5-461E-A6AB-B1EEB4A7490E}" name="Ime BIM-podmodela" dataDxfId="10">
      <calculatedColumnFormula>IF(MDST[[#This Row],[Model]]="","",CONCATENATE(MDST[[#This Row],[Projekt
(koda)]],"_",MDST[[#This Row],[Izdelovalec modela
(koda)]],"_",MDST[[#This Row],[Faza projekta
(koda)]],"_",MDST[[#This Row],[Kombinacija poimenovanja BIM-podmodela]]))</calculatedColumnFormula>
    </tableColumn>
    <tableColumn id="24" xr3:uid="{5D169F15-BADA-4043-BB44-84838FE2A027}" name="Format BIM-podmodela" dataDxfId="9"/>
    <tableColumn id="17" xr3:uid="{9895A034-7C0D-4C8E-AD22-F2EBE355FBCF}" name="Verzija BIM-podmodela" dataDxfId="8"/>
    <tableColumn id="18" xr3:uid="{64D2D5A4-5FD1-4C6E-8560-DC093B2A60AA}" name="Ime zbirnega modela" dataDxfId="7"/>
    <tableColumn id="19" xr3:uid="{B373BE2E-5ED8-4438-B083-390BC9C2E845}" name="Verzija zbirnega modela" dataDxfId="6"/>
    <tableColumn id="20" xr3:uid="{ACB47D5B-84E1-4BCD-9138-F1EC87E8F912}" name="Zadnja verzija BIM-podmodela" dataDxfId="5"/>
    <tableColumn id="21" xr3:uid="{3B7C9721-F23D-4920-8AC5-2B217F64DDCA}" name="Datum zadnje verzije BIM-podmodela" dataDxfId="4"/>
    <tableColumn id="22" xr3:uid="{237AC9E1-BDCC-4CD3-910E-210272D0279F}" name="Vključen zadnji BIM-podmodel v zbirni model" dataDxfId="3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540D1-EA63-4D72-B0DC-65EC3379F0C4}">
  <dimension ref="A1:A27"/>
  <sheetViews>
    <sheetView zoomScale="90" zoomScaleNormal="90" workbookViewId="0">
      <selection activeCell="H29" sqref="H29"/>
    </sheetView>
  </sheetViews>
  <sheetFormatPr defaultRowHeight="15" x14ac:dyDescent="0.25"/>
  <sheetData>
    <row r="1" spans="1:1" ht="19.5" x14ac:dyDescent="0.25">
      <c r="A1" s="14" t="s">
        <v>0</v>
      </c>
    </row>
    <row r="2" spans="1:1" x14ac:dyDescent="0.25">
      <c r="A2" s="15"/>
    </row>
    <row r="3" spans="1:1" x14ac:dyDescent="0.25">
      <c r="A3" s="16" t="s">
        <v>1</v>
      </c>
    </row>
    <row r="4" spans="1:1" x14ac:dyDescent="0.25">
      <c r="A4" s="17" t="s">
        <v>2</v>
      </c>
    </row>
    <row r="5" spans="1:1" x14ac:dyDescent="0.25">
      <c r="A5" s="16" t="s">
        <v>3</v>
      </c>
    </row>
    <row r="6" spans="1:1" s="23" customFormat="1" x14ac:dyDescent="0.25">
      <c r="A6" s="24" t="s">
        <v>4</v>
      </c>
    </row>
    <row r="7" spans="1:1" x14ac:dyDescent="0.25">
      <c r="A7" s="17"/>
    </row>
    <row r="8" spans="1:1" x14ac:dyDescent="0.25">
      <c r="A8" s="15"/>
    </row>
    <row r="9" spans="1:1" x14ac:dyDescent="0.25">
      <c r="A9" s="16" t="s">
        <v>5</v>
      </c>
    </row>
    <row r="10" spans="1:1" x14ac:dyDescent="0.25">
      <c r="A10" s="17" t="s">
        <v>6</v>
      </c>
    </row>
    <row r="11" spans="1:1" x14ac:dyDescent="0.25">
      <c r="A11" s="16" t="s">
        <v>7</v>
      </c>
    </row>
    <row r="12" spans="1:1" x14ac:dyDescent="0.25">
      <c r="A12" s="17" t="s">
        <v>8</v>
      </c>
    </row>
    <row r="13" spans="1:1" x14ac:dyDescent="0.25">
      <c r="A13" s="16" t="s">
        <v>9</v>
      </c>
    </row>
    <row r="14" spans="1:1" x14ac:dyDescent="0.25">
      <c r="A14" s="17" t="s">
        <v>8</v>
      </c>
    </row>
    <row r="15" spans="1:1" x14ac:dyDescent="0.25">
      <c r="A15" s="17"/>
    </row>
    <row r="16" spans="1:1" x14ac:dyDescent="0.25">
      <c r="A16" s="17"/>
    </row>
    <row r="17" spans="1:1" x14ac:dyDescent="0.25">
      <c r="A17" s="16" t="s">
        <v>10</v>
      </c>
    </row>
    <row r="18" spans="1:1" x14ac:dyDescent="0.25">
      <c r="A18" s="17" t="s">
        <v>11</v>
      </c>
    </row>
    <row r="19" spans="1:1" x14ac:dyDescent="0.25">
      <c r="A19" s="17" t="s">
        <v>12</v>
      </c>
    </row>
    <row r="20" spans="1:1" x14ac:dyDescent="0.25">
      <c r="A20" s="18" t="s">
        <v>13</v>
      </c>
    </row>
    <row r="21" spans="1:1" x14ac:dyDescent="0.25">
      <c r="A21" s="18" t="s">
        <v>14</v>
      </c>
    </row>
    <row r="22" spans="1:1" x14ac:dyDescent="0.25">
      <c r="A22" s="18" t="s">
        <v>15</v>
      </c>
    </row>
    <row r="23" spans="1:1" x14ac:dyDescent="0.25">
      <c r="A23" s="18" t="s">
        <v>16</v>
      </c>
    </row>
    <row r="24" spans="1:1" x14ac:dyDescent="0.25">
      <c r="A24" s="18" t="s">
        <v>17</v>
      </c>
    </row>
    <row r="25" spans="1:1" x14ac:dyDescent="0.25">
      <c r="A25" s="18" t="s">
        <v>18</v>
      </c>
    </row>
    <row r="26" spans="1:1" x14ac:dyDescent="0.25">
      <c r="A26" s="17"/>
    </row>
    <row r="27" spans="1:1" x14ac:dyDescent="0.25">
      <c r="A27" s="22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CA5F3-F47B-4028-8B25-B8E1E984C0B7}">
  <dimension ref="A1:X5"/>
  <sheetViews>
    <sheetView zoomScale="70" zoomScaleNormal="70" workbookViewId="0">
      <selection activeCell="U13" sqref="U13"/>
    </sheetView>
  </sheetViews>
  <sheetFormatPr defaultRowHeight="15" x14ac:dyDescent="0.25"/>
  <cols>
    <col min="1" max="1" width="7.85546875" customWidth="1"/>
    <col min="2" max="6" width="18.7109375" customWidth="1"/>
    <col min="7" max="7" width="20" customWidth="1"/>
    <col min="8" max="8" width="16.28515625" customWidth="1"/>
    <col min="9" max="15" width="11.28515625" customWidth="1"/>
    <col min="16" max="16" width="27" customWidth="1"/>
    <col min="17" max="17" width="34.7109375" customWidth="1"/>
    <col min="18" max="19" width="12.7109375" customWidth="1"/>
    <col min="20" max="20" width="38" customWidth="1"/>
    <col min="21" max="22" width="11.28515625" customWidth="1"/>
    <col min="23" max="23" width="35" customWidth="1"/>
    <col min="24" max="24" width="18.140625" customWidth="1"/>
  </cols>
  <sheetData>
    <row r="1" spans="1:24" x14ac:dyDescent="0.25">
      <c r="A1" s="10" t="s">
        <v>20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 t="s">
        <v>21</v>
      </c>
      <c r="U1" s="10"/>
      <c r="V1" s="10"/>
      <c r="W1" s="10"/>
      <c r="X1" s="10"/>
    </row>
    <row r="2" spans="1:24" s="1" customFormat="1" ht="45" customHeight="1" x14ac:dyDescent="0.25">
      <c r="A2" s="5" t="s">
        <v>22</v>
      </c>
      <c r="B2" s="5" t="s">
        <v>23</v>
      </c>
      <c r="C2" s="5" t="s">
        <v>24</v>
      </c>
      <c r="D2" s="5" t="s">
        <v>25</v>
      </c>
      <c r="E2" s="5" t="s">
        <v>26</v>
      </c>
      <c r="F2" s="5" t="s">
        <v>27</v>
      </c>
      <c r="G2" s="5" t="s">
        <v>28</v>
      </c>
      <c r="H2" s="5" t="s">
        <v>29</v>
      </c>
      <c r="I2" s="5" t="s">
        <v>30</v>
      </c>
      <c r="J2" s="5" t="s">
        <v>31</v>
      </c>
      <c r="K2" s="5" t="s">
        <v>32</v>
      </c>
      <c r="L2" s="5" t="s">
        <v>33</v>
      </c>
      <c r="M2" s="5" t="s">
        <v>34</v>
      </c>
      <c r="N2" s="5" t="s">
        <v>35</v>
      </c>
      <c r="O2" s="5" t="s">
        <v>36</v>
      </c>
      <c r="P2" s="5" t="s">
        <v>37</v>
      </c>
      <c r="Q2" s="5" t="s">
        <v>38</v>
      </c>
      <c r="R2" s="5" t="s">
        <v>39</v>
      </c>
      <c r="S2" s="5" t="s">
        <v>40</v>
      </c>
      <c r="T2" s="5" t="s">
        <v>41</v>
      </c>
      <c r="U2" s="5" t="s">
        <v>42</v>
      </c>
      <c r="V2" s="5" t="s">
        <v>43</v>
      </c>
      <c r="W2" s="5" t="s">
        <v>44</v>
      </c>
      <c r="X2" s="5" t="s">
        <v>45</v>
      </c>
    </row>
    <row r="3" spans="1:24" x14ac:dyDescent="0.25">
      <c r="A3" s="4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13" t="str">
        <f>IF(MDST[[#This Row],[Model]]="","",CONCATENATE(MDST[[#This Row],[Vrsta objekta
(koda)]],"_",MDST[[#This Row],[Objekt
(koda)]],"_",MDST[[#This Row],[Sistem
(koda)]],"_",MDST[[#This Row],[Cona
(koda)]]))</f>
        <v/>
      </c>
      <c r="Q3" s="13" t="str">
        <f>IF(MDST[[#This Row],[Model]]="","",CONCATENATE(MDST[[#This Row],[Projekt
(koda)]],"_",MDST[[#This Row],[Izdelovalec modela
(koda)]],"_",MDST[[#This Row],[Faza projekta
(koda)]],"_",MDST[[#This Row],[Kombinacija poimenovanja BIM-podmodela]]))</f>
        <v/>
      </c>
      <c r="R3" s="13"/>
      <c r="S3" s="11"/>
      <c r="T3" s="4"/>
      <c r="U3" s="11"/>
      <c r="V3" s="11"/>
      <c r="W3" s="12"/>
      <c r="X3" s="4"/>
    </row>
    <row r="4" spans="1:24" x14ac:dyDescent="0.25">
      <c r="A4" s="4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3" t="str">
        <f>IF(MDST[[#This Row],[Model]]="","",CONCATENATE(MDST[[#This Row],[Vrsta objekta
(koda)]],"_",MDST[[#This Row],[Objekt
(koda)]],"_",MDST[[#This Row],[Sistem
(koda)]],"_",MDST[[#This Row],[Cona
(koda)]]))</f>
        <v/>
      </c>
      <c r="Q4" s="13" t="str">
        <f>IF(MDST[[#This Row],[Model]]="","",CONCATENATE(MDST[[#This Row],[Projekt
(koda)]],"_",MDST[[#This Row],[Izdelovalec modela
(koda)]],"_",MDST[[#This Row],[Faza projekta
(koda)]],"_",MDST[[#This Row],[Kombinacija poimenovanja BIM-podmodela]]))</f>
        <v/>
      </c>
      <c r="R4" s="13"/>
      <c r="S4" s="11"/>
      <c r="T4" s="4"/>
      <c r="U4" s="11"/>
      <c r="V4" s="11"/>
      <c r="W4" s="12"/>
      <c r="X4" s="4"/>
    </row>
    <row r="5" spans="1:24" x14ac:dyDescent="0.25">
      <c r="A5" s="4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3" t="str">
        <f>IF(MDST[[#This Row],[Model]]="","",CONCATENATE(MDST[[#This Row],[Vrsta objekta
(koda)]],"_",MDST[[#This Row],[Objekt
(koda)]],"_",MDST[[#This Row],[Sistem
(koda)]],"_",MDST[[#This Row],[Cona
(koda)]]))</f>
        <v/>
      </c>
      <c r="Q5" s="13" t="str">
        <f>IF(MDST[[#This Row],[Model]]="","",CONCATENATE(MDST[[#This Row],[Projekt
(koda)]],"_",MDST[[#This Row],[Izdelovalec modela
(koda)]],"_",MDST[[#This Row],[Faza projekta
(koda)]],"_",MDST[[#This Row],[Kombinacija poimenovanja BIM-podmodela]]))</f>
        <v/>
      </c>
      <c r="R5" s="13"/>
      <c r="S5" s="11"/>
      <c r="T5" s="4"/>
      <c r="U5" s="11"/>
      <c r="V5" s="11"/>
      <c r="W5" s="12"/>
      <c r="X5" s="4"/>
    </row>
  </sheetData>
  <dataValidations count="1">
    <dataValidation type="whole" operator="greaterThanOrEqual" allowBlank="1" showInputMessage="1" showErrorMessage="1" sqref="A3:A5" xr:uid="{30A2DAF9-963F-47DD-AD28-EBC76D29D75D}">
      <formula1>1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9876F305-C1F4-4B9F-903D-BA9E1063E3BB}">
          <x14:formula1>
            <xm:f>'Ključ poimenovanja modelov'!$A$3</xm:f>
          </x14:formula1>
          <xm:sqref>I3:I5</xm:sqref>
        </x14:dataValidation>
        <x14:dataValidation type="list" allowBlank="1" showInputMessage="1" showErrorMessage="1" xr:uid="{2B4CE658-577A-4B05-A546-70AD22B2AF6A}">
          <x14:formula1>
            <xm:f>'Ključ poimenovanja modelov'!$D$3:$D$8</xm:f>
          </x14:formula1>
          <xm:sqref>J3:J5</xm:sqref>
        </x14:dataValidation>
        <x14:dataValidation type="list" allowBlank="1" showInputMessage="1" showErrorMessage="1" xr:uid="{1C31D3C3-ABC1-4D47-A8DC-F7A8CA656081}">
          <x14:formula1>
            <xm:f>'Ključ poimenovanja modelov'!$M$3:$M$18</xm:f>
          </x14:formula1>
          <xm:sqref>M3:M5</xm:sqref>
        </x14:dataValidation>
        <x14:dataValidation type="list" allowBlank="1" showInputMessage="1" showErrorMessage="1" xr:uid="{4A03E089-2733-4E17-86F8-5D0BA682C1E7}">
          <x14:formula1>
            <xm:f>'Ključ poimenovanja modelov'!$S$3:$S$8</xm:f>
          </x14:formula1>
          <xm:sqref>O3:O5</xm:sqref>
        </x14:dataValidation>
        <x14:dataValidation type="list" allowBlank="1" showInputMessage="1" showErrorMessage="1" xr:uid="{19F2C424-9573-40A9-BE25-2462847E284E}">
          <x14:formula1>
            <xm:f>'Ključ poimenovanja modelov'!$G$3:$G$8</xm:f>
          </x14:formula1>
          <xm:sqref>K3:K5</xm:sqref>
        </x14:dataValidation>
        <x14:dataValidation type="list" allowBlank="1" showInputMessage="1" showErrorMessage="1" xr:uid="{96D4923C-6F0D-4656-8083-A4C0DA899FEB}">
          <x14:formula1>
            <xm:f>'Ključ poimenovanja modelov'!$J$3:$J$19</xm:f>
          </x14:formula1>
          <xm:sqref>L3:L5</xm:sqref>
        </x14:dataValidation>
        <x14:dataValidation type="list" allowBlank="1" showInputMessage="1" showErrorMessage="1" xr:uid="{5F3AFD64-C57A-4625-B868-43023084633E}">
          <x14:formula1>
            <xm:f>'Ključ poimenovanja modelov'!$P$3:$P$46</xm:f>
          </x14:formula1>
          <xm:sqref>N3:N5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14677-B4BE-4CDF-BBE4-43E4B101641A}">
  <dimension ref="A1:Z46"/>
  <sheetViews>
    <sheetView tabSelected="1" zoomScale="115" zoomScaleNormal="115" workbookViewId="0">
      <selection activeCell="E21" sqref="E21"/>
    </sheetView>
  </sheetViews>
  <sheetFormatPr defaultRowHeight="15" x14ac:dyDescent="0.25"/>
  <cols>
    <col min="2" max="2" width="35" customWidth="1"/>
    <col min="3" max="3" width="3.28515625" customWidth="1"/>
    <col min="5" max="5" width="35" customWidth="1"/>
    <col min="6" max="6" width="3.28515625" customWidth="1"/>
    <col min="8" max="8" width="35" customWidth="1"/>
    <col min="9" max="9" width="3.28515625" customWidth="1"/>
    <col min="11" max="11" width="35" customWidth="1"/>
    <col min="12" max="12" width="3.28515625" customWidth="1"/>
    <col min="14" max="14" width="35" customWidth="1"/>
    <col min="15" max="15" width="3.28515625" customWidth="1"/>
    <col min="17" max="17" width="35" customWidth="1"/>
    <col min="18" max="18" width="3.28515625" customWidth="1"/>
    <col min="20" max="20" width="35" customWidth="1"/>
    <col min="21" max="21" width="3.28515625" customWidth="1"/>
    <col min="23" max="23" width="35" customWidth="1"/>
  </cols>
  <sheetData>
    <row r="1" spans="1:26" ht="35.25" x14ac:dyDescent="0.25">
      <c r="A1" s="8" t="s">
        <v>46</v>
      </c>
      <c r="B1" s="8"/>
      <c r="C1" s="20" t="s">
        <v>47</v>
      </c>
      <c r="D1" s="8" t="s">
        <v>28</v>
      </c>
      <c r="E1" s="8"/>
      <c r="F1" s="20" t="s">
        <v>47</v>
      </c>
      <c r="G1" s="8" t="s">
        <v>48</v>
      </c>
      <c r="H1" s="8"/>
      <c r="I1" s="20" t="s">
        <v>47</v>
      </c>
      <c r="J1" s="8" t="s">
        <v>49</v>
      </c>
      <c r="K1" s="8"/>
      <c r="L1" s="20" t="s">
        <v>47</v>
      </c>
      <c r="M1" s="8" t="s">
        <v>24</v>
      </c>
      <c r="N1" s="8"/>
      <c r="O1" s="20" t="s">
        <v>47</v>
      </c>
      <c r="P1" s="8" t="s">
        <v>50</v>
      </c>
      <c r="Q1" s="8"/>
      <c r="R1" s="20" t="s">
        <v>47</v>
      </c>
      <c r="S1" s="8" t="s">
        <v>51</v>
      </c>
      <c r="T1" s="8"/>
      <c r="U1" s="20" t="s">
        <v>47</v>
      </c>
      <c r="V1" s="8" t="s">
        <v>52</v>
      </c>
      <c r="W1" s="8"/>
      <c r="Y1" s="3"/>
      <c r="Z1" s="3"/>
    </row>
    <row r="2" spans="1:26" s="2" customFormat="1" ht="30" x14ac:dyDescent="0.25">
      <c r="A2" s="5" t="s">
        <v>53</v>
      </c>
      <c r="B2" s="6" t="s">
        <v>54</v>
      </c>
      <c r="C2" s="21" t="s">
        <v>55</v>
      </c>
      <c r="D2" s="5" t="s">
        <v>56</v>
      </c>
      <c r="E2" s="6" t="s">
        <v>54</v>
      </c>
      <c r="F2" s="21" t="s">
        <v>55</v>
      </c>
      <c r="G2" s="5" t="s">
        <v>56</v>
      </c>
      <c r="H2" s="6" t="s">
        <v>54</v>
      </c>
      <c r="I2" s="21" t="s">
        <v>55</v>
      </c>
      <c r="J2" s="5" t="s">
        <v>56</v>
      </c>
      <c r="K2" s="6" t="s">
        <v>54</v>
      </c>
      <c r="L2" s="21" t="s">
        <v>55</v>
      </c>
      <c r="M2" s="5" t="s">
        <v>56</v>
      </c>
      <c r="N2" s="6" t="s">
        <v>54</v>
      </c>
      <c r="O2" s="21" t="s">
        <v>55</v>
      </c>
      <c r="P2" s="5" t="s">
        <v>56</v>
      </c>
      <c r="Q2" s="6" t="s">
        <v>54</v>
      </c>
      <c r="R2" s="21" t="s">
        <v>55</v>
      </c>
      <c r="S2" s="5" t="s">
        <v>57</v>
      </c>
      <c r="T2" s="6" t="s">
        <v>54</v>
      </c>
      <c r="U2" s="21" t="s">
        <v>55</v>
      </c>
      <c r="V2" s="5" t="s">
        <v>56</v>
      </c>
      <c r="W2" s="6" t="s">
        <v>54</v>
      </c>
    </row>
    <row r="3" spans="1:26" x14ac:dyDescent="0.25">
      <c r="A3" s="7" t="s">
        <v>2</v>
      </c>
      <c r="B3" s="7" t="s">
        <v>187</v>
      </c>
      <c r="C3" t="s">
        <v>58</v>
      </c>
      <c r="D3" s="4"/>
      <c r="E3" s="4"/>
      <c r="G3" s="4" t="s">
        <v>59</v>
      </c>
      <c r="H3" s="4" t="s">
        <v>60</v>
      </c>
      <c r="I3" t="s">
        <v>58</v>
      </c>
      <c r="J3" s="4" t="s">
        <v>61</v>
      </c>
      <c r="K3" s="4" t="s">
        <v>62</v>
      </c>
      <c r="M3" s="4" t="s">
        <v>188</v>
      </c>
      <c r="N3" s="4" t="s">
        <v>207</v>
      </c>
      <c r="O3" s="19" t="s">
        <v>58</v>
      </c>
      <c r="P3" s="4" t="s">
        <v>72</v>
      </c>
      <c r="Q3" s="4" t="s">
        <v>73</v>
      </c>
      <c r="S3" s="9" t="s">
        <v>64</v>
      </c>
      <c r="T3" s="9" t="s">
        <v>63</v>
      </c>
      <c r="V3" s="4" t="s">
        <v>65</v>
      </c>
      <c r="W3" s="4" t="s">
        <v>66</v>
      </c>
    </row>
    <row r="4" spans="1:26" x14ac:dyDescent="0.25">
      <c r="G4" s="4" t="s">
        <v>67</v>
      </c>
      <c r="H4" s="4" t="s">
        <v>68</v>
      </c>
      <c r="I4" t="s">
        <v>58</v>
      </c>
      <c r="J4" s="4" t="s">
        <v>69</v>
      </c>
      <c r="K4" s="4" t="s">
        <v>70</v>
      </c>
      <c r="M4" s="4" t="s">
        <v>71</v>
      </c>
      <c r="N4" s="4" t="s">
        <v>71</v>
      </c>
      <c r="P4" s="4" t="s">
        <v>82</v>
      </c>
      <c r="Q4" s="4" t="s">
        <v>83</v>
      </c>
      <c r="S4" s="9" t="s">
        <v>74</v>
      </c>
      <c r="T4" s="9" t="s">
        <v>75</v>
      </c>
      <c r="V4" s="4" t="s">
        <v>76</v>
      </c>
      <c r="W4" s="4" t="s">
        <v>77</v>
      </c>
    </row>
    <row r="5" spans="1:26" x14ac:dyDescent="0.25">
      <c r="G5" s="4" t="s">
        <v>78</v>
      </c>
      <c r="H5" s="4" t="s">
        <v>79</v>
      </c>
      <c r="I5" t="s">
        <v>58</v>
      </c>
      <c r="J5" s="4" t="s">
        <v>80</v>
      </c>
      <c r="K5" s="4" t="s">
        <v>81</v>
      </c>
      <c r="P5" s="4" t="s">
        <v>92</v>
      </c>
      <c r="Q5" s="4" t="s">
        <v>93</v>
      </c>
      <c r="S5" s="9" t="s">
        <v>84</v>
      </c>
      <c r="T5" s="9" t="s">
        <v>85</v>
      </c>
      <c r="V5" s="4" t="s">
        <v>86</v>
      </c>
      <c r="W5" s="4" t="s">
        <v>87</v>
      </c>
    </row>
    <row r="6" spans="1:26" x14ac:dyDescent="0.25">
      <c r="G6" s="4" t="s">
        <v>88</v>
      </c>
      <c r="H6" s="4" t="s">
        <v>89</v>
      </c>
      <c r="I6" t="s">
        <v>58</v>
      </c>
      <c r="J6" s="4" t="s">
        <v>90</v>
      </c>
      <c r="K6" s="4" t="s">
        <v>91</v>
      </c>
      <c r="P6" s="4" t="s">
        <v>101</v>
      </c>
      <c r="Q6" s="4" t="s">
        <v>102</v>
      </c>
      <c r="S6" s="9" t="s">
        <v>94</v>
      </c>
      <c r="T6" s="9" t="s">
        <v>95</v>
      </c>
      <c r="V6" s="4" t="s">
        <v>96</v>
      </c>
      <c r="W6" s="4" t="s">
        <v>97</v>
      </c>
    </row>
    <row r="7" spans="1:26" x14ac:dyDescent="0.25">
      <c r="G7" s="4" t="s">
        <v>92</v>
      </c>
      <c r="H7" s="4" t="s">
        <v>98</v>
      </c>
      <c r="I7" t="s">
        <v>58</v>
      </c>
      <c r="J7" s="4" t="s">
        <v>99</v>
      </c>
      <c r="K7" s="4" t="s">
        <v>100</v>
      </c>
      <c r="P7" s="4" t="s">
        <v>111</v>
      </c>
      <c r="Q7" s="4" t="s">
        <v>112</v>
      </c>
      <c r="S7" s="9" t="s">
        <v>103</v>
      </c>
      <c r="T7" s="9" t="s">
        <v>104</v>
      </c>
      <c r="V7" s="4" t="s">
        <v>105</v>
      </c>
      <c r="W7" s="4" t="s">
        <v>106</v>
      </c>
    </row>
    <row r="8" spans="1:26" x14ac:dyDescent="0.25">
      <c r="G8" s="4" t="s">
        <v>107</v>
      </c>
      <c r="H8" s="4" t="s">
        <v>108</v>
      </c>
      <c r="I8" t="s">
        <v>58</v>
      </c>
      <c r="J8" s="4" t="s">
        <v>109</v>
      </c>
      <c r="K8" s="4" t="s">
        <v>110</v>
      </c>
      <c r="P8" s="4" t="s">
        <v>115</v>
      </c>
      <c r="Q8" s="4" t="s">
        <v>116</v>
      </c>
      <c r="S8" s="9" t="s">
        <v>71</v>
      </c>
      <c r="T8" s="9" t="s">
        <v>71</v>
      </c>
      <c r="V8" s="4" t="s">
        <v>71</v>
      </c>
      <c r="W8" s="4" t="s">
        <v>71</v>
      </c>
    </row>
    <row r="9" spans="1:26" x14ac:dyDescent="0.25">
      <c r="J9" s="4" t="s">
        <v>113</v>
      </c>
      <c r="K9" s="4" t="s">
        <v>114</v>
      </c>
      <c r="P9" s="4" t="s">
        <v>120</v>
      </c>
      <c r="Q9" s="4" t="s">
        <v>121</v>
      </c>
      <c r="V9" s="9">
        <v>999</v>
      </c>
      <c r="W9" s="4" t="s">
        <v>117</v>
      </c>
    </row>
    <row r="10" spans="1:26" x14ac:dyDescent="0.25">
      <c r="J10" s="4" t="s">
        <v>118</v>
      </c>
      <c r="K10" s="4" t="s">
        <v>119</v>
      </c>
      <c r="P10" s="4" t="s">
        <v>124</v>
      </c>
      <c r="Q10" s="4" t="s">
        <v>125</v>
      </c>
    </row>
    <row r="11" spans="1:26" x14ac:dyDescent="0.25">
      <c r="J11" s="4" t="s">
        <v>122</v>
      </c>
      <c r="K11" s="4" t="s">
        <v>123</v>
      </c>
      <c r="P11" s="4" t="s">
        <v>128</v>
      </c>
      <c r="Q11" s="4" t="s">
        <v>129</v>
      </c>
    </row>
    <row r="12" spans="1:26" x14ac:dyDescent="0.25">
      <c r="J12" s="4" t="s">
        <v>126</v>
      </c>
      <c r="K12" s="4" t="s">
        <v>127</v>
      </c>
      <c r="P12" s="4" t="s">
        <v>132</v>
      </c>
      <c r="Q12" s="4" t="s">
        <v>133</v>
      </c>
    </row>
    <row r="13" spans="1:26" x14ac:dyDescent="0.25">
      <c r="J13" s="4" t="s">
        <v>130</v>
      </c>
      <c r="K13" s="4" t="s">
        <v>131</v>
      </c>
      <c r="P13" s="4" t="s">
        <v>118</v>
      </c>
      <c r="Q13" s="4" t="s">
        <v>136</v>
      </c>
    </row>
    <row r="14" spans="1:26" x14ac:dyDescent="0.25">
      <c r="J14" s="4" t="s">
        <v>134</v>
      </c>
      <c r="K14" s="4" t="s">
        <v>135</v>
      </c>
      <c r="P14" s="4" t="s">
        <v>139</v>
      </c>
      <c r="Q14" s="4" t="s">
        <v>140</v>
      </c>
    </row>
    <row r="15" spans="1:26" x14ac:dyDescent="0.25">
      <c r="J15" s="4" t="s">
        <v>137</v>
      </c>
      <c r="K15" s="4" t="s">
        <v>138</v>
      </c>
      <c r="P15" s="4" t="s">
        <v>189</v>
      </c>
      <c r="Q15" s="4" t="s">
        <v>196</v>
      </c>
    </row>
    <row r="16" spans="1:26" x14ac:dyDescent="0.25">
      <c r="J16" s="4" t="s">
        <v>139</v>
      </c>
      <c r="K16" s="4" t="s">
        <v>140</v>
      </c>
      <c r="P16" s="4" t="s">
        <v>141</v>
      </c>
      <c r="Q16" s="4" t="s">
        <v>142</v>
      </c>
    </row>
    <row r="17" spans="10:17" x14ac:dyDescent="0.25">
      <c r="J17" s="4" t="s">
        <v>143</v>
      </c>
      <c r="K17" s="4" t="s">
        <v>144</v>
      </c>
      <c r="P17" s="4" t="s">
        <v>145</v>
      </c>
      <c r="Q17" s="4" t="s">
        <v>146</v>
      </c>
    </row>
    <row r="18" spans="10:17" x14ac:dyDescent="0.25">
      <c r="J18" s="4" t="s">
        <v>147</v>
      </c>
      <c r="K18" s="4" t="s">
        <v>148</v>
      </c>
      <c r="P18" s="4" t="s">
        <v>194</v>
      </c>
      <c r="Q18" s="4" t="s">
        <v>195</v>
      </c>
    </row>
    <row r="19" spans="10:17" x14ac:dyDescent="0.25">
      <c r="J19" s="4" t="s">
        <v>71</v>
      </c>
      <c r="K19" s="4" t="s">
        <v>71</v>
      </c>
      <c r="P19" s="4" t="s">
        <v>149</v>
      </c>
      <c r="Q19" s="4" t="s">
        <v>150</v>
      </c>
    </row>
    <row r="20" spans="10:17" x14ac:dyDescent="0.25">
      <c r="P20" s="4" t="s">
        <v>151</v>
      </c>
      <c r="Q20" s="4" t="s">
        <v>152</v>
      </c>
    </row>
    <row r="21" spans="10:17" x14ac:dyDescent="0.25">
      <c r="P21" s="4" t="s">
        <v>153</v>
      </c>
      <c r="Q21" s="4" t="s">
        <v>154</v>
      </c>
    </row>
    <row r="22" spans="10:17" x14ac:dyDescent="0.25">
      <c r="P22" s="4" t="s">
        <v>155</v>
      </c>
      <c r="Q22" s="4" t="s">
        <v>156</v>
      </c>
    </row>
    <row r="23" spans="10:17" x14ac:dyDescent="0.25">
      <c r="P23" s="4" t="s">
        <v>157</v>
      </c>
      <c r="Q23" s="4" t="s">
        <v>158</v>
      </c>
    </row>
    <row r="24" spans="10:17" x14ac:dyDescent="0.25">
      <c r="P24" s="4" t="s">
        <v>192</v>
      </c>
      <c r="Q24" s="4" t="s">
        <v>193</v>
      </c>
    </row>
    <row r="25" spans="10:17" x14ac:dyDescent="0.25">
      <c r="P25" s="4" t="s">
        <v>159</v>
      </c>
      <c r="Q25" s="4" t="s">
        <v>160</v>
      </c>
    </row>
    <row r="26" spans="10:17" x14ac:dyDescent="0.25">
      <c r="P26" s="4" t="s">
        <v>161</v>
      </c>
      <c r="Q26" s="4" t="s">
        <v>162</v>
      </c>
    </row>
    <row r="27" spans="10:17" x14ac:dyDescent="0.25">
      <c r="P27" s="4" t="s">
        <v>197</v>
      </c>
      <c r="Q27" s="4" t="s">
        <v>198</v>
      </c>
    </row>
    <row r="28" spans="10:17" x14ac:dyDescent="0.25">
      <c r="P28" s="4" t="s">
        <v>163</v>
      </c>
      <c r="Q28" s="4" t="s">
        <v>164</v>
      </c>
    </row>
    <row r="29" spans="10:17" x14ac:dyDescent="0.25">
      <c r="P29" s="4" t="s">
        <v>165</v>
      </c>
      <c r="Q29" s="4" t="s">
        <v>166</v>
      </c>
    </row>
    <row r="30" spans="10:17" x14ac:dyDescent="0.25">
      <c r="P30" s="4" t="s">
        <v>167</v>
      </c>
      <c r="Q30" s="4" t="s">
        <v>168</v>
      </c>
    </row>
    <row r="31" spans="10:17" x14ac:dyDescent="0.25">
      <c r="P31" s="4" t="s">
        <v>199</v>
      </c>
      <c r="Q31" s="4" t="s">
        <v>200</v>
      </c>
    </row>
    <row r="32" spans="10:17" x14ac:dyDescent="0.25">
      <c r="P32" s="4" t="s">
        <v>201</v>
      </c>
      <c r="Q32" s="4" t="s">
        <v>202</v>
      </c>
    </row>
    <row r="33" spans="16:17" x14ac:dyDescent="0.25">
      <c r="P33" s="4" t="s">
        <v>203</v>
      </c>
      <c r="Q33" s="4" t="s">
        <v>204</v>
      </c>
    </row>
    <row r="34" spans="16:17" x14ac:dyDescent="0.25">
      <c r="P34" s="4" t="s">
        <v>205</v>
      </c>
      <c r="Q34" s="4" t="s">
        <v>206</v>
      </c>
    </row>
    <row r="35" spans="16:17" x14ac:dyDescent="0.25">
      <c r="P35" s="4" t="s">
        <v>169</v>
      </c>
      <c r="Q35" s="4" t="s">
        <v>170</v>
      </c>
    </row>
    <row r="36" spans="16:17" x14ac:dyDescent="0.25">
      <c r="P36" s="4" t="s">
        <v>171</v>
      </c>
      <c r="Q36" s="4" t="s">
        <v>172</v>
      </c>
    </row>
    <row r="37" spans="16:17" x14ac:dyDescent="0.25">
      <c r="P37" s="4" t="s">
        <v>173</v>
      </c>
      <c r="Q37" s="4" t="s">
        <v>174</v>
      </c>
    </row>
    <row r="38" spans="16:17" x14ac:dyDescent="0.25">
      <c r="P38" s="4" t="s">
        <v>175</v>
      </c>
      <c r="Q38" s="4" t="s">
        <v>176</v>
      </c>
    </row>
    <row r="39" spans="16:17" x14ac:dyDescent="0.25">
      <c r="P39" s="4" t="s">
        <v>177</v>
      </c>
      <c r="Q39" s="4" t="s">
        <v>178</v>
      </c>
    </row>
    <row r="40" spans="16:17" x14ac:dyDescent="0.25">
      <c r="P40" s="4" t="s">
        <v>179</v>
      </c>
      <c r="Q40" s="4" t="s">
        <v>180</v>
      </c>
    </row>
    <row r="41" spans="16:17" x14ac:dyDescent="0.25">
      <c r="P41" s="4" t="s">
        <v>181</v>
      </c>
      <c r="Q41" s="4" t="s">
        <v>182</v>
      </c>
    </row>
    <row r="42" spans="16:17" x14ac:dyDescent="0.25">
      <c r="P42" s="4" t="s">
        <v>183</v>
      </c>
      <c r="Q42" s="4" t="s">
        <v>184</v>
      </c>
    </row>
    <row r="43" spans="16:17" x14ac:dyDescent="0.25">
      <c r="P43" s="4" t="s">
        <v>143</v>
      </c>
      <c r="Q43" s="4" t="s">
        <v>144</v>
      </c>
    </row>
    <row r="44" spans="16:17" x14ac:dyDescent="0.25">
      <c r="P44" s="4" t="s">
        <v>185</v>
      </c>
      <c r="Q44" s="4" t="s">
        <v>186</v>
      </c>
    </row>
    <row r="45" spans="16:17" x14ac:dyDescent="0.25">
      <c r="P45" s="4" t="s">
        <v>190</v>
      </c>
      <c r="Q45" s="4" t="s">
        <v>191</v>
      </c>
    </row>
    <row r="46" spans="16:17" x14ac:dyDescent="0.25">
      <c r="P46" s="4" t="s">
        <v>71</v>
      </c>
      <c r="Q46" s="4" t="s">
        <v>71</v>
      </c>
    </row>
  </sheetData>
  <sortState ref="M5:N6">
    <sortCondition ref="M5:M6"/>
  </sortState>
  <conditionalFormatting sqref="M3:M4 M34:M39">
    <cfRule type="duplicateValues" dxfId="2" priority="3"/>
  </conditionalFormatting>
  <conditionalFormatting sqref="Q3:Q46">
    <cfRule type="duplicateValues" dxfId="1" priority="2"/>
  </conditionalFormatting>
  <conditionalFormatting sqref="P3:P46">
    <cfRule type="duplicateValues" dxfId="0" priority="1"/>
  </conditionalFormatting>
  <pageMargins left="0.7" right="0.7" top="0.75" bottom="0.75" header="0.3" footer="0.3"/>
  <ignoredErrors>
    <ignoredError sqref="S6:S7 V3:V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F06480419B2D34DA533287EA6125EBE" ma:contentTypeVersion="3" ma:contentTypeDescription="Ustvari nov dokument." ma:contentTypeScope="" ma:versionID="df442f5f1937f9f98e43dcc34d3aa8c8">
  <xsd:schema xmlns:xsd="http://www.w3.org/2001/XMLSchema" xmlns:xs="http://www.w3.org/2001/XMLSchema" xmlns:p="http://schemas.microsoft.com/office/2006/metadata/properties" xmlns:ns2="85abfde3-28a4-4885-83db-080704960057" targetNamespace="http://schemas.microsoft.com/office/2006/metadata/properties" ma:root="true" ma:fieldsID="b9419a80f0984239279f3eecd6e6c196" ns2:_="">
    <xsd:import namespace="85abfde3-28a4-4885-83db-0807049600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abfde3-28a4-4885-83db-0807049600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8799F-FD9B-47C0-A089-D6D2AB3B01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abfde3-28a4-4885-83db-0807049600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A0CB47-9568-4253-99A2-9B92FAE8403D}">
  <ds:schemaRefs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www.w3.org/XML/1998/namespace"/>
    <ds:schemaRef ds:uri="85abfde3-28a4-4885-83db-080704960057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5D3838E-1427-4B6D-B31B-ED1BD34B67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Uvod</vt:lpstr>
      <vt:lpstr>MDST</vt:lpstr>
      <vt:lpstr>Ključ poimenovanja modelov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Gašper Brus</dc:creator>
  <cp:keywords/>
  <dc:description/>
  <cp:lastModifiedBy>Stane Stanković</cp:lastModifiedBy>
  <cp:revision/>
  <dcterms:created xsi:type="dcterms:W3CDTF">2025-02-26T06:24:28Z</dcterms:created>
  <dcterms:modified xsi:type="dcterms:W3CDTF">2025-11-25T06:38:39Z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0x0101003F06480419B2D34DA533287EA6125EBE</vt:lpwstr>
  </property>
</Properties>
</file>