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L:\JAVNA NAROČILA\BLAGO\MATERIALI\SKUPINA 11 - ZOBOZDRAVSTVENI MATERIAL\ZOBOZDRAVSTVENI MATERIAL\Zobozdravstveni_material_JN-23-2025\RD\Oddaja na PJN\Popravljeno_5\"/>
    </mc:Choice>
  </mc:AlternateContent>
  <xr:revisionPtr revIDLastSave="0" documentId="13_ncr:1_{8BC4B2E6-5D21-44EA-A867-79B2657436BB}" xr6:coauthVersionLast="47" xr6:coauthVersionMax="47" xr10:uidLastSave="{00000000-0000-0000-0000-000000000000}"/>
  <bookViews>
    <workbookView xWindow="-120" yWindow="-120" windowWidth="29040" windowHeight="15720" xr2:uid="{4694DB94-811E-4B0A-A286-02E9BDF84549}"/>
  </bookViews>
  <sheets>
    <sheet name="Rekapitulacija" sheetId="2" r:id="rId1"/>
    <sheet name="1. sklop" sheetId="1" r:id="rId2"/>
    <sheet name="2. sklop" sheetId="3" r:id="rId3"/>
    <sheet name="3. sklop" sheetId="4" r:id="rId4"/>
    <sheet name="4. sklop" sheetId="5" r:id="rId5"/>
    <sheet name="5. sklop" sheetId="6" r:id="rId6"/>
    <sheet name="6. sklop" sheetId="7" r:id="rId7"/>
    <sheet name="7. sklop" sheetId="8" r:id="rId8"/>
    <sheet name="8. sklop" sheetId="9" r:id="rId9"/>
    <sheet name="9. sklop" sheetId="10" r:id="rId10"/>
    <sheet name="10. sklop" sheetId="11" r:id="rId11"/>
    <sheet name="11. sklop" sheetId="12" r:id="rId12"/>
    <sheet name="12. sklop" sheetId="13" r:id="rId13"/>
    <sheet name="13. sklop" sheetId="14" r:id="rId14"/>
    <sheet name="14. sklop" sheetId="15" r:id="rId15"/>
    <sheet name="15. sklop" sheetId="16" r:id="rId16"/>
    <sheet name="16. sklop" sheetId="18" r:id="rId17"/>
    <sheet name="17. sklop" sheetId="20" r:id="rId18"/>
    <sheet name="18. sklop" sheetId="22" r:id="rId19"/>
    <sheet name="19. sklop" sheetId="23" r:id="rId20"/>
    <sheet name="20. sklop" sheetId="24" r:id="rId21"/>
    <sheet name="21. sklop" sheetId="25" r:id="rId22"/>
    <sheet name="22. sklop" sheetId="26" r:id="rId23"/>
    <sheet name="23. sklop" sheetId="27" r:id="rId24"/>
    <sheet name="24. sklop" sheetId="28" r:id="rId25"/>
    <sheet name="25. sklop" sheetId="29" r:id="rId26"/>
    <sheet name="26. sklop" sheetId="30" r:id="rId27"/>
    <sheet name="27. sklop" sheetId="32" r:id="rId28"/>
    <sheet name="28. sklop" sheetId="33" r:id="rId29"/>
    <sheet name="29. sklop" sheetId="35" r:id="rId30"/>
    <sheet name="30. sklop" sheetId="37" r:id="rId31"/>
    <sheet name="31. sklop" sheetId="38" r:id="rId32"/>
    <sheet name="32. sklop" sheetId="39" r:id="rId33"/>
    <sheet name="33. sklop" sheetId="40" r:id="rId34"/>
    <sheet name="34. sklop" sheetId="41" r:id="rId35"/>
    <sheet name="35. sklop" sheetId="42" r:id="rId36"/>
    <sheet name="36. sklop" sheetId="43" r:id="rId37"/>
    <sheet name="37. sklop" sheetId="44" r:id="rId38"/>
  </sheets>
  <externalReferences>
    <externalReference r:id="rId39"/>
    <externalReference r:id="rId40"/>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9" l="1"/>
  <c r="R54" i="13" l="1"/>
  <c r="S54" i="13" s="1"/>
  <c r="U54" i="13" s="1"/>
  <c r="P54" i="13"/>
  <c r="T54" i="13" s="1"/>
  <c r="R53" i="13"/>
  <c r="S53" i="13" s="1"/>
  <c r="U53" i="13" s="1"/>
  <c r="P53" i="13"/>
  <c r="T53" i="13" s="1"/>
  <c r="R52" i="13"/>
  <c r="S52" i="13" s="1"/>
  <c r="U52" i="13" s="1"/>
  <c r="P52" i="13"/>
  <c r="T52" i="13" s="1"/>
  <c r="R51" i="13"/>
  <c r="S51" i="13" s="1"/>
  <c r="U51" i="13" s="1"/>
  <c r="P51" i="13"/>
  <c r="T51" i="13" s="1"/>
  <c r="R50" i="13"/>
  <c r="S50" i="13" s="1"/>
  <c r="U50" i="13" s="1"/>
  <c r="P50" i="13"/>
  <c r="T50" i="13" s="1"/>
  <c r="R49" i="13"/>
  <c r="S49" i="13" s="1"/>
  <c r="U49" i="13" s="1"/>
  <c r="P49" i="13"/>
  <c r="T49" i="13" s="1"/>
  <c r="R48" i="13"/>
  <c r="S48" i="13" s="1"/>
  <c r="U48" i="13" s="1"/>
  <c r="P48" i="13"/>
  <c r="T48" i="13" s="1"/>
  <c r="R47" i="13"/>
  <c r="S47" i="13" s="1"/>
  <c r="U47" i="13" s="1"/>
  <c r="P47" i="13"/>
  <c r="T47" i="13" s="1"/>
  <c r="R46" i="13"/>
  <c r="S46" i="13" s="1"/>
  <c r="U46" i="13" s="1"/>
  <c r="P46" i="13"/>
  <c r="T46" i="13" s="1"/>
  <c r="R45" i="13"/>
  <c r="S45" i="13" s="1"/>
  <c r="U45" i="13" s="1"/>
  <c r="P45" i="13"/>
  <c r="T45" i="13" s="1"/>
  <c r="R44" i="13"/>
  <c r="S44" i="13" s="1"/>
  <c r="U44" i="13" s="1"/>
  <c r="P44" i="13"/>
  <c r="T44" i="13" s="1"/>
  <c r="R43" i="13"/>
  <c r="S43" i="13" s="1"/>
  <c r="U43" i="13" s="1"/>
  <c r="P43" i="13"/>
  <c r="T43" i="13" s="1"/>
  <c r="R42" i="13"/>
  <c r="S42" i="13" s="1"/>
  <c r="U42" i="13" s="1"/>
  <c r="P42" i="13"/>
  <c r="T42" i="13" s="1"/>
  <c r="R41" i="13"/>
  <c r="S41" i="13" s="1"/>
  <c r="U41" i="13" s="1"/>
  <c r="P41" i="13"/>
  <c r="T41" i="13" s="1"/>
  <c r="R40" i="13"/>
  <c r="S40" i="13" s="1"/>
  <c r="U40" i="13" s="1"/>
  <c r="P40" i="13"/>
  <c r="T40" i="13" s="1"/>
  <c r="R39" i="13"/>
  <c r="S39" i="13" s="1"/>
  <c r="U39" i="13" s="1"/>
  <c r="P39" i="13"/>
  <c r="T39" i="13" s="1"/>
  <c r="R38" i="13"/>
  <c r="S38" i="13" s="1"/>
  <c r="U38" i="13" s="1"/>
  <c r="P38" i="13"/>
  <c r="T38" i="13" s="1"/>
  <c r="R37" i="13"/>
  <c r="S37" i="13" s="1"/>
  <c r="U37" i="13" s="1"/>
  <c r="P37" i="13"/>
  <c r="T37" i="13" s="1"/>
  <c r="R35" i="13"/>
  <c r="S35" i="13" s="1"/>
  <c r="U35" i="13" s="1"/>
  <c r="P35" i="13"/>
  <c r="T35" i="13" s="1"/>
  <c r="R34" i="13"/>
  <c r="S34" i="13" s="1"/>
  <c r="U34" i="13" s="1"/>
  <c r="P34" i="13"/>
  <c r="T34" i="13" s="1"/>
  <c r="R33" i="13"/>
  <c r="S33" i="13" s="1"/>
  <c r="U33" i="13" s="1"/>
  <c r="P33" i="13"/>
  <c r="T33" i="13" s="1"/>
  <c r="R32" i="13"/>
  <c r="S32" i="13" s="1"/>
  <c r="U32" i="13" s="1"/>
  <c r="P32" i="13"/>
  <c r="T32" i="13" s="1"/>
  <c r="R31" i="13"/>
  <c r="S31" i="13" s="1"/>
  <c r="U31" i="13" s="1"/>
  <c r="P31" i="13"/>
  <c r="T31" i="13" s="1"/>
  <c r="R30" i="13"/>
  <c r="S30" i="13" s="1"/>
  <c r="U30" i="13" s="1"/>
  <c r="P30" i="13"/>
  <c r="T30" i="13" s="1"/>
  <c r="R29" i="13"/>
  <c r="S29" i="13" s="1"/>
  <c r="U29" i="13" s="1"/>
  <c r="P29" i="13"/>
  <c r="T29" i="13" s="1"/>
  <c r="R28" i="13"/>
  <c r="S28" i="13" s="1"/>
  <c r="U28" i="13" s="1"/>
  <c r="P28" i="13"/>
  <c r="T28" i="13" s="1"/>
  <c r="R27" i="13"/>
  <c r="S27" i="13" s="1"/>
  <c r="U27" i="13" s="1"/>
  <c r="P27" i="13"/>
  <c r="T27" i="13" s="1"/>
  <c r="R26" i="13"/>
  <c r="S26" i="13" s="1"/>
  <c r="U26" i="13" s="1"/>
  <c r="P26" i="13"/>
  <c r="T26" i="13" s="1"/>
  <c r="R25" i="13"/>
  <c r="S25" i="13" s="1"/>
  <c r="U25" i="13" s="1"/>
  <c r="P25" i="13"/>
  <c r="T25" i="13" s="1"/>
  <c r="R24" i="13"/>
  <c r="S24" i="13" s="1"/>
  <c r="U24" i="13" s="1"/>
  <c r="P24" i="13"/>
  <c r="T24" i="13" s="1"/>
  <c r="R23" i="13"/>
  <c r="S23" i="13" s="1"/>
  <c r="U23" i="13" s="1"/>
  <c r="P23" i="13"/>
  <c r="T23" i="13" s="1"/>
  <c r="R22" i="13"/>
  <c r="S22" i="13" s="1"/>
  <c r="U22" i="13" s="1"/>
  <c r="P22" i="13"/>
  <c r="T22" i="13" s="1"/>
  <c r="R21" i="13"/>
  <c r="S21" i="13" s="1"/>
  <c r="U21" i="13" s="1"/>
  <c r="P21" i="13"/>
  <c r="T21" i="13" s="1"/>
  <c r="R20" i="13"/>
  <c r="S20" i="13" s="1"/>
  <c r="U20" i="13" s="1"/>
  <c r="P20" i="13"/>
  <c r="T20" i="13" s="1"/>
  <c r="R19" i="13"/>
  <c r="S19" i="13" s="1"/>
  <c r="U19" i="13" s="1"/>
  <c r="P19" i="13"/>
  <c r="T19" i="13" s="1"/>
  <c r="R18" i="13"/>
  <c r="S18" i="13" s="1"/>
  <c r="U18" i="13" s="1"/>
  <c r="P18" i="13"/>
  <c r="T18" i="13" s="1"/>
  <c r="G25" i="4" l="1"/>
  <c r="R24" i="16" l="1"/>
  <c r="G57" i="4"/>
  <c r="G56" i="4"/>
  <c r="G54" i="4"/>
  <c r="G53" i="4"/>
  <c r="G52" i="4"/>
  <c r="G45" i="4"/>
  <c r="G46" i="4"/>
  <c r="G47" i="4"/>
  <c r="G48" i="4"/>
  <c r="G49" i="4"/>
  <c r="G50" i="4"/>
  <c r="G44" i="4"/>
  <c r="G42" i="4"/>
  <c r="G41" i="4"/>
  <c r="G40" i="4"/>
  <c r="G38" i="4"/>
  <c r="G36" i="4"/>
  <c r="G35" i="4"/>
  <c r="G23" i="4"/>
  <c r="G27" i="4"/>
  <c r="G28" i="4"/>
  <c r="G29" i="4"/>
  <c r="G22" i="4"/>
  <c r="G18" i="4"/>
  <c r="G19" i="4"/>
  <c r="C17" i="44" l="1"/>
  <c r="E17" i="44" s="1"/>
  <c r="C18" i="44"/>
  <c r="E18" i="44" s="1"/>
  <c r="C19" i="44"/>
  <c r="E19" i="44" s="1"/>
  <c r="C20" i="44"/>
  <c r="E20" i="44" s="1"/>
  <c r="C21" i="44"/>
  <c r="E21" i="44" s="1"/>
  <c r="C22" i="44"/>
  <c r="E22" i="44" s="1"/>
  <c r="C23" i="44"/>
  <c r="E23" i="44" s="1"/>
  <c r="C24" i="44"/>
  <c r="E24" i="44" s="1"/>
  <c r="C25" i="44"/>
  <c r="E25" i="44" s="1"/>
  <c r="C26" i="44"/>
  <c r="E26" i="44" s="1"/>
  <c r="C27" i="44"/>
  <c r="E27" i="44" s="1"/>
  <c r="C28" i="44"/>
  <c r="C29" i="44"/>
  <c r="E29" i="44" s="1"/>
  <c r="C30" i="44"/>
  <c r="G30" i="44" s="1"/>
  <c r="C31" i="44"/>
  <c r="E31" i="44" s="1"/>
  <c r="C32" i="44"/>
  <c r="E32" i="44" s="1"/>
  <c r="C33" i="44"/>
  <c r="E33" i="44" s="1"/>
  <c r="C34" i="44"/>
  <c r="E34" i="44" s="1"/>
  <c r="C35" i="44"/>
  <c r="G35" i="44" s="1"/>
  <c r="C36" i="44"/>
  <c r="E36" i="44" s="1"/>
  <c r="C37" i="44"/>
  <c r="F37" i="44" s="1"/>
  <c r="C38" i="44"/>
  <c r="E38" i="44" s="1"/>
  <c r="C40" i="44"/>
  <c r="E40" i="44" s="1"/>
  <c r="C41" i="44"/>
  <c r="E41" i="44" s="1"/>
  <c r="C42" i="44"/>
  <c r="E42" i="44" s="1"/>
  <c r="C43" i="44"/>
  <c r="E43" i="44" s="1"/>
  <c r="C44" i="44"/>
  <c r="E44" i="44" s="1"/>
  <c r="C45" i="44"/>
  <c r="E45" i="44" s="1"/>
  <c r="C46" i="44"/>
  <c r="G46" i="44" s="1"/>
  <c r="C47" i="44"/>
  <c r="E47" i="44" s="1"/>
  <c r="C48" i="44"/>
  <c r="E48" i="44" s="1"/>
  <c r="C49" i="44"/>
  <c r="E49" i="44" s="1"/>
  <c r="C50" i="44"/>
  <c r="F50" i="44" s="1"/>
  <c r="C51" i="44"/>
  <c r="F51" i="44" s="1"/>
  <c r="C52" i="44"/>
  <c r="E52" i="44" s="1"/>
  <c r="C53" i="44"/>
  <c r="F53" i="44" s="1"/>
  <c r="C54" i="44"/>
  <c r="E54" i="44" s="1"/>
  <c r="C55" i="44"/>
  <c r="E55" i="44" s="1"/>
  <c r="C56" i="44"/>
  <c r="E56" i="44" s="1"/>
  <c r="C57" i="44"/>
  <c r="E57" i="44" s="1"/>
  <c r="C58" i="44"/>
  <c r="E58" i="44" s="1"/>
  <c r="C59" i="44"/>
  <c r="F59" i="44" s="1"/>
  <c r="C60" i="44"/>
  <c r="E60" i="44" s="1"/>
  <c r="C16" i="44"/>
  <c r="G16" i="44" s="1"/>
  <c r="R60" i="44"/>
  <c r="S60" i="44" s="1"/>
  <c r="P60" i="44"/>
  <c r="R59" i="44"/>
  <c r="S59" i="44" s="1"/>
  <c r="P59" i="44"/>
  <c r="R58" i="44"/>
  <c r="S58" i="44" s="1"/>
  <c r="P58" i="44"/>
  <c r="R57" i="44"/>
  <c r="S57" i="44" s="1"/>
  <c r="P57" i="44"/>
  <c r="R56" i="44"/>
  <c r="S56" i="44" s="1"/>
  <c r="P56" i="44"/>
  <c r="R55" i="44"/>
  <c r="S55" i="44" s="1"/>
  <c r="P55" i="44"/>
  <c r="R54" i="44"/>
  <c r="S54" i="44" s="1"/>
  <c r="P54" i="44"/>
  <c r="R53" i="44"/>
  <c r="S53" i="44" s="1"/>
  <c r="P53" i="44"/>
  <c r="R52" i="44"/>
  <c r="S52" i="44" s="1"/>
  <c r="P52" i="44"/>
  <c r="R51" i="44"/>
  <c r="S51" i="44" s="1"/>
  <c r="P51" i="44"/>
  <c r="R50" i="44"/>
  <c r="S50" i="44" s="1"/>
  <c r="P50" i="44"/>
  <c r="R49" i="44"/>
  <c r="S49" i="44" s="1"/>
  <c r="P49" i="44"/>
  <c r="R48" i="44"/>
  <c r="S48" i="44" s="1"/>
  <c r="P48" i="44"/>
  <c r="R47" i="44"/>
  <c r="S47" i="44" s="1"/>
  <c r="P47" i="44"/>
  <c r="R46" i="44"/>
  <c r="S46" i="44" s="1"/>
  <c r="P46" i="44"/>
  <c r="R45" i="44"/>
  <c r="S45" i="44" s="1"/>
  <c r="P45" i="44"/>
  <c r="R44" i="44"/>
  <c r="S44" i="44" s="1"/>
  <c r="P44" i="44"/>
  <c r="R43" i="44"/>
  <c r="S43" i="44" s="1"/>
  <c r="P43" i="44"/>
  <c r="R42" i="44"/>
  <c r="S42" i="44" s="1"/>
  <c r="P42" i="44"/>
  <c r="R41" i="44"/>
  <c r="S41" i="44" s="1"/>
  <c r="P41" i="44"/>
  <c r="R40" i="44"/>
  <c r="S40" i="44" s="1"/>
  <c r="P40" i="44"/>
  <c r="R39" i="44"/>
  <c r="S39" i="44" s="1"/>
  <c r="P39" i="44"/>
  <c r="R38" i="44"/>
  <c r="S38" i="44" s="1"/>
  <c r="P38" i="44"/>
  <c r="R37" i="44"/>
  <c r="S37" i="44" s="1"/>
  <c r="P37" i="44"/>
  <c r="R36" i="44"/>
  <c r="S36" i="44" s="1"/>
  <c r="P36" i="44"/>
  <c r="R35" i="44"/>
  <c r="S35" i="44" s="1"/>
  <c r="P35" i="44"/>
  <c r="R34" i="44"/>
  <c r="S34" i="44" s="1"/>
  <c r="P34" i="44"/>
  <c r="R33" i="44"/>
  <c r="S33" i="44" s="1"/>
  <c r="P33" i="44"/>
  <c r="R32" i="44"/>
  <c r="S32" i="44" s="1"/>
  <c r="P32" i="44"/>
  <c r="R31" i="44"/>
  <c r="S31" i="44" s="1"/>
  <c r="P31" i="44"/>
  <c r="R30" i="44"/>
  <c r="S30" i="44" s="1"/>
  <c r="P30" i="44"/>
  <c r="R29" i="44"/>
  <c r="S29" i="44" s="1"/>
  <c r="P29" i="44"/>
  <c r="R28" i="44"/>
  <c r="S28" i="44" s="1"/>
  <c r="P28" i="44"/>
  <c r="R27" i="44"/>
  <c r="S27" i="44" s="1"/>
  <c r="P27" i="44"/>
  <c r="R26" i="44"/>
  <c r="S26" i="44" s="1"/>
  <c r="P26" i="44"/>
  <c r="R25" i="44"/>
  <c r="S25" i="44" s="1"/>
  <c r="P25" i="44"/>
  <c r="R24" i="44"/>
  <c r="S24" i="44" s="1"/>
  <c r="P24" i="44"/>
  <c r="R23" i="44"/>
  <c r="S23" i="44" s="1"/>
  <c r="P23" i="44"/>
  <c r="R22" i="44"/>
  <c r="S22" i="44" s="1"/>
  <c r="P22" i="44"/>
  <c r="R21" i="44"/>
  <c r="S21" i="44" s="1"/>
  <c r="P21" i="44"/>
  <c r="R20" i="44"/>
  <c r="S20" i="44" s="1"/>
  <c r="P20" i="44"/>
  <c r="R19" i="44"/>
  <c r="S19" i="44" s="1"/>
  <c r="P19" i="44"/>
  <c r="R18" i="44"/>
  <c r="S18" i="44" s="1"/>
  <c r="P18" i="44"/>
  <c r="R17" i="44"/>
  <c r="S17" i="44" s="1"/>
  <c r="P17" i="44"/>
  <c r="R16" i="44"/>
  <c r="S16" i="44" s="1"/>
  <c r="P16" i="44"/>
  <c r="E21" i="43"/>
  <c r="F21" i="43"/>
  <c r="G21" i="43"/>
  <c r="E22" i="43"/>
  <c r="F22" i="43"/>
  <c r="G22" i="43"/>
  <c r="E26" i="43"/>
  <c r="F26" i="43"/>
  <c r="G26" i="43"/>
  <c r="F30" i="43"/>
  <c r="G30" i="43"/>
  <c r="E31" i="43"/>
  <c r="C18" i="43"/>
  <c r="E18" i="43" s="1"/>
  <c r="C19" i="43"/>
  <c r="E19" i="43" s="1"/>
  <c r="C20" i="43"/>
  <c r="E20" i="43" s="1"/>
  <c r="F24" i="43"/>
  <c r="E25" i="43"/>
  <c r="C27" i="43"/>
  <c r="E27" i="43" s="1"/>
  <c r="C28" i="43"/>
  <c r="F28" i="43" s="1"/>
  <c r="C29" i="43"/>
  <c r="E29" i="43" s="1"/>
  <c r="E30" i="43"/>
  <c r="F31" i="43"/>
  <c r="C33" i="43"/>
  <c r="E33" i="43" s="1"/>
  <c r="C34" i="43"/>
  <c r="G34" i="43" s="1"/>
  <c r="C35" i="43"/>
  <c r="G35" i="43" s="1"/>
  <c r="C36" i="43"/>
  <c r="G36" i="43" s="1"/>
  <c r="C37" i="43"/>
  <c r="E37" i="43" s="1"/>
  <c r="C38" i="43"/>
  <c r="F38" i="43" s="1"/>
  <c r="C39" i="43"/>
  <c r="E39" i="43" s="1"/>
  <c r="C40" i="43"/>
  <c r="E40" i="43" s="1"/>
  <c r="C41" i="43"/>
  <c r="F41" i="43" s="1"/>
  <c r="C42" i="43"/>
  <c r="E42" i="43" s="1"/>
  <c r="C43" i="43"/>
  <c r="F43" i="43" s="1"/>
  <c r="C44" i="43"/>
  <c r="E44" i="43" s="1"/>
  <c r="C45" i="43"/>
  <c r="E45" i="43" s="1"/>
  <c r="C46" i="43"/>
  <c r="E46" i="43" s="1"/>
  <c r="C47" i="43"/>
  <c r="F47" i="43" s="1"/>
  <c r="C48" i="43"/>
  <c r="G48" i="43" s="1"/>
  <c r="C49" i="43"/>
  <c r="E49" i="43" s="1"/>
  <c r="C50" i="43"/>
  <c r="E50" i="43" s="1"/>
  <c r="C51" i="43"/>
  <c r="F51" i="43" s="1"/>
  <c r="C52" i="43"/>
  <c r="E52" i="43" s="1"/>
  <c r="C53" i="43"/>
  <c r="F53" i="43" s="1"/>
  <c r="C54" i="43"/>
  <c r="G54" i="43" s="1"/>
  <c r="C55" i="43"/>
  <c r="E55" i="43" s="1"/>
  <c r="C56" i="43"/>
  <c r="E56" i="43" s="1"/>
  <c r="C57" i="43"/>
  <c r="E57" i="43" s="1"/>
  <c r="C58" i="43"/>
  <c r="F58" i="43" s="1"/>
  <c r="C59" i="43"/>
  <c r="E59" i="43" s="1"/>
  <c r="C60" i="43"/>
  <c r="F60" i="43" s="1"/>
  <c r="C61" i="43"/>
  <c r="E61" i="43" s="1"/>
  <c r="C62" i="43"/>
  <c r="E62" i="43" s="1"/>
  <c r="C63" i="43"/>
  <c r="E63" i="43" s="1"/>
  <c r="C64" i="43"/>
  <c r="E64" i="43" s="1"/>
  <c r="C65" i="43"/>
  <c r="E65" i="43" s="1"/>
  <c r="C66" i="43"/>
  <c r="E66" i="43" s="1"/>
  <c r="C67" i="43"/>
  <c r="E67" i="43" s="1"/>
  <c r="C68" i="43"/>
  <c r="E68" i="43" s="1"/>
  <c r="C69" i="43"/>
  <c r="F69" i="43" s="1"/>
  <c r="C70" i="43"/>
  <c r="E70" i="43" s="1"/>
  <c r="C71" i="43"/>
  <c r="G71" i="43" s="1"/>
  <c r="C73" i="43"/>
  <c r="E73" i="43" s="1"/>
  <c r="C74" i="43"/>
  <c r="E74" i="43" s="1"/>
  <c r="C76" i="43"/>
  <c r="E76" i="43" s="1"/>
  <c r="C77" i="43"/>
  <c r="E77" i="43" s="1"/>
  <c r="C78" i="43"/>
  <c r="E78" i="43" s="1"/>
  <c r="C79" i="43"/>
  <c r="E79" i="43" s="1"/>
  <c r="C80" i="43"/>
  <c r="E80" i="43" s="1"/>
  <c r="C81" i="43"/>
  <c r="E81" i="43" s="1"/>
  <c r="C82" i="43"/>
  <c r="G82" i="43" s="1"/>
  <c r="C83" i="43"/>
  <c r="E83" i="43" s="1"/>
  <c r="C84" i="43"/>
  <c r="G84" i="43" s="1"/>
  <c r="C86" i="43"/>
  <c r="E86" i="43" s="1"/>
  <c r="C87" i="43"/>
  <c r="E87" i="43" s="1"/>
  <c r="C88" i="43"/>
  <c r="E88" i="43" s="1"/>
  <c r="C89" i="43"/>
  <c r="F89" i="43" s="1"/>
  <c r="G90" i="43"/>
  <c r="C91" i="43"/>
  <c r="F91" i="43" s="1"/>
  <c r="C92" i="43"/>
  <c r="E92" i="43" s="1"/>
  <c r="C93" i="43"/>
  <c r="F93" i="43" s="1"/>
  <c r="C94" i="43"/>
  <c r="E94" i="43" s="1"/>
  <c r="C95" i="43"/>
  <c r="E95" i="43" s="1"/>
  <c r="C96" i="43"/>
  <c r="E96" i="43" s="1"/>
  <c r="C97" i="43"/>
  <c r="E97" i="43" s="1"/>
  <c r="C17" i="43"/>
  <c r="G17" i="43" s="1"/>
  <c r="R97" i="43"/>
  <c r="S97" i="43" s="1"/>
  <c r="P97" i="43"/>
  <c r="R96" i="43"/>
  <c r="S96" i="43" s="1"/>
  <c r="P96" i="43"/>
  <c r="R95" i="43"/>
  <c r="S95" i="43" s="1"/>
  <c r="P95" i="43"/>
  <c r="R94" i="43"/>
  <c r="S94" i="43" s="1"/>
  <c r="P94" i="43"/>
  <c r="R93" i="43"/>
  <c r="S93" i="43" s="1"/>
  <c r="P93" i="43"/>
  <c r="R92" i="43"/>
  <c r="S92" i="43" s="1"/>
  <c r="P92" i="43"/>
  <c r="R91" i="43"/>
  <c r="S91" i="43" s="1"/>
  <c r="P91" i="43"/>
  <c r="R90" i="43"/>
  <c r="S90" i="43" s="1"/>
  <c r="P90" i="43"/>
  <c r="R89" i="43"/>
  <c r="S89" i="43" s="1"/>
  <c r="P89" i="43"/>
  <c r="R88" i="43"/>
  <c r="S88" i="43" s="1"/>
  <c r="P88" i="43"/>
  <c r="R87" i="43"/>
  <c r="S87" i="43" s="1"/>
  <c r="P87" i="43"/>
  <c r="R86" i="43"/>
  <c r="S86" i="43" s="1"/>
  <c r="P86" i="43"/>
  <c r="R84" i="43"/>
  <c r="S84" i="43" s="1"/>
  <c r="P84" i="43"/>
  <c r="R83" i="43"/>
  <c r="S83" i="43" s="1"/>
  <c r="P83" i="43"/>
  <c r="R82" i="43"/>
  <c r="S82" i="43" s="1"/>
  <c r="P82" i="43"/>
  <c r="R81" i="43"/>
  <c r="S81" i="43" s="1"/>
  <c r="P81" i="43"/>
  <c r="R80" i="43"/>
  <c r="S80" i="43" s="1"/>
  <c r="P80" i="43"/>
  <c r="R79" i="43"/>
  <c r="S79" i="43" s="1"/>
  <c r="P79" i="43"/>
  <c r="R78" i="43"/>
  <c r="S78" i="43" s="1"/>
  <c r="P78" i="43"/>
  <c r="R77" i="43"/>
  <c r="S77" i="43" s="1"/>
  <c r="P77" i="43"/>
  <c r="R76" i="43"/>
  <c r="S76" i="43" s="1"/>
  <c r="P76" i="43"/>
  <c r="R74" i="43"/>
  <c r="S74" i="43" s="1"/>
  <c r="P74" i="43"/>
  <c r="R73" i="43"/>
  <c r="S73" i="43" s="1"/>
  <c r="P73" i="43"/>
  <c r="R71" i="43"/>
  <c r="S71" i="43" s="1"/>
  <c r="P71" i="43"/>
  <c r="R70" i="43"/>
  <c r="S70" i="43" s="1"/>
  <c r="P70" i="43"/>
  <c r="R69" i="43"/>
  <c r="S69" i="43" s="1"/>
  <c r="P69" i="43"/>
  <c r="R68" i="43"/>
  <c r="S68" i="43" s="1"/>
  <c r="P68" i="43"/>
  <c r="R67" i="43"/>
  <c r="S67" i="43" s="1"/>
  <c r="P67" i="43"/>
  <c r="R66" i="43"/>
  <c r="S66" i="43" s="1"/>
  <c r="P66" i="43"/>
  <c r="R65" i="43"/>
  <c r="S65" i="43" s="1"/>
  <c r="P65" i="43"/>
  <c r="R64" i="43"/>
  <c r="S64" i="43" s="1"/>
  <c r="P64" i="43"/>
  <c r="R63" i="43"/>
  <c r="S63" i="43" s="1"/>
  <c r="P63" i="43"/>
  <c r="R62" i="43"/>
  <c r="S62" i="43" s="1"/>
  <c r="P62" i="43"/>
  <c r="R61" i="43"/>
  <c r="S61" i="43" s="1"/>
  <c r="P61" i="43"/>
  <c r="R60" i="43"/>
  <c r="S60" i="43" s="1"/>
  <c r="P60" i="43"/>
  <c r="R59" i="43"/>
  <c r="S59" i="43" s="1"/>
  <c r="P59" i="43"/>
  <c r="R58" i="43"/>
  <c r="S58" i="43" s="1"/>
  <c r="P58" i="43"/>
  <c r="R57" i="43"/>
  <c r="S57" i="43" s="1"/>
  <c r="P57" i="43"/>
  <c r="R56" i="43"/>
  <c r="S56" i="43" s="1"/>
  <c r="P56" i="43"/>
  <c r="R55" i="43"/>
  <c r="S55" i="43" s="1"/>
  <c r="P55" i="43"/>
  <c r="R54" i="43"/>
  <c r="S54" i="43" s="1"/>
  <c r="P54" i="43"/>
  <c r="R53" i="43"/>
  <c r="S53" i="43" s="1"/>
  <c r="P53" i="43"/>
  <c r="R52" i="43"/>
  <c r="S52" i="43" s="1"/>
  <c r="P52" i="43"/>
  <c r="R51" i="43"/>
  <c r="S51" i="43" s="1"/>
  <c r="P51" i="43"/>
  <c r="R50" i="43"/>
  <c r="S50" i="43" s="1"/>
  <c r="P50" i="43"/>
  <c r="R49" i="43"/>
  <c r="S49" i="43" s="1"/>
  <c r="P49" i="43"/>
  <c r="R48" i="43"/>
  <c r="S48" i="43" s="1"/>
  <c r="P48" i="43"/>
  <c r="R47" i="43"/>
  <c r="S47" i="43" s="1"/>
  <c r="P47" i="43"/>
  <c r="R46" i="43"/>
  <c r="S46" i="43" s="1"/>
  <c r="P46" i="43"/>
  <c r="R45" i="43"/>
  <c r="S45" i="43" s="1"/>
  <c r="P45" i="43"/>
  <c r="R44" i="43"/>
  <c r="S44" i="43" s="1"/>
  <c r="P44" i="43"/>
  <c r="R43" i="43"/>
  <c r="S43" i="43" s="1"/>
  <c r="P43" i="43"/>
  <c r="R42" i="43"/>
  <c r="S42" i="43" s="1"/>
  <c r="P42" i="43"/>
  <c r="R41" i="43"/>
  <c r="S41" i="43" s="1"/>
  <c r="P41" i="43"/>
  <c r="R40" i="43"/>
  <c r="S40" i="43" s="1"/>
  <c r="P40" i="43"/>
  <c r="R39" i="43"/>
  <c r="S39" i="43" s="1"/>
  <c r="P39" i="43"/>
  <c r="R38" i="43"/>
  <c r="S38" i="43" s="1"/>
  <c r="P38" i="43"/>
  <c r="R37" i="43"/>
  <c r="S37" i="43" s="1"/>
  <c r="P37" i="43"/>
  <c r="R36" i="43"/>
  <c r="S36" i="43" s="1"/>
  <c r="P36" i="43"/>
  <c r="R35" i="43"/>
  <c r="S35" i="43" s="1"/>
  <c r="P35" i="43"/>
  <c r="R34" i="43"/>
  <c r="S34" i="43" s="1"/>
  <c r="P34" i="43"/>
  <c r="R33" i="43"/>
  <c r="S33" i="43" s="1"/>
  <c r="P33" i="43"/>
  <c r="R31" i="43"/>
  <c r="S31" i="43" s="1"/>
  <c r="P31" i="43"/>
  <c r="R30" i="43"/>
  <c r="S30" i="43" s="1"/>
  <c r="P30" i="43"/>
  <c r="R29" i="43"/>
  <c r="S29" i="43" s="1"/>
  <c r="P29" i="43"/>
  <c r="R28" i="43"/>
  <c r="S28" i="43" s="1"/>
  <c r="P28" i="43"/>
  <c r="R27" i="43"/>
  <c r="S27" i="43" s="1"/>
  <c r="P27" i="43"/>
  <c r="R26" i="43"/>
  <c r="S26" i="43" s="1"/>
  <c r="P26" i="43"/>
  <c r="R25" i="43"/>
  <c r="S25" i="43" s="1"/>
  <c r="P25" i="43"/>
  <c r="R24" i="43"/>
  <c r="S24" i="43" s="1"/>
  <c r="P24" i="43"/>
  <c r="R22" i="43"/>
  <c r="S22" i="43" s="1"/>
  <c r="P22" i="43"/>
  <c r="R21" i="43"/>
  <c r="S21" i="43" s="1"/>
  <c r="P21" i="43"/>
  <c r="R20" i="43"/>
  <c r="S20" i="43" s="1"/>
  <c r="P20" i="43"/>
  <c r="R19" i="43"/>
  <c r="S19" i="43" s="1"/>
  <c r="P19" i="43"/>
  <c r="R18" i="43"/>
  <c r="S18" i="43" s="1"/>
  <c r="P18" i="43"/>
  <c r="R17" i="43"/>
  <c r="S17" i="43" s="1"/>
  <c r="P17" i="43"/>
  <c r="R57" i="42"/>
  <c r="S57" i="42" s="1"/>
  <c r="P57" i="42"/>
  <c r="R56" i="42"/>
  <c r="S56" i="42" s="1"/>
  <c r="P56" i="42"/>
  <c r="R55" i="42"/>
  <c r="S55" i="42" s="1"/>
  <c r="P55" i="42"/>
  <c r="R54" i="42"/>
  <c r="S54" i="42" s="1"/>
  <c r="P54" i="42"/>
  <c r="R53" i="42"/>
  <c r="S53" i="42" s="1"/>
  <c r="P53" i="42"/>
  <c r="R52" i="42"/>
  <c r="S52" i="42" s="1"/>
  <c r="P52" i="42"/>
  <c r="R51" i="42"/>
  <c r="S51" i="42" s="1"/>
  <c r="P51" i="42"/>
  <c r="R50" i="42"/>
  <c r="S50" i="42" s="1"/>
  <c r="P50" i="42"/>
  <c r="R49" i="42"/>
  <c r="S49" i="42" s="1"/>
  <c r="P49" i="42"/>
  <c r="R48" i="42"/>
  <c r="S48" i="42" s="1"/>
  <c r="P48" i="42"/>
  <c r="R47" i="42"/>
  <c r="S47" i="42" s="1"/>
  <c r="P47" i="42"/>
  <c r="R46" i="42"/>
  <c r="S46" i="42" s="1"/>
  <c r="P46" i="42"/>
  <c r="R45" i="42"/>
  <c r="S45" i="42" s="1"/>
  <c r="P45" i="42"/>
  <c r="R44" i="42"/>
  <c r="S44" i="42" s="1"/>
  <c r="P44" i="42"/>
  <c r="R43" i="42"/>
  <c r="S43" i="42" s="1"/>
  <c r="P43" i="42"/>
  <c r="R42" i="42"/>
  <c r="S42" i="42" s="1"/>
  <c r="P42" i="42"/>
  <c r="R41" i="42"/>
  <c r="S41" i="42" s="1"/>
  <c r="P41" i="42"/>
  <c r="R40" i="42"/>
  <c r="S40" i="42" s="1"/>
  <c r="P40" i="42"/>
  <c r="R39" i="42"/>
  <c r="S39" i="42" s="1"/>
  <c r="P39" i="42"/>
  <c r="R38" i="42"/>
  <c r="S38" i="42" s="1"/>
  <c r="P38" i="42"/>
  <c r="R37" i="42"/>
  <c r="S37" i="42" s="1"/>
  <c r="P37" i="42"/>
  <c r="R36" i="42"/>
  <c r="S36" i="42" s="1"/>
  <c r="P36" i="42"/>
  <c r="R35" i="42"/>
  <c r="S35" i="42" s="1"/>
  <c r="P35" i="42"/>
  <c r="R34" i="42"/>
  <c r="S34" i="42" s="1"/>
  <c r="P34" i="42"/>
  <c r="R33" i="42"/>
  <c r="S33" i="42" s="1"/>
  <c r="P33" i="42"/>
  <c r="R32" i="42"/>
  <c r="S32" i="42" s="1"/>
  <c r="P32" i="42"/>
  <c r="R31" i="42"/>
  <c r="S31" i="42" s="1"/>
  <c r="P31" i="42"/>
  <c r="R30" i="42"/>
  <c r="S30" i="42" s="1"/>
  <c r="P30" i="42"/>
  <c r="T30" i="42" s="1"/>
  <c r="R29" i="42"/>
  <c r="S29" i="42" s="1"/>
  <c r="P29" i="42"/>
  <c r="T29" i="42" s="1"/>
  <c r="R28" i="42"/>
  <c r="S28" i="42" s="1"/>
  <c r="P28" i="42"/>
  <c r="R27" i="42"/>
  <c r="S27" i="42" s="1"/>
  <c r="P27" i="42"/>
  <c r="R26" i="42"/>
  <c r="S26" i="42" s="1"/>
  <c r="P26" i="42"/>
  <c r="R25" i="42"/>
  <c r="S25" i="42" s="1"/>
  <c r="P25" i="42"/>
  <c r="R24" i="42"/>
  <c r="S24" i="42" s="1"/>
  <c r="P24" i="42"/>
  <c r="R23" i="42"/>
  <c r="S23" i="42" s="1"/>
  <c r="P23" i="42"/>
  <c r="R22" i="42"/>
  <c r="S22" i="42" s="1"/>
  <c r="P22" i="42"/>
  <c r="R21" i="42"/>
  <c r="S21" i="42" s="1"/>
  <c r="P21" i="42"/>
  <c r="R20" i="42"/>
  <c r="S20" i="42" s="1"/>
  <c r="P20" i="42"/>
  <c r="R19" i="42"/>
  <c r="S19" i="42" s="1"/>
  <c r="P19" i="42"/>
  <c r="R18" i="42"/>
  <c r="S18" i="42" s="1"/>
  <c r="P18" i="42"/>
  <c r="R17" i="42"/>
  <c r="S17" i="42" s="1"/>
  <c r="P17" i="42"/>
  <c r="R16" i="42"/>
  <c r="S16" i="42" s="1"/>
  <c r="P16" i="42"/>
  <c r="G17" i="42"/>
  <c r="T17" i="42" s="1"/>
  <c r="E16" i="42"/>
  <c r="E17" i="42"/>
  <c r="C18" i="42"/>
  <c r="G18" i="42" s="1"/>
  <c r="C19" i="42"/>
  <c r="E19" i="42" s="1"/>
  <c r="C20" i="42"/>
  <c r="E20" i="42" s="1"/>
  <c r="C21" i="42"/>
  <c r="E21" i="42" s="1"/>
  <c r="C22" i="42"/>
  <c r="G22" i="42" s="1"/>
  <c r="C23" i="42"/>
  <c r="F23" i="42" s="1"/>
  <c r="C24" i="42"/>
  <c r="F24" i="42" s="1"/>
  <c r="C25" i="42"/>
  <c r="F25" i="42" s="1"/>
  <c r="C26" i="42"/>
  <c r="E26" i="42" s="1"/>
  <c r="C27" i="42"/>
  <c r="E27" i="42" s="1"/>
  <c r="C28" i="42"/>
  <c r="E28" i="42" s="1"/>
  <c r="C31" i="42"/>
  <c r="F31" i="42" s="1"/>
  <c r="C32" i="42"/>
  <c r="E32" i="42" s="1"/>
  <c r="C33" i="42"/>
  <c r="E33" i="42" s="1"/>
  <c r="C34" i="42"/>
  <c r="F34" i="42" s="1"/>
  <c r="C35" i="42"/>
  <c r="F35" i="42" s="1"/>
  <c r="C36" i="42"/>
  <c r="E36" i="42" s="1"/>
  <c r="C37" i="42"/>
  <c r="G37" i="42" s="1"/>
  <c r="C38" i="42"/>
  <c r="E38" i="42" s="1"/>
  <c r="C39" i="42"/>
  <c r="E39" i="42" s="1"/>
  <c r="C40" i="42"/>
  <c r="E40" i="42" s="1"/>
  <c r="C41" i="42"/>
  <c r="E41" i="42" s="1"/>
  <c r="E42" i="42"/>
  <c r="C44" i="42"/>
  <c r="F44" i="42" s="1"/>
  <c r="C45" i="42"/>
  <c r="E45" i="42" s="1"/>
  <c r="C46" i="42"/>
  <c r="F46" i="42" s="1"/>
  <c r="C47" i="42"/>
  <c r="E47" i="42" s="1"/>
  <c r="C48" i="42"/>
  <c r="E48" i="42" s="1"/>
  <c r="C49" i="42"/>
  <c r="F49" i="42" s="1"/>
  <c r="C50" i="42"/>
  <c r="E50" i="42" s="1"/>
  <c r="C51" i="42"/>
  <c r="G51" i="42" s="1"/>
  <c r="C52" i="42"/>
  <c r="E52" i="42" s="1"/>
  <c r="C53" i="42"/>
  <c r="E53" i="42" s="1"/>
  <c r="C54" i="42"/>
  <c r="E54" i="42" s="1"/>
  <c r="C55" i="42"/>
  <c r="E55" i="42" s="1"/>
  <c r="C56" i="42"/>
  <c r="E56" i="42" s="1"/>
  <c r="C57" i="42"/>
  <c r="F57" i="42" s="1"/>
  <c r="C16" i="42"/>
  <c r="G16" i="42" s="1"/>
  <c r="R22" i="41"/>
  <c r="S22" i="41" s="1"/>
  <c r="U22" i="41" s="1"/>
  <c r="P22" i="41"/>
  <c r="T22" i="41" s="1"/>
  <c r="R21" i="41"/>
  <c r="S21" i="41" s="1"/>
  <c r="U21" i="41" s="1"/>
  <c r="P21" i="41"/>
  <c r="T21" i="41" s="1"/>
  <c r="C18" i="41"/>
  <c r="F18" i="41" s="1"/>
  <c r="C19" i="41"/>
  <c r="E19" i="41" s="1"/>
  <c r="C20" i="41"/>
  <c r="F20" i="41" s="1"/>
  <c r="C23" i="41"/>
  <c r="G23" i="41" s="1"/>
  <c r="C24" i="41"/>
  <c r="E24" i="41" s="1"/>
  <c r="C25" i="41"/>
  <c r="E25" i="41" s="1"/>
  <c r="C26" i="41"/>
  <c r="G26" i="41" s="1"/>
  <c r="C27" i="41"/>
  <c r="F27" i="41" s="1"/>
  <c r="C28" i="41"/>
  <c r="G28" i="41" s="1"/>
  <c r="C29" i="41"/>
  <c r="E29" i="41" s="1"/>
  <c r="C30" i="41"/>
  <c r="E30" i="41" s="1"/>
  <c r="C31" i="41"/>
  <c r="F31" i="41" s="1"/>
  <c r="C32" i="41"/>
  <c r="F32" i="41" s="1"/>
  <c r="C33" i="41"/>
  <c r="G33" i="41" s="1"/>
  <c r="C34" i="41"/>
  <c r="E34" i="41" s="1"/>
  <c r="C35" i="41"/>
  <c r="E35" i="41" s="1"/>
  <c r="C36" i="41"/>
  <c r="E36" i="41" s="1"/>
  <c r="C37" i="41"/>
  <c r="F37" i="41" s="1"/>
  <c r="C38" i="41"/>
  <c r="E38" i="41" s="1"/>
  <c r="C39" i="41"/>
  <c r="E39" i="41" s="1"/>
  <c r="C40" i="41"/>
  <c r="E40" i="41" s="1"/>
  <c r="C41" i="41"/>
  <c r="E41" i="41" s="1"/>
  <c r="C42" i="41"/>
  <c r="G42" i="41" s="1"/>
  <c r="C43" i="41"/>
  <c r="E43" i="41" s="1"/>
  <c r="C44" i="41"/>
  <c r="E44" i="41" s="1"/>
  <c r="C45" i="41"/>
  <c r="F45" i="41" s="1"/>
  <c r="C46" i="41"/>
  <c r="E46" i="41" s="1"/>
  <c r="C47" i="41"/>
  <c r="F47" i="41" s="1"/>
  <c r="C48" i="41"/>
  <c r="F48" i="41" s="1"/>
  <c r="C49" i="41"/>
  <c r="E49" i="41" s="1"/>
  <c r="C50" i="41"/>
  <c r="E50" i="41" s="1"/>
  <c r="C51" i="41"/>
  <c r="E51" i="41" s="1"/>
  <c r="C52" i="41"/>
  <c r="F52" i="41" s="1"/>
  <c r="C53" i="41"/>
  <c r="G53" i="41" s="1"/>
  <c r="C54" i="41"/>
  <c r="F54" i="41" s="1"/>
  <c r="C55" i="41"/>
  <c r="F55" i="41" s="1"/>
  <c r="C56" i="41"/>
  <c r="F56" i="41" s="1"/>
  <c r="C57" i="41"/>
  <c r="E57" i="41" s="1"/>
  <c r="C58" i="41"/>
  <c r="F58" i="41" s="1"/>
  <c r="C59" i="41"/>
  <c r="E59" i="41" s="1"/>
  <c r="C60" i="41"/>
  <c r="E60" i="41" s="1"/>
  <c r="C17" i="41"/>
  <c r="G17" i="41" s="1"/>
  <c r="R60" i="41"/>
  <c r="S60" i="41" s="1"/>
  <c r="P60" i="41"/>
  <c r="R59" i="41"/>
  <c r="S59" i="41" s="1"/>
  <c r="P59" i="41"/>
  <c r="R58" i="41"/>
  <c r="S58" i="41" s="1"/>
  <c r="P58" i="41"/>
  <c r="R57" i="41"/>
  <c r="S57" i="41" s="1"/>
  <c r="P57" i="41"/>
  <c r="R56" i="41"/>
  <c r="S56" i="41" s="1"/>
  <c r="P56" i="41"/>
  <c r="R55" i="41"/>
  <c r="S55" i="41" s="1"/>
  <c r="P55" i="41"/>
  <c r="R54" i="41"/>
  <c r="S54" i="41" s="1"/>
  <c r="P54" i="41"/>
  <c r="R53" i="41"/>
  <c r="S53" i="41" s="1"/>
  <c r="P53" i="41"/>
  <c r="R52" i="41"/>
  <c r="S52" i="41" s="1"/>
  <c r="P52" i="41"/>
  <c r="R51" i="41"/>
  <c r="S51" i="41" s="1"/>
  <c r="P51" i="41"/>
  <c r="R50" i="41"/>
  <c r="S50" i="41" s="1"/>
  <c r="P50" i="41"/>
  <c r="R49" i="41"/>
  <c r="S49" i="41" s="1"/>
  <c r="P49" i="41"/>
  <c r="R48" i="41"/>
  <c r="S48" i="41" s="1"/>
  <c r="P48" i="41"/>
  <c r="R47" i="41"/>
  <c r="S47" i="41" s="1"/>
  <c r="P47" i="41"/>
  <c r="R46" i="41"/>
  <c r="S46" i="41" s="1"/>
  <c r="P46" i="41"/>
  <c r="R45" i="41"/>
  <c r="S45" i="41" s="1"/>
  <c r="P45" i="41"/>
  <c r="R44" i="41"/>
  <c r="S44" i="41" s="1"/>
  <c r="P44" i="41"/>
  <c r="R43" i="41"/>
  <c r="S43" i="41" s="1"/>
  <c r="P43" i="41"/>
  <c r="R42" i="41"/>
  <c r="S42" i="41" s="1"/>
  <c r="P42" i="41"/>
  <c r="R41" i="41"/>
  <c r="S41" i="41" s="1"/>
  <c r="P41" i="41"/>
  <c r="R40" i="41"/>
  <c r="S40" i="41" s="1"/>
  <c r="P40" i="41"/>
  <c r="R39" i="41"/>
  <c r="S39" i="41" s="1"/>
  <c r="P39" i="41"/>
  <c r="R38" i="41"/>
  <c r="S38" i="41" s="1"/>
  <c r="P38" i="41"/>
  <c r="R37" i="41"/>
  <c r="S37" i="41" s="1"/>
  <c r="P37" i="41"/>
  <c r="R36" i="41"/>
  <c r="S36" i="41" s="1"/>
  <c r="P36" i="41"/>
  <c r="R35" i="41"/>
  <c r="S35" i="41" s="1"/>
  <c r="P35" i="41"/>
  <c r="R34" i="41"/>
  <c r="S34" i="41" s="1"/>
  <c r="P34" i="41"/>
  <c r="R33" i="41"/>
  <c r="S33" i="41" s="1"/>
  <c r="P33" i="41"/>
  <c r="R32" i="41"/>
  <c r="S32" i="41" s="1"/>
  <c r="P32" i="41"/>
  <c r="R31" i="41"/>
  <c r="S31" i="41" s="1"/>
  <c r="P31" i="41"/>
  <c r="R30" i="41"/>
  <c r="S30" i="41" s="1"/>
  <c r="P30" i="41"/>
  <c r="R29" i="41"/>
  <c r="S29" i="41" s="1"/>
  <c r="P29" i="41"/>
  <c r="R28" i="41"/>
  <c r="S28" i="41" s="1"/>
  <c r="P28" i="41"/>
  <c r="R27" i="41"/>
  <c r="S27" i="41" s="1"/>
  <c r="P27" i="41"/>
  <c r="R26" i="41"/>
  <c r="S26" i="41" s="1"/>
  <c r="P26" i="41"/>
  <c r="R25" i="41"/>
  <c r="S25" i="41" s="1"/>
  <c r="P25" i="41"/>
  <c r="R24" i="41"/>
  <c r="S24" i="41" s="1"/>
  <c r="P24" i="41"/>
  <c r="R23" i="41"/>
  <c r="S23" i="41" s="1"/>
  <c r="P23" i="41"/>
  <c r="R20" i="41"/>
  <c r="S20" i="41" s="1"/>
  <c r="P20" i="41"/>
  <c r="R19" i="41"/>
  <c r="S19" i="41" s="1"/>
  <c r="P19" i="41"/>
  <c r="R18" i="41"/>
  <c r="S18" i="41" s="1"/>
  <c r="P18" i="41"/>
  <c r="R17" i="41"/>
  <c r="S17" i="41" s="1"/>
  <c r="P17" i="41"/>
  <c r="R38" i="40"/>
  <c r="S38" i="40" s="1"/>
  <c r="U38" i="40" s="1"/>
  <c r="P38" i="40"/>
  <c r="T38" i="40" s="1"/>
  <c r="E24" i="40"/>
  <c r="F24" i="40"/>
  <c r="G24" i="40"/>
  <c r="E35" i="40"/>
  <c r="F35" i="40"/>
  <c r="G35" i="40"/>
  <c r="G36" i="40"/>
  <c r="G37" i="40"/>
  <c r="C17" i="40"/>
  <c r="E17" i="40" s="1"/>
  <c r="C18" i="40"/>
  <c r="E18" i="40" s="1"/>
  <c r="C19" i="40"/>
  <c r="E19" i="40" s="1"/>
  <c r="C20" i="40"/>
  <c r="E20" i="40" s="1"/>
  <c r="C21" i="40"/>
  <c r="E21" i="40" s="1"/>
  <c r="C22" i="40"/>
  <c r="F22" i="40" s="1"/>
  <c r="C23" i="40"/>
  <c r="E23" i="40" s="1"/>
  <c r="C25" i="40"/>
  <c r="E25" i="40" s="1"/>
  <c r="C26" i="40"/>
  <c r="F26" i="40" s="1"/>
  <c r="C27" i="40"/>
  <c r="E27" i="40" s="1"/>
  <c r="C28" i="40"/>
  <c r="E28" i="40" s="1"/>
  <c r="C30" i="40"/>
  <c r="E30" i="40" s="1"/>
  <c r="C31" i="40"/>
  <c r="E31" i="40" s="1"/>
  <c r="C32" i="40"/>
  <c r="E32" i="40" s="1"/>
  <c r="C33" i="40"/>
  <c r="E33" i="40" s="1"/>
  <c r="C34" i="40"/>
  <c r="E34" i="40" s="1"/>
  <c r="C39" i="40"/>
  <c r="E39" i="40" s="1"/>
  <c r="C40" i="40"/>
  <c r="E40" i="40" s="1"/>
  <c r="C41" i="40"/>
  <c r="E41" i="40" s="1"/>
  <c r="C42" i="40"/>
  <c r="G42" i="40" s="1"/>
  <c r="C43" i="40"/>
  <c r="E43" i="40" s="1"/>
  <c r="C44" i="40"/>
  <c r="G44" i="40" s="1"/>
  <c r="C45" i="40"/>
  <c r="F45" i="40" s="1"/>
  <c r="C46" i="40"/>
  <c r="E46" i="40" s="1"/>
  <c r="C47" i="40"/>
  <c r="F47" i="40" s="1"/>
  <c r="C50" i="40"/>
  <c r="E50" i="40" s="1"/>
  <c r="C51" i="40"/>
  <c r="F51" i="40" s="1"/>
  <c r="C52" i="40"/>
  <c r="E52" i="40" s="1"/>
  <c r="C53" i="40"/>
  <c r="E53" i="40" s="1"/>
  <c r="C54" i="40"/>
  <c r="F54" i="40" s="1"/>
  <c r="C55" i="40"/>
  <c r="F55" i="40" s="1"/>
  <c r="C56" i="40"/>
  <c r="E56" i="40" s="1"/>
  <c r="C16" i="40"/>
  <c r="G16" i="40" s="1"/>
  <c r="R56" i="40"/>
  <c r="S56" i="40" s="1"/>
  <c r="P56" i="40"/>
  <c r="R55" i="40"/>
  <c r="S55" i="40" s="1"/>
  <c r="P55" i="40"/>
  <c r="R54" i="40"/>
  <c r="S54" i="40" s="1"/>
  <c r="P54" i="40"/>
  <c r="R53" i="40"/>
  <c r="S53" i="40" s="1"/>
  <c r="P53" i="40"/>
  <c r="R52" i="40"/>
  <c r="S52" i="40" s="1"/>
  <c r="P52" i="40"/>
  <c r="R51" i="40"/>
  <c r="S51" i="40" s="1"/>
  <c r="P51" i="40"/>
  <c r="R50" i="40"/>
  <c r="S50" i="40" s="1"/>
  <c r="P50" i="40"/>
  <c r="R49" i="40"/>
  <c r="S49" i="40" s="1"/>
  <c r="P49" i="40"/>
  <c r="R48" i="40"/>
  <c r="S48" i="40" s="1"/>
  <c r="P48" i="40"/>
  <c r="T48" i="40" s="1"/>
  <c r="R47" i="40"/>
  <c r="S47" i="40" s="1"/>
  <c r="P47" i="40"/>
  <c r="R46" i="40"/>
  <c r="S46" i="40" s="1"/>
  <c r="P46" i="40"/>
  <c r="R45" i="40"/>
  <c r="S45" i="40" s="1"/>
  <c r="P45" i="40"/>
  <c r="R44" i="40"/>
  <c r="S44" i="40" s="1"/>
  <c r="P44" i="40"/>
  <c r="R43" i="40"/>
  <c r="S43" i="40" s="1"/>
  <c r="P43" i="40"/>
  <c r="R42" i="40"/>
  <c r="S42" i="40" s="1"/>
  <c r="P42" i="40"/>
  <c r="R41" i="40"/>
  <c r="S41" i="40" s="1"/>
  <c r="P41" i="40"/>
  <c r="R40" i="40"/>
  <c r="S40" i="40" s="1"/>
  <c r="P40" i="40"/>
  <c r="R39" i="40"/>
  <c r="S39" i="40" s="1"/>
  <c r="P39" i="40"/>
  <c r="R37" i="40"/>
  <c r="S37" i="40" s="1"/>
  <c r="P37" i="40"/>
  <c r="R36" i="40"/>
  <c r="S36" i="40" s="1"/>
  <c r="P36" i="40"/>
  <c r="R35" i="40"/>
  <c r="S35" i="40" s="1"/>
  <c r="P35" i="40"/>
  <c r="R34" i="40"/>
  <c r="S34" i="40" s="1"/>
  <c r="P34" i="40"/>
  <c r="R33" i="40"/>
  <c r="S33" i="40" s="1"/>
  <c r="P33" i="40"/>
  <c r="R32" i="40"/>
  <c r="S32" i="40" s="1"/>
  <c r="P32" i="40"/>
  <c r="R31" i="40"/>
  <c r="S31" i="40" s="1"/>
  <c r="P31" i="40"/>
  <c r="R30" i="40"/>
  <c r="S30" i="40" s="1"/>
  <c r="P30" i="40"/>
  <c r="R29" i="40"/>
  <c r="S29" i="40" s="1"/>
  <c r="P29" i="40"/>
  <c r="T29" i="40" s="1"/>
  <c r="R28" i="40"/>
  <c r="S28" i="40" s="1"/>
  <c r="P28" i="40"/>
  <c r="R27" i="40"/>
  <c r="S27" i="40" s="1"/>
  <c r="P27" i="40"/>
  <c r="R26" i="40"/>
  <c r="S26" i="40" s="1"/>
  <c r="P26" i="40"/>
  <c r="R25" i="40"/>
  <c r="S25" i="40" s="1"/>
  <c r="P25" i="40"/>
  <c r="R24" i="40"/>
  <c r="S24" i="40" s="1"/>
  <c r="P24" i="40"/>
  <c r="R23" i="40"/>
  <c r="S23" i="40" s="1"/>
  <c r="P23" i="40"/>
  <c r="R22" i="40"/>
  <c r="S22" i="40" s="1"/>
  <c r="P22" i="40"/>
  <c r="R21" i="40"/>
  <c r="S21" i="40" s="1"/>
  <c r="P21" i="40"/>
  <c r="R20" i="40"/>
  <c r="S20" i="40" s="1"/>
  <c r="P20" i="40"/>
  <c r="R19" i="40"/>
  <c r="S19" i="40" s="1"/>
  <c r="P19" i="40"/>
  <c r="R18" i="40"/>
  <c r="S18" i="40" s="1"/>
  <c r="P18" i="40"/>
  <c r="R17" i="40"/>
  <c r="S17" i="40" s="1"/>
  <c r="P17" i="40"/>
  <c r="R16" i="40"/>
  <c r="S16" i="40" s="1"/>
  <c r="P16" i="40"/>
  <c r="E23" i="39"/>
  <c r="F23" i="39"/>
  <c r="G23" i="39"/>
  <c r="C17" i="39"/>
  <c r="F17" i="39" s="1"/>
  <c r="C18" i="39"/>
  <c r="E18" i="39" s="1"/>
  <c r="C19" i="39"/>
  <c r="E19" i="39" s="1"/>
  <c r="C20" i="39"/>
  <c r="E20" i="39" s="1"/>
  <c r="C21" i="39"/>
  <c r="E21" i="39" s="1"/>
  <c r="C22" i="39"/>
  <c r="E22" i="39" s="1"/>
  <c r="C24" i="39"/>
  <c r="G24" i="39" s="1"/>
  <c r="C25" i="39"/>
  <c r="C26" i="39"/>
  <c r="E26" i="39" s="1"/>
  <c r="C27" i="39"/>
  <c r="E27" i="39" s="1"/>
  <c r="C28" i="39"/>
  <c r="G28" i="39" s="1"/>
  <c r="C29" i="39"/>
  <c r="E29" i="39" s="1"/>
  <c r="C30" i="39"/>
  <c r="E30" i="39" s="1"/>
  <c r="C31" i="39"/>
  <c r="G31" i="39" s="1"/>
  <c r="C32" i="39"/>
  <c r="E32" i="39" s="1"/>
  <c r="C33" i="39"/>
  <c r="E33" i="39" s="1"/>
  <c r="C34" i="39"/>
  <c r="F34" i="39" s="1"/>
  <c r="C35" i="39"/>
  <c r="G35" i="39" s="1"/>
  <c r="C36" i="39"/>
  <c r="E36" i="39" s="1"/>
  <c r="C37" i="39"/>
  <c r="F37" i="39" s="1"/>
  <c r="C38" i="39"/>
  <c r="E38" i="39" s="1"/>
  <c r="C39" i="39"/>
  <c r="E39" i="39" s="1"/>
  <c r="C40" i="39"/>
  <c r="F40" i="39" s="1"/>
  <c r="C41" i="39"/>
  <c r="E41" i="39" s="1"/>
  <c r="C42" i="39"/>
  <c r="F42" i="39" s="1"/>
  <c r="C43" i="39"/>
  <c r="E43" i="39" s="1"/>
  <c r="C44" i="39"/>
  <c r="E44" i="39" s="1"/>
  <c r="C45" i="39"/>
  <c r="E45" i="39" s="1"/>
  <c r="C46" i="39"/>
  <c r="F46" i="39" s="1"/>
  <c r="C47" i="39"/>
  <c r="E47" i="39" s="1"/>
  <c r="C48" i="39"/>
  <c r="E48" i="39" s="1"/>
  <c r="C49" i="39"/>
  <c r="G49" i="39" s="1"/>
  <c r="T49" i="39" s="1"/>
  <c r="C50" i="39"/>
  <c r="E50" i="39" s="1"/>
  <c r="C51" i="39"/>
  <c r="G51" i="39" s="1"/>
  <c r="C52" i="39"/>
  <c r="E52" i="39" s="1"/>
  <c r="C53" i="39"/>
  <c r="F53" i="39" s="1"/>
  <c r="C16" i="39"/>
  <c r="G16" i="39" s="1"/>
  <c r="R53" i="39"/>
  <c r="S53" i="39" s="1"/>
  <c r="P53" i="39"/>
  <c r="R52" i="39"/>
  <c r="S52" i="39" s="1"/>
  <c r="P52" i="39"/>
  <c r="R51" i="39"/>
  <c r="S51" i="39" s="1"/>
  <c r="P51" i="39"/>
  <c r="R50" i="39"/>
  <c r="S50" i="39" s="1"/>
  <c r="P50" i="39"/>
  <c r="R49" i="39"/>
  <c r="S49" i="39" s="1"/>
  <c r="P49" i="39"/>
  <c r="R48" i="39"/>
  <c r="S48" i="39" s="1"/>
  <c r="P48" i="39"/>
  <c r="R47" i="39"/>
  <c r="S47" i="39" s="1"/>
  <c r="P47" i="39"/>
  <c r="R46" i="39"/>
  <c r="S46" i="39" s="1"/>
  <c r="P46" i="39"/>
  <c r="R45" i="39"/>
  <c r="S45" i="39" s="1"/>
  <c r="P45" i="39"/>
  <c r="R44" i="39"/>
  <c r="S44" i="39" s="1"/>
  <c r="P44" i="39"/>
  <c r="R43" i="39"/>
  <c r="S43" i="39" s="1"/>
  <c r="P43" i="39"/>
  <c r="R42" i="39"/>
  <c r="S42" i="39" s="1"/>
  <c r="P42" i="39"/>
  <c r="R41" i="39"/>
  <c r="S41" i="39" s="1"/>
  <c r="P41" i="39"/>
  <c r="R40" i="39"/>
  <c r="S40" i="39" s="1"/>
  <c r="P40" i="39"/>
  <c r="R39" i="39"/>
  <c r="S39" i="39" s="1"/>
  <c r="P39" i="39"/>
  <c r="R38" i="39"/>
  <c r="S38" i="39" s="1"/>
  <c r="P38" i="39"/>
  <c r="R37" i="39"/>
  <c r="S37" i="39" s="1"/>
  <c r="P37" i="39"/>
  <c r="R36" i="39"/>
  <c r="S36" i="39" s="1"/>
  <c r="P36" i="39"/>
  <c r="R35" i="39"/>
  <c r="S35" i="39" s="1"/>
  <c r="P35" i="39"/>
  <c r="R34" i="39"/>
  <c r="S34" i="39" s="1"/>
  <c r="P34" i="39"/>
  <c r="R33" i="39"/>
  <c r="S33" i="39" s="1"/>
  <c r="P33" i="39"/>
  <c r="R32" i="39"/>
  <c r="S32" i="39" s="1"/>
  <c r="P32" i="39"/>
  <c r="S31" i="39"/>
  <c r="R31" i="39"/>
  <c r="P31" i="39"/>
  <c r="R30" i="39"/>
  <c r="S30" i="39" s="1"/>
  <c r="P30" i="39"/>
  <c r="R29" i="39"/>
  <c r="S29" i="39" s="1"/>
  <c r="P29" i="39"/>
  <c r="R28" i="39"/>
  <c r="S28" i="39" s="1"/>
  <c r="P28" i="39"/>
  <c r="R27" i="39"/>
  <c r="S27" i="39" s="1"/>
  <c r="P27" i="39"/>
  <c r="R26" i="39"/>
  <c r="S26" i="39" s="1"/>
  <c r="P26" i="39"/>
  <c r="R25" i="39"/>
  <c r="S25" i="39" s="1"/>
  <c r="P25" i="39"/>
  <c r="R24" i="39"/>
  <c r="S24" i="39" s="1"/>
  <c r="P24" i="39"/>
  <c r="R23" i="39"/>
  <c r="S23" i="39" s="1"/>
  <c r="P23" i="39"/>
  <c r="S22" i="39"/>
  <c r="R22" i="39"/>
  <c r="P22" i="39"/>
  <c r="R21" i="39"/>
  <c r="S21" i="39" s="1"/>
  <c r="P21" i="39"/>
  <c r="R20" i="39"/>
  <c r="S20" i="39" s="1"/>
  <c r="P20" i="39"/>
  <c r="R19" i="39"/>
  <c r="S19" i="39" s="1"/>
  <c r="P19" i="39"/>
  <c r="R18" i="39"/>
  <c r="S18" i="39" s="1"/>
  <c r="P18" i="39"/>
  <c r="R17" i="39"/>
  <c r="S17" i="39" s="1"/>
  <c r="P17" i="39"/>
  <c r="R16" i="39"/>
  <c r="S16" i="39" s="1"/>
  <c r="P16" i="39"/>
  <c r="C17" i="38"/>
  <c r="G17" i="38" s="1"/>
  <c r="C18" i="38"/>
  <c r="E18" i="38" s="1"/>
  <c r="C19" i="38"/>
  <c r="F19" i="38" s="1"/>
  <c r="C20" i="38"/>
  <c r="E20" i="38" s="1"/>
  <c r="C21" i="38"/>
  <c r="E21" i="38" s="1"/>
  <c r="C22" i="38"/>
  <c r="E22" i="38" s="1"/>
  <c r="C24" i="38"/>
  <c r="E24" i="38" s="1"/>
  <c r="C25" i="38"/>
  <c r="G25" i="38" s="1"/>
  <c r="C26" i="38"/>
  <c r="F26" i="38" s="1"/>
  <c r="C27" i="38"/>
  <c r="C28" i="38"/>
  <c r="E28" i="38" s="1"/>
  <c r="C29" i="38"/>
  <c r="E29" i="38" s="1"/>
  <c r="C30" i="38"/>
  <c r="C31" i="38"/>
  <c r="C32" i="38"/>
  <c r="C33" i="38"/>
  <c r="C34" i="38"/>
  <c r="C35" i="38"/>
  <c r="C36" i="38"/>
  <c r="G36" i="38" s="1"/>
  <c r="C37" i="38"/>
  <c r="G37" i="38" s="1"/>
  <c r="C16" i="38"/>
  <c r="F16" i="38" s="1"/>
  <c r="R37" i="38"/>
  <c r="S37" i="38" s="1"/>
  <c r="P37" i="38"/>
  <c r="R36" i="38"/>
  <c r="S36" i="38" s="1"/>
  <c r="P36" i="38"/>
  <c r="R35" i="38"/>
  <c r="S35" i="38" s="1"/>
  <c r="P35" i="38"/>
  <c r="R34" i="38"/>
  <c r="S34" i="38" s="1"/>
  <c r="P34" i="38"/>
  <c r="R33" i="38"/>
  <c r="S33" i="38" s="1"/>
  <c r="P33" i="38"/>
  <c r="R32" i="38"/>
  <c r="S32" i="38" s="1"/>
  <c r="P32" i="38"/>
  <c r="R31" i="38"/>
  <c r="S31" i="38" s="1"/>
  <c r="P31" i="38"/>
  <c r="R30" i="38"/>
  <c r="S30" i="38" s="1"/>
  <c r="P30" i="38"/>
  <c r="R29" i="38"/>
  <c r="S29" i="38" s="1"/>
  <c r="P29" i="38"/>
  <c r="R28" i="38"/>
  <c r="S28" i="38" s="1"/>
  <c r="P28" i="38"/>
  <c r="R27" i="38"/>
  <c r="S27" i="38" s="1"/>
  <c r="P27" i="38"/>
  <c r="R26" i="38"/>
  <c r="S26" i="38" s="1"/>
  <c r="P26" i="38"/>
  <c r="R25" i="38"/>
  <c r="S25" i="38" s="1"/>
  <c r="P25" i="38"/>
  <c r="R24" i="38"/>
  <c r="S24" i="38" s="1"/>
  <c r="P24" i="38"/>
  <c r="R23" i="38"/>
  <c r="S23" i="38" s="1"/>
  <c r="P23" i="38"/>
  <c r="R22" i="38"/>
  <c r="S22" i="38" s="1"/>
  <c r="P22" i="38"/>
  <c r="R21" i="38"/>
  <c r="S21" i="38" s="1"/>
  <c r="P21" i="38"/>
  <c r="R20" i="38"/>
  <c r="S20" i="38" s="1"/>
  <c r="P20" i="38"/>
  <c r="R19" i="38"/>
  <c r="S19" i="38" s="1"/>
  <c r="P19" i="38"/>
  <c r="R18" i="38"/>
  <c r="S18" i="38" s="1"/>
  <c r="P18" i="38"/>
  <c r="R17" i="38"/>
  <c r="S17" i="38" s="1"/>
  <c r="P17" i="38"/>
  <c r="R16" i="38"/>
  <c r="S16" i="38" s="1"/>
  <c r="P16" i="38"/>
  <c r="C17" i="37"/>
  <c r="G17" i="37" s="1"/>
  <c r="C18" i="37"/>
  <c r="F18" i="37" s="1"/>
  <c r="C19" i="37"/>
  <c r="E19" i="37" s="1"/>
  <c r="C20" i="37"/>
  <c r="E20" i="37" s="1"/>
  <c r="C21" i="37"/>
  <c r="F21" i="37" s="1"/>
  <c r="C23" i="37"/>
  <c r="E23" i="37" s="1"/>
  <c r="C24" i="37"/>
  <c r="E24" i="37" s="1"/>
  <c r="C25" i="37"/>
  <c r="E25" i="37" s="1"/>
  <c r="C16" i="37"/>
  <c r="G16" i="37" s="1"/>
  <c r="R25" i="37"/>
  <c r="S25" i="37" s="1"/>
  <c r="P25" i="37"/>
  <c r="R24" i="37"/>
  <c r="S24" i="37" s="1"/>
  <c r="P24" i="37"/>
  <c r="R23" i="37"/>
  <c r="S23" i="37" s="1"/>
  <c r="P23" i="37"/>
  <c r="R22" i="37"/>
  <c r="S22" i="37" s="1"/>
  <c r="P22" i="37"/>
  <c r="R21" i="37"/>
  <c r="S21" i="37" s="1"/>
  <c r="P21" i="37"/>
  <c r="R20" i="37"/>
  <c r="S20" i="37" s="1"/>
  <c r="P20" i="37"/>
  <c r="R19" i="37"/>
  <c r="S19" i="37" s="1"/>
  <c r="P19" i="37"/>
  <c r="R18" i="37"/>
  <c r="S18" i="37" s="1"/>
  <c r="P18" i="37"/>
  <c r="R17" i="37"/>
  <c r="S17" i="37" s="1"/>
  <c r="P17" i="37"/>
  <c r="R16" i="37"/>
  <c r="S16" i="37" s="1"/>
  <c r="P16" i="37"/>
  <c r="C36" i="35"/>
  <c r="E36" i="35" s="1"/>
  <c r="C37" i="35"/>
  <c r="G37" i="35" s="1"/>
  <c r="C38" i="35"/>
  <c r="E38" i="35" s="1"/>
  <c r="C39" i="35"/>
  <c r="G39" i="35" s="1"/>
  <c r="C40" i="35"/>
  <c r="E40" i="35" s="1"/>
  <c r="C41" i="35"/>
  <c r="G41" i="35" s="1"/>
  <c r="C42" i="35"/>
  <c r="E42" i="35" s="1"/>
  <c r="C43" i="35"/>
  <c r="E43" i="35" s="1"/>
  <c r="C44" i="35"/>
  <c r="E44" i="35" s="1"/>
  <c r="C45" i="35"/>
  <c r="E45" i="35" s="1"/>
  <c r="C46" i="35"/>
  <c r="E46" i="35" s="1"/>
  <c r="C47" i="35"/>
  <c r="G47" i="35" s="1"/>
  <c r="C48" i="35"/>
  <c r="F48" i="35" s="1"/>
  <c r="E69" i="35"/>
  <c r="G69" i="35"/>
  <c r="E70" i="35"/>
  <c r="G70" i="35"/>
  <c r="E71" i="35"/>
  <c r="G71" i="35"/>
  <c r="E72" i="35"/>
  <c r="G72" i="35"/>
  <c r="E73" i="35"/>
  <c r="G73" i="35"/>
  <c r="E74" i="35"/>
  <c r="G74" i="35"/>
  <c r="E75" i="35"/>
  <c r="G75" i="35"/>
  <c r="E76" i="35"/>
  <c r="G76" i="35"/>
  <c r="E77" i="35"/>
  <c r="G77" i="35"/>
  <c r="E78" i="35"/>
  <c r="G78" i="35"/>
  <c r="E79" i="35"/>
  <c r="G79" i="35"/>
  <c r="E120" i="35"/>
  <c r="F120" i="35"/>
  <c r="T139" i="35"/>
  <c r="E146" i="35"/>
  <c r="F146" i="35"/>
  <c r="C18" i="35"/>
  <c r="E18" i="35" s="1"/>
  <c r="C19" i="35"/>
  <c r="E19" i="35" s="1"/>
  <c r="C20" i="35"/>
  <c r="E20" i="35" s="1"/>
  <c r="C21" i="35"/>
  <c r="E21" i="35" s="1"/>
  <c r="C22" i="35"/>
  <c r="E22" i="35" s="1"/>
  <c r="C23" i="35"/>
  <c r="G23" i="35" s="1"/>
  <c r="C24" i="35"/>
  <c r="E24" i="35" s="1"/>
  <c r="C25" i="35"/>
  <c r="E25" i="35" s="1"/>
  <c r="C26" i="35"/>
  <c r="E26" i="35" s="1"/>
  <c r="C27" i="35"/>
  <c r="G27" i="35" s="1"/>
  <c r="C28" i="35"/>
  <c r="E28" i="35" s="1"/>
  <c r="C29" i="35"/>
  <c r="E29" i="35" s="1"/>
  <c r="C30" i="35"/>
  <c r="E30" i="35" s="1"/>
  <c r="C31" i="35"/>
  <c r="G31" i="35" s="1"/>
  <c r="C32" i="35"/>
  <c r="F32" i="35" s="1"/>
  <c r="C33" i="35"/>
  <c r="F33" i="35" s="1"/>
  <c r="C34" i="35"/>
  <c r="E34" i="35" s="1"/>
  <c r="C35" i="35"/>
  <c r="F35" i="35" s="1"/>
  <c r="C49" i="35"/>
  <c r="E49" i="35" s="1"/>
  <c r="C50" i="35"/>
  <c r="E50" i="35" s="1"/>
  <c r="C51" i="35"/>
  <c r="F51" i="35" s="1"/>
  <c r="C52" i="35"/>
  <c r="F52" i="35" s="1"/>
  <c r="C53" i="35"/>
  <c r="E53" i="35" s="1"/>
  <c r="C54" i="35"/>
  <c r="F54" i="35" s="1"/>
  <c r="C55" i="35"/>
  <c r="E55" i="35" s="1"/>
  <c r="C56" i="35"/>
  <c r="E56" i="35" s="1"/>
  <c r="C57" i="35"/>
  <c r="E57" i="35" s="1"/>
  <c r="C58" i="35"/>
  <c r="E58" i="35" s="1"/>
  <c r="C59" i="35"/>
  <c r="F59" i="35" s="1"/>
  <c r="C60" i="35"/>
  <c r="F60" i="35" s="1"/>
  <c r="C61" i="35"/>
  <c r="F61" i="35" s="1"/>
  <c r="C62" i="35"/>
  <c r="F62" i="35" s="1"/>
  <c r="C63" i="35"/>
  <c r="E63" i="35" s="1"/>
  <c r="C64" i="35"/>
  <c r="E64" i="35" s="1"/>
  <c r="C65" i="35"/>
  <c r="E65" i="35" s="1"/>
  <c r="C66" i="35"/>
  <c r="G66" i="35" s="1"/>
  <c r="C67" i="35"/>
  <c r="G67" i="35" s="1"/>
  <c r="C68" i="35"/>
  <c r="E68" i="35" s="1"/>
  <c r="C80" i="35"/>
  <c r="E80" i="35" s="1"/>
  <c r="C81" i="35"/>
  <c r="E81" i="35" s="1"/>
  <c r="C82" i="35"/>
  <c r="E82" i="35" s="1"/>
  <c r="C83" i="35"/>
  <c r="F83" i="35" s="1"/>
  <c r="C84" i="35"/>
  <c r="E84" i="35" s="1"/>
  <c r="C85" i="35"/>
  <c r="E85" i="35" s="1"/>
  <c r="C86" i="35"/>
  <c r="E86" i="35" s="1"/>
  <c r="C87" i="35"/>
  <c r="E87" i="35" s="1"/>
  <c r="C88" i="35"/>
  <c r="E88" i="35" s="1"/>
  <c r="C89" i="35"/>
  <c r="E89" i="35" s="1"/>
  <c r="C90" i="35"/>
  <c r="F90" i="35" s="1"/>
  <c r="C91" i="35"/>
  <c r="G91" i="35" s="1"/>
  <c r="C92" i="35"/>
  <c r="E92" i="35" s="1"/>
  <c r="C93" i="35"/>
  <c r="E93" i="35" s="1"/>
  <c r="C94" i="35"/>
  <c r="E94" i="35" s="1"/>
  <c r="C95" i="35"/>
  <c r="E95" i="35" s="1"/>
  <c r="C96" i="35"/>
  <c r="E96" i="35" s="1"/>
  <c r="C97" i="35"/>
  <c r="E97" i="35" s="1"/>
  <c r="C98" i="35"/>
  <c r="F98" i="35" s="1"/>
  <c r="C99" i="35"/>
  <c r="E99" i="35" s="1"/>
  <c r="C100" i="35"/>
  <c r="F100" i="35" s="1"/>
  <c r="C101" i="35"/>
  <c r="E101" i="35" s="1"/>
  <c r="C102" i="35"/>
  <c r="E102" i="35" s="1"/>
  <c r="C103" i="35"/>
  <c r="E103" i="35" s="1"/>
  <c r="C104" i="35"/>
  <c r="F104" i="35" s="1"/>
  <c r="C105" i="35"/>
  <c r="F105" i="35" s="1"/>
  <c r="C106" i="35"/>
  <c r="G106" i="35" s="1"/>
  <c r="C107" i="35"/>
  <c r="G107" i="35" s="1"/>
  <c r="C108" i="35"/>
  <c r="E108" i="35" s="1"/>
  <c r="C109" i="35"/>
  <c r="E109" i="35" s="1"/>
  <c r="C110" i="35"/>
  <c r="E110" i="35" s="1"/>
  <c r="C111" i="35"/>
  <c r="G111" i="35" s="1"/>
  <c r="C112" i="35"/>
  <c r="E112" i="35" s="1"/>
  <c r="C113" i="35"/>
  <c r="E113" i="35" s="1"/>
  <c r="C114" i="35"/>
  <c r="E114" i="35" s="1"/>
  <c r="C115" i="35"/>
  <c r="G115" i="35" s="1"/>
  <c r="C116" i="35"/>
  <c r="G116" i="35" s="1"/>
  <c r="C117" i="35"/>
  <c r="F117" i="35" s="1"/>
  <c r="C118" i="35"/>
  <c r="E118" i="35" s="1"/>
  <c r="C119" i="35"/>
  <c r="E119" i="35" s="1"/>
  <c r="G120" i="35"/>
  <c r="C121" i="35"/>
  <c r="E121" i="35" s="1"/>
  <c r="C122" i="35"/>
  <c r="E122" i="35" s="1"/>
  <c r="C123" i="35"/>
  <c r="F123" i="35" s="1"/>
  <c r="E125" i="35"/>
  <c r="C126" i="35"/>
  <c r="F126" i="35" s="1"/>
  <c r="C127" i="35"/>
  <c r="F127" i="35" s="1"/>
  <c r="C128" i="35"/>
  <c r="E128" i="35" s="1"/>
  <c r="C130" i="35"/>
  <c r="E130" i="35" s="1"/>
  <c r="C131" i="35"/>
  <c r="F131" i="35" s="1"/>
  <c r="C132" i="35"/>
  <c r="G132" i="35" s="1"/>
  <c r="C133" i="35"/>
  <c r="E133" i="35" s="1"/>
  <c r="C135" i="35"/>
  <c r="E135" i="35" s="1"/>
  <c r="C136" i="35"/>
  <c r="E136" i="35" s="1"/>
  <c r="C137" i="35"/>
  <c r="F137" i="35" s="1"/>
  <c r="C138" i="35"/>
  <c r="F138" i="35" s="1"/>
  <c r="C141" i="35"/>
  <c r="E141" i="35" s="1"/>
  <c r="C142" i="35"/>
  <c r="E142" i="35" s="1"/>
  <c r="C144" i="35"/>
  <c r="E144" i="35" s="1"/>
  <c r="C145" i="35"/>
  <c r="E145" i="35" s="1"/>
  <c r="C146" i="35"/>
  <c r="G146" i="35" s="1"/>
  <c r="C147" i="35"/>
  <c r="E147" i="35" s="1"/>
  <c r="C148" i="35"/>
  <c r="E148" i="35" s="1"/>
  <c r="C149" i="35"/>
  <c r="G149" i="35" s="1"/>
  <c r="C17" i="35"/>
  <c r="F17" i="35" s="1"/>
  <c r="R149" i="35"/>
  <c r="S149" i="35" s="1"/>
  <c r="P149" i="35"/>
  <c r="R148" i="35"/>
  <c r="S148" i="35" s="1"/>
  <c r="P148" i="35"/>
  <c r="R147" i="35"/>
  <c r="S147" i="35" s="1"/>
  <c r="P147" i="35"/>
  <c r="R146" i="35"/>
  <c r="S146" i="35" s="1"/>
  <c r="P146" i="35"/>
  <c r="R145" i="35"/>
  <c r="S145" i="35" s="1"/>
  <c r="P145" i="35"/>
  <c r="R144" i="35"/>
  <c r="S144" i="35" s="1"/>
  <c r="P144" i="35"/>
  <c r="R143" i="35"/>
  <c r="S143" i="35" s="1"/>
  <c r="P143" i="35"/>
  <c r="R142" i="35"/>
  <c r="S142" i="35" s="1"/>
  <c r="P142" i="35"/>
  <c r="R141" i="35"/>
  <c r="S141" i="35" s="1"/>
  <c r="P141" i="35"/>
  <c r="R140" i="35"/>
  <c r="S140" i="35" s="1"/>
  <c r="P140" i="35"/>
  <c r="T140" i="35" s="1"/>
  <c r="R139" i="35"/>
  <c r="S139" i="35" s="1"/>
  <c r="P139" i="35"/>
  <c r="R138" i="35"/>
  <c r="S138" i="35" s="1"/>
  <c r="P138" i="35"/>
  <c r="R137" i="35"/>
  <c r="S137" i="35" s="1"/>
  <c r="P137" i="35"/>
  <c r="R136" i="35"/>
  <c r="S136" i="35" s="1"/>
  <c r="P136" i="35"/>
  <c r="R135" i="35"/>
  <c r="S135" i="35" s="1"/>
  <c r="P135" i="35"/>
  <c r="R133" i="35"/>
  <c r="S133" i="35" s="1"/>
  <c r="P133" i="35"/>
  <c r="R132" i="35"/>
  <c r="S132" i="35" s="1"/>
  <c r="P132" i="35"/>
  <c r="R131" i="35"/>
  <c r="S131" i="35" s="1"/>
  <c r="P131" i="35"/>
  <c r="R130" i="35"/>
  <c r="S130" i="35" s="1"/>
  <c r="P130" i="35"/>
  <c r="R129" i="35"/>
  <c r="S129" i="35" s="1"/>
  <c r="P129" i="35"/>
  <c r="R128" i="35"/>
  <c r="S128" i="35" s="1"/>
  <c r="P128" i="35"/>
  <c r="R127" i="35"/>
  <c r="S127" i="35" s="1"/>
  <c r="P127" i="35"/>
  <c r="R126" i="35"/>
  <c r="S126" i="35" s="1"/>
  <c r="P126" i="35"/>
  <c r="R125" i="35"/>
  <c r="S125" i="35" s="1"/>
  <c r="P125" i="35"/>
  <c r="R124" i="35"/>
  <c r="S124" i="35" s="1"/>
  <c r="P124" i="35"/>
  <c r="R123" i="35"/>
  <c r="S123" i="35" s="1"/>
  <c r="P123" i="35"/>
  <c r="R122" i="35"/>
  <c r="S122" i="35" s="1"/>
  <c r="P122" i="35"/>
  <c r="R121" i="35"/>
  <c r="S121" i="35" s="1"/>
  <c r="P121" i="35"/>
  <c r="R120" i="35"/>
  <c r="S120" i="35" s="1"/>
  <c r="P120" i="35"/>
  <c r="R119" i="35"/>
  <c r="S119" i="35" s="1"/>
  <c r="P119" i="35"/>
  <c r="R118" i="35"/>
  <c r="S118" i="35" s="1"/>
  <c r="P118" i="35"/>
  <c r="R117" i="35"/>
  <c r="S117" i="35" s="1"/>
  <c r="P117" i="35"/>
  <c r="R116" i="35"/>
  <c r="S116" i="35" s="1"/>
  <c r="P116" i="35"/>
  <c r="R115" i="35"/>
  <c r="S115" i="35" s="1"/>
  <c r="P115" i="35"/>
  <c r="R114" i="35"/>
  <c r="S114" i="35" s="1"/>
  <c r="P114" i="35"/>
  <c r="R113" i="35"/>
  <c r="S113" i="35" s="1"/>
  <c r="P113" i="35"/>
  <c r="R112" i="35"/>
  <c r="S112" i="35" s="1"/>
  <c r="P112" i="35"/>
  <c r="R111" i="35"/>
  <c r="S111" i="35" s="1"/>
  <c r="P111" i="35"/>
  <c r="R110" i="35"/>
  <c r="S110" i="35" s="1"/>
  <c r="P110" i="35"/>
  <c r="R109" i="35"/>
  <c r="S109" i="35" s="1"/>
  <c r="P109" i="35"/>
  <c r="R108" i="35"/>
  <c r="S108" i="35" s="1"/>
  <c r="P108" i="35"/>
  <c r="R107" i="35"/>
  <c r="S107" i="35" s="1"/>
  <c r="P107" i="35"/>
  <c r="R106" i="35"/>
  <c r="S106" i="35" s="1"/>
  <c r="P106" i="35"/>
  <c r="R105" i="35"/>
  <c r="S105" i="35" s="1"/>
  <c r="P105" i="35"/>
  <c r="R104" i="35"/>
  <c r="S104" i="35" s="1"/>
  <c r="P104" i="35"/>
  <c r="R103" i="35"/>
  <c r="S103" i="35" s="1"/>
  <c r="P103" i="35"/>
  <c r="R102" i="35"/>
  <c r="S102" i="35" s="1"/>
  <c r="P102" i="35"/>
  <c r="R101" i="35"/>
  <c r="S101" i="35" s="1"/>
  <c r="P101" i="35"/>
  <c r="R100" i="35"/>
  <c r="S100" i="35" s="1"/>
  <c r="P100" i="35"/>
  <c r="R99" i="35"/>
  <c r="S99" i="35" s="1"/>
  <c r="P99" i="35"/>
  <c r="R98" i="35"/>
  <c r="S98" i="35" s="1"/>
  <c r="P98" i="35"/>
  <c r="R97" i="35"/>
  <c r="S97" i="35" s="1"/>
  <c r="P97" i="35"/>
  <c r="R96" i="35"/>
  <c r="S96" i="35" s="1"/>
  <c r="P96" i="35"/>
  <c r="R95" i="35"/>
  <c r="S95" i="35" s="1"/>
  <c r="P95" i="35"/>
  <c r="R94" i="35"/>
  <c r="S94" i="35" s="1"/>
  <c r="P94" i="35"/>
  <c r="R93" i="35"/>
  <c r="S93" i="35" s="1"/>
  <c r="P93" i="35"/>
  <c r="R92" i="35"/>
  <c r="S92" i="35" s="1"/>
  <c r="P92" i="35"/>
  <c r="R91" i="35"/>
  <c r="S91" i="35" s="1"/>
  <c r="P91" i="35"/>
  <c r="R90" i="35"/>
  <c r="S90" i="35" s="1"/>
  <c r="P90" i="35"/>
  <c r="R89" i="35"/>
  <c r="S89" i="35" s="1"/>
  <c r="P89" i="35"/>
  <c r="R88" i="35"/>
  <c r="S88" i="35" s="1"/>
  <c r="P88" i="35"/>
  <c r="R87" i="35"/>
  <c r="S87" i="35" s="1"/>
  <c r="P87" i="35"/>
  <c r="R86" i="35"/>
  <c r="S86" i="35" s="1"/>
  <c r="P86" i="35"/>
  <c r="R85" i="35"/>
  <c r="S85" i="35" s="1"/>
  <c r="P85" i="35"/>
  <c r="R84" i="35"/>
  <c r="S84" i="35" s="1"/>
  <c r="P84" i="35"/>
  <c r="R83" i="35"/>
  <c r="S83" i="35" s="1"/>
  <c r="P83" i="35"/>
  <c r="R82" i="35"/>
  <c r="S82" i="35" s="1"/>
  <c r="P82" i="35"/>
  <c r="R81" i="35"/>
  <c r="S81" i="35" s="1"/>
  <c r="P81" i="35"/>
  <c r="R80" i="35"/>
  <c r="S80" i="35" s="1"/>
  <c r="P80" i="35"/>
  <c r="R79" i="35"/>
  <c r="S79" i="35" s="1"/>
  <c r="P79" i="35"/>
  <c r="R78" i="35"/>
  <c r="S78" i="35" s="1"/>
  <c r="P78" i="35"/>
  <c r="R77" i="35"/>
  <c r="S77" i="35" s="1"/>
  <c r="P77" i="35"/>
  <c r="R76" i="35"/>
  <c r="S76" i="35" s="1"/>
  <c r="P76" i="35"/>
  <c r="R75" i="35"/>
  <c r="S75" i="35" s="1"/>
  <c r="P75" i="35"/>
  <c r="R74" i="35"/>
  <c r="S74" i="35" s="1"/>
  <c r="P74" i="35"/>
  <c r="R73" i="35"/>
  <c r="S73" i="35" s="1"/>
  <c r="P73" i="35"/>
  <c r="R72" i="35"/>
  <c r="S72" i="35" s="1"/>
  <c r="P72" i="35"/>
  <c r="R71" i="35"/>
  <c r="S71" i="35" s="1"/>
  <c r="P71" i="35"/>
  <c r="R70" i="35"/>
  <c r="S70" i="35" s="1"/>
  <c r="P70" i="35"/>
  <c r="R69" i="35"/>
  <c r="S69" i="35" s="1"/>
  <c r="P69" i="35"/>
  <c r="R68" i="35"/>
  <c r="S68" i="35" s="1"/>
  <c r="P68" i="35"/>
  <c r="R67" i="35"/>
  <c r="S67" i="35" s="1"/>
  <c r="P67" i="35"/>
  <c r="R66" i="35"/>
  <c r="S66" i="35" s="1"/>
  <c r="P66" i="35"/>
  <c r="R65" i="35"/>
  <c r="S65" i="35" s="1"/>
  <c r="P65" i="35"/>
  <c r="R64" i="35"/>
  <c r="S64" i="35" s="1"/>
  <c r="P64" i="35"/>
  <c r="R63" i="35"/>
  <c r="S63" i="35" s="1"/>
  <c r="P63" i="35"/>
  <c r="R62" i="35"/>
  <c r="S62" i="35" s="1"/>
  <c r="P62" i="35"/>
  <c r="R61" i="35"/>
  <c r="S61" i="35" s="1"/>
  <c r="P61" i="35"/>
  <c r="R60" i="35"/>
  <c r="S60" i="35" s="1"/>
  <c r="P60" i="35"/>
  <c r="R59" i="35"/>
  <c r="S59" i="35" s="1"/>
  <c r="P59" i="35"/>
  <c r="R58" i="35"/>
  <c r="S58" i="35" s="1"/>
  <c r="P58" i="35"/>
  <c r="R57" i="35"/>
  <c r="S57" i="35" s="1"/>
  <c r="P57" i="35"/>
  <c r="R56" i="35"/>
  <c r="S56" i="35" s="1"/>
  <c r="P56" i="35"/>
  <c r="R55" i="35"/>
  <c r="S55" i="35" s="1"/>
  <c r="P55" i="35"/>
  <c r="R54" i="35"/>
  <c r="S54" i="35" s="1"/>
  <c r="P54" i="35"/>
  <c r="R53" i="35"/>
  <c r="S53" i="35" s="1"/>
  <c r="P53" i="35"/>
  <c r="R52" i="35"/>
  <c r="S52" i="35" s="1"/>
  <c r="P52" i="35"/>
  <c r="R51" i="35"/>
  <c r="S51" i="35" s="1"/>
  <c r="P51" i="35"/>
  <c r="R50" i="35"/>
  <c r="S50" i="35" s="1"/>
  <c r="P50" i="35"/>
  <c r="R49" i="35"/>
  <c r="S49" i="35" s="1"/>
  <c r="P49" i="35"/>
  <c r="R48" i="35"/>
  <c r="S48" i="35" s="1"/>
  <c r="P48" i="35"/>
  <c r="R47" i="35"/>
  <c r="S47" i="35" s="1"/>
  <c r="P47" i="35"/>
  <c r="R46" i="35"/>
  <c r="S46" i="35" s="1"/>
  <c r="P46" i="35"/>
  <c r="R45" i="35"/>
  <c r="S45" i="35" s="1"/>
  <c r="P45" i="35"/>
  <c r="R44" i="35"/>
  <c r="S44" i="35" s="1"/>
  <c r="P44" i="35"/>
  <c r="R43" i="35"/>
  <c r="S43" i="35" s="1"/>
  <c r="P43" i="35"/>
  <c r="R42" i="35"/>
  <c r="S42" i="35" s="1"/>
  <c r="P42" i="35"/>
  <c r="R41" i="35"/>
  <c r="S41" i="35" s="1"/>
  <c r="P41" i="35"/>
  <c r="R40" i="35"/>
  <c r="S40" i="35" s="1"/>
  <c r="P40" i="35"/>
  <c r="R39" i="35"/>
  <c r="S39" i="35" s="1"/>
  <c r="P39" i="35"/>
  <c r="R38" i="35"/>
  <c r="S38" i="35" s="1"/>
  <c r="P38" i="35"/>
  <c r="R37" i="35"/>
  <c r="S37" i="35" s="1"/>
  <c r="P37" i="35"/>
  <c r="R36" i="35"/>
  <c r="S36" i="35" s="1"/>
  <c r="P36" i="35"/>
  <c r="R35" i="35"/>
  <c r="S35" i="35" s="1"/>
  <c r="P35" i="35"/>
  <c r="R34" i="35"/>
  <c r="S34" i="35" s="1"/>
  <c r="P34" i="35"/>
  <c r="R33" i="35"/>
  <c r="S33" i="35" s="1"/>
  <c r="P33" i="35"/>
  <c r="R32" i="35"/>
  <c r="S32" i="35" s="1"/>
  <c r="P32" i="35"/>
  <c r="R31" i="35"/>
  <c r="S31" i="35" s="1"/>
  <c r="P31" i="35"/>
  <c r="R30" i="35"/>
  <c r="S30" i="35" s="1"/>
  <c r="P30" i="35"/>
  <c r="R29" i="35"/>
  <c r="S29" i="35" s="1"/>
  <c r="P29" i="35"/>
  <c r="R28" i="35"/>
  <c r="S28" i="35" s="1"/>
  <c r="P28" i="35"/>
  <c r="R27" i="35"/>
  <c r="S27" i="35" s="1"/>
  <c r="P27" i="35"/>
  <c r="R26" i="35"/>
  <c r="S26" i="35" s="1"/>
  <c r="P26" i="35"/>
  <c r="R25" i="35"/>
  <c r="S25" i="35" s="1"/>
  <c r="P25" i="35"/>
  <c r="R24" i="35"/>
  <c r="S24" i="35" s="1"/>
  <c r="P24" i="35"/>
  <c r="R23" i="35"/>
  <c r="S23" i="35" s="1"/>
  <c r="P23" i="35"/>
  <c r="R22" i="35"/>
  <c r="S22" i="35" s="1"/>
  <c r="P22" i="35"/>
  <c r="R21" i="35"/>
  <c r="S21" i="35" s="1"/>
  <c r="P21" i="35"/>
  <c r="R20" i="35"/>
  <c r="S20" i="35" s="1"/>
  <c r="P20" i="35"/>
  <c r="R19" i="35"/>
  <c r="S19" i="35" s="1"/>
  <c r="P19" i="35"/>
  <c r="R18" i="35"/>
  <c r="S18" i="35" s="1"/>
  <c r="P18" i="35"/>
  <c r="R17" i="35"/>
  <c r="S17" i="35" s="1"/>
  <c r="P17" i="35"/>
  <c r="R44" i="33"/>
  <c r="S44" i="33" s="1"/>
  <c r="U44" i="33" s="1"/>
  <c r="P44" i="33"/>
  <c r="T44" i="33" s="1"/>
  <c r="R43" i="33"/>
  <c r="S43" i="33" s="1"/>
  <c r="U43" i="33" s="1"/>
  <c r="P43" i="33"/>
  <c r="T43" i="33" s="1"/>
  <c r="R36" i="33"/>
  <c r="S36" i="33" s="1"/>
  <c r="U36" i="33" s="1"/>
  <c r="P36" i="33"/>
  <c r="T36" i="33" s="1"/>
  <c r="R67" i="33"/>
  <c r="S67" i="33" s="1"/>
  <c r="P67" i="33"/>
  <c r="R66" i="33"/>
  <c r="S66" i="33" s="1"/>
  <c r="P66" i="33"/>
  <c r="R65" i="33"/>
  <c r="S65" i="33" s="1"/>
  <c r="P65" i="33"/>
  <c r="R64" i="33"/>
  <c r="S64" i="33" s="1"/>
  <c r="P64" i="33"/>
  <c r="R63" i="33"/>
  <c r="S63" i="33" s="1"/>
  <c r="P63" i="33"/>
  <c r="R62" i="33"/>
  <c r="S62" i="33" s="1"/>
  <c r="P62" i="33"/>
  <c r="R61" i="33"/>
  <c r="S61" i="33" s="1"/>
  <c r="P61" i="33"/>
  <c r="R60" i="33"/>
  <c r="S60" i="33" s="1"/>
  <c r="P60" i="33"/>
  <c r="R59" i="33"/>
  <c r="S59" i="33" s="1"/>
  <c r="P59" i="33"/>
  <c r="R58" i="33"/>
  <c r="S58" i="33" s="1"/>
  <c r="P58" i="33"/>
  <c r="R57" i="33"/>
  <c r="S57" i="33" s="1"/>
  <c r="P57" i="33"/>
  <c r="R56" i="33"/>
  <c r="S56" i="33" s="1"/>
  <c r="P56" i="33"/>
  <c r="R55" i="33"/>
  <c r="S55" i="33" s="1"/>
  <c r="P55" i="33"/>
  <c r="R54" i="33"/>
  <c r="S54" i="33" s="1"/>
  <c r="P54" i="33"/>
  <c r="R53" i="33"/>
  <c r="S53" i="33" s="1"/>
  <c r="P53" i="33"/>
  <c r="R52" i="33"/>
  <c r="S52" i="33" s="1"/>
  <c r="P52" i="33"/>
  <c r="R51" i="33"/>
  <c r="S51" i="33" s="1"/>
  <c r="P51" i="33"/>
  <c r="R50" i="33"/>
  <c r="S50" i="33" s="1"/>
  <c r="P50" i="33"/>
  <c r="R49" i="33"/>
  <c r="S49" i="33" s="1"/>
  <c r="P49" i="33"/>
  <c r="R48" i="33"/>
  <c r="S48" i="33" s="1"/>
  <c r="P48" i="33"/>
  <c r="R47" i="33"/>
  <c r="S47" i="33" s="1"/>
  <c r="P47" i="33"/>
  <c r="R46" i="33"/>
  <c r="S46" i="33" s="1"/>
  <c r="P46" i="33"/>
  <c r="R45" i="33"/>
  <c r="S45" i="33" s="1"/>
  <c r="P45" i="33"/>
  <c r="R42" i="33"/>
  <c r="S42" i="33" s="1"/>
  <c r="P42" i="33"/>
  <c r="R41" i="33"/>
  <c r="S41" i="33" s="1"/>
  <c r="P41" i="33"/>
  <c r="R40" i="33"/>
  <c r="S40" i="33" s="1"/>
  <c r="P40" i="33"/>
  <c r="R39" i="33"/>
  <c r="S39" i="33" s="1"/>
  <c r="P39" i="33"/>
  <c r="R38" i="33"/>
  <c r="S38" i="33" s="1"/>
  <c r="P38" i="33"/>
  <c r="R37" i="33"/>
  <c r="S37" i="33" s="1"/>
  <c r="P37" i="33"/>
  <c r="R35" i="33"/>
  <c r="S35" i="33" s="1"/>
  <c r="P35" i="33"/>
  <c r="R34" i="33"/>
  <c r="S34" i="33" s="1"/>
  <c r="P34" i="33"/>
  <c r="R33" i="33"/>
  <c r="S33" i="33" s="1"/>
  <c r="P33" i="33"/>
  <c r="R32" i="33"/>
  <c r="S32" i="33" s="1"/>
  <c r="P32" i="33"/>
  <c r="R31" i="33"/>
  <c r="S31" i="33" s="1"/>
  <c r="P31" i="33"/>
  <c r="R30" i="33"/>
  <c r="S30" i="33" s="1"/>
  <c r="P30" i="33"/>
  <c r="R29" i="33"/>
  <c r="S29" i="33" s="1"/>
  <c r="P29" i="33"/>
  <c r="R28" i="33"/>
  <c r="S28" i="33" s="1"/>
  <c r="U28" i="33" s="1"/>
  <c r="P28" i="33"/>
  <c r="T28" i="33" s="1"/>
  <c r="R27" i="33"/>
  <c r="S27" i="33" s="1"/>
  <c r="P27" i="33"/>
  <c r="R26" i="33"/>
  <c r="S26" i="33" s="1"/>
  <c r="P26" i="33"/>
  <c r="R25" i="33"/>
  <c r="S25" i="33" s="1"/>
  <c r="P25" i="33"/>
  <c r="R24" i="33"/>
  <c r="S24" i="33" s="1"/>
  <c r="P24" i="33"/>
  <c r="R23" i="33"/>
  <c r="S23" i="33" s="1"/>
  <c r="P23" i="33"/>
  <c r="R22" i="33"/>
  <c r="S22" i="33" s="1"/>
  <c r="P22" i="33"/>
  <c r="R21" i="33"/>
  <c r="S21" i="33" s="1"/>
  <c r="P21" i="33"/>
  <c r="R20" i="33"/>
  <c r="S20" i="33" s="1"/>
  <c r="P20" i="33"/>
  <c r="R19" i="33"/>
  <c r="S19" i="33" s="1"/>
  <c r="P19" i="33"/>
  <c r="R18" i="33"/>
  <c r="S18" i="33" s="1"/>
  <c r="P18" i="33"/>
  <c r="R17" i="33"/>
  <c r="S17" i="33" s="1"/>
  <c r="P17" i="33"/>
  <c r="R16" i="33"/>
  <c r="S16" i="33" s="1"/>
  <c r="P16" i="33"/>
  <c r="C17" i="33"/>
  <c r="F17" i="33" s="1"/>
  <c r="C18" i="33"/>
  <c r="F18" i="33" s="1"/>
  <c r="C19" i="33"/>
  <c r="F19" i="33" s="1"/>
  <c r="C20" i="33"/>
  <c r="F20" i="33" s="1"/>
  <c r="C21" i="33"/>
  <c r="F21" i="33" s="1"/>
  <c r="C22" i="33"/>
  <c r="F22" i="33" s="1"/>
  <c r="C24" i="33"/>
  <c r="F24" i="33" s="1"/>
  <c r="C25" i="33"/>
  <c r="E25" i="33" s="1"/>
  <c r="C27" i="33"/>
  <c r="F27" i="33" s="1"/>
  <c r="C29" i="33"/>
  <c r="F29" i="33" s="1"/>
  <c r="C30" i="33"/>
  <c r="F30" i="33" s="1"/>
  <c r="C31" i="33"/>
  <c r="F31" i="33" s="1"/>
  <c r="C32" i="33"/>
  <c r="G32" i="33" s="1"/>
  <c r="C33" i="33"/>
  <c r="F33" i="33" s="1"/>
  <c r="C34" i="33"/>
  <c r="G34" i="33" s="1"/>
  <c r="C35" i="33"/>
  <c r="F35" i="33" s="1"/>
  <c r="C37" i="33"/>
  <c r="F37" i="33" s="1"/>
  <c r="C38" i="33"/>
  <c r="F38" i="33" s="1"/>
  <c r="C39" i="33"/>
  <c r="F39" i="33" s="1"/>
  <c r="C40" i="33"/>
  <c r="G40" i="33" s="1"/>
  <c r="C41" i="33"/>
  <c r="G41" i="33" s="1"/>
  <c r="C42" i="33"/>
  <c r="F42" i="33" s="1"/>
  <c r="C45" i="33"/>
  <c r="F45" i="33" s="1"/>
  <c r="C46" i="33"/>
  <c r="E46" i="33" s="1"/>
  <c r="C47" i="33"/>
  <c r="F47" i="33" s="1"/>
  <c r="C48" i="33"/>
  <c r="G48" i="33" s="1"/>
  <c r="C49" i="33"/>
  <c r="F49" i="33" s="1"/>
  <c r="C50" i="33"/>
  <c r="F50" i="33" s="1"/>
  <c r="C51" i="33"/>
  <c r="F51" i="33" s="1"/>
  <c r="C52" i="33"/>
  <c r="G52" i="33" s="1"/>
  <c r="C53" i="33"/>
  <c r="F53" i="33" s="1"/>
  <c r="C54" i="33"/>
  <c r="F54" i="33" s="1"/>
  <c r="C55" i="33"/>
  <c r="F55" i="33" s="1"/>
  <c r="C57" i="33"/>
  <c r="F57" i="33" s="1"/>
  <c r="C58" i="33"/>
  <c r="E58" i="33" s="1"/>
  <c r="C59" i="33"/>
  <c r="G59" i="33" s="1"/>
  <c r="C60" i="33"/>
  <c r="E60" i="33" s="1"/>
  <c r="C61" i="33"/>
  <c r="F61" i="33" s="1"/>
  <c r="C62" i="33"/>
  <c r="F62" i="33" s="1"/>
  <c r="C63" i="33"/>
  <c r="F63" i="33" s="1"/>
  <c r="C64" i="33"/>
  <c r="F64" i="33" s="1"/>
  <c r="C65" i="33"/>
  <c r="G65" i="33" s="1"/>
  <c r="C66" i="33"/>
  <c r="F66" i="33" s="1"/>
  <c r="C67" i="33"/>
  <c r="F67" i="33" s="1"/>
  <c r="C16" i="33"/>
  <c r="E16" i="33" s="1"/>
  <c r="R40" i="32"/>
  <c r="S40" i="32" s="1"/>
  <c r="U40" i="32" s="1"/>
  <c r="P40" i="32"/>
  <c r="T40" i="32" s="1"/>
  <c r="R39" i="32"/>
  <c r="S39" i="32" s="1"/>
  <c r="P39" i="32"/>
  <c r="R38" i="32"/>
  <c r="S38" i="32" s="1"/>
  <c r="P38" i="32"/>
  <c r="R37" i="32"/>
  <c r="S37" i="32" s="1"/>
  <c r="P37" i="32"/>
  <c r="R36" i="32"/>
  <c r="S36" i="32" s="1"/>
  <c r="P36" i="32"/>
  <c r="R35" i="32"/>
  <c r="S35" i="32" s="1"/>
  <c r="P35" i="32"/>
  <c r="R34" i="32"/>
  <c r="S34" i="32" s="1"/>
  <c r="P34" i="32"/>
  <c r="R33" i="32"/>
  <c r="S33" i="32" s="1"/>
  <c r="P33" i="32"/>
  <c r="R32" i="32"/>
  <c r="S32" i="32" s="1"/>
  <c r="P32" i="32"/>
  <c r="R31" i="32"/>
  <c r="S31" i="32" s="1"/>
  <c r="P31" i="32"/>
  <c r="R30" i="32"/>
  <c r="S30" i="32" s="1"/>
  <c r="P30" i="32"/>
  <c r="R29" i="32"/>
  <c r="S29" i="32" s="1"/>
  <c r="P29" i="32"/>
  <c r="R28" i="32"/>
  <c r="S28" i="32" s="1"/>
  <c r="P28" i="32"/>
  <c r="R27" i="32"/>
  <c r="S27" i="32" s="1"/>
  <c r="P27" i="32"/>
  <c r="R26" i="32"/>
  <c r="S26" i="32" s="1"/>
  <c r="P26" i="32"/>
  <c r="R25" i="32"/>
  <c r="S25" i="32" s="1"/>
  <c r="P25" i="32"/>
  <c r="R24" i="32"/>
  <c r="S24" i="32" s="1"/>
  <c r="P24" i="32"/>
  <c r="R23" i="32"/>
  <c r="S23" i="32" s="1"/>
  <c r="P23" i="32"/>
  <c r="R22" i="32"/>
  <c r="S22" i="32" s="1"/>
  <c r="P22" i="32"/>
  <c r="R21" i="32"/>
  <c r="S21" i="32" s="1"/>
  <c r="P21" i="32"/>
  <c r="R20" i="32"/>
  <c r="S20" i="32" s="1"/>
  <c r="P20" i="32"/>
  <c r="R19" i="32"/>
  <c r="S19" i="32" s="1"/>
  <c r="P19" i="32"/>
  <c r="R18" i="32"/>
  <c r="S18" i="32" s="1"/>
  <c r="P18" i="32"/>
  <c r="R17" i="32"/>
  <c r="S17" i="32" s="1"/>
  <c r="P17" i="32"/>
  <c r="R16" i="32"/>
  <c r="S16" i="32" s="1"/>
  <c r="P16" i="32"/>
  <c r="E21" i="32"/>
  <c r="C17" i="32"/>
  <c r="E17" i="32" s="1"/>
  <c r="C18" i="32"/>
  <c r="F18" i="32" s="1"/>
  <c r="C19" i="32"/>
  <c r="E19" i="32" s="1"/>
  <c r="C20" i="32"/>
  <c r="E20" i="32" s="1"/>
  <c r="F21" i="32"/>
  <c r="C22" i="32"/>
  <c r="F22" i="32" s="1"/>
  <c r="C23" i="32"/>
  <c r="F23" i="32" s="1"/>
  <c r="C24" i="32"/>
  <c r="E24" i="32" s="1"/>
  <c r="C25" i="32"/>
  <c r="E25" i="32" s="1"/>
  <c r="C26" i="32"/>
  <c r="E26" i="32" s="1"/>
  <c r="C27" i="32"/>
  <c r="E27" i="32" s="1"/>
  <c r="C28" i="32"/>
  <c r="E28" i="32" s="1"/>
  <c r="C29" i="32"/>
  <c r="E29" i="32" s="1"/>
  <c r="C30" i="32"/>
  <c r="E30" i="32" s="1"/>
  <c r="C31" i="32"/>
  <c r="E31" i="32" s="1"/>
  <c r="C32" i="32"/>
  <c r="F32" i="32" s="1"/>
  <c r="C33" i="32"/>
  <c r="F33" i="32" s="1"/>
  <c r="C34" i="32"/>
  <c r="E34" i="32" s="1"/>
  <c r="C35" i="32"/>
  <c r="E35" i="32" s="1"/>
  <c r="C36" i="32"/>
  <c r="E36" i="32" s="1"/>
  <c r="C37" i="32"/>
  <c r="F37" i="32" s="1"/>
  <c r="C38" i="32"/>
  <c r="E38" i="32" s="1"/>
  <c r="C16" i="32"/>
  <c r="E16" i="32" s="1"/>
  <c r="R25" i="30"/>
  <c r="S25" i="30" s="1"/>
  <c r="U25" i="30" s="1"/>
  <c r="P25" i="30"/>
  <c r="T25" i="30" s="1"/>
  <c r="R24" i="30"/>
  <c r="S24" i="30" s="1"/>
  <c r="U24" i="30" s="1"/>
  <c r="P24" i="30"/>
  <c r="T24" i="30" s="1"/>
  <c r="R23" i="30"/>
  <c r="S23" i="30" s="1"/>
  <c r="U23" i="30" s="1"/>
  <c r="P23" i="30"/>
  <c r="T23" i="30" s="1"/>
  <c r="R22" i="30"/>
  <c r="S22" i="30" s="1"/>
  <c r="U22" i="30" s="1"/>
  <c r="P22" i="30"/>
  <c r="T22" i="30" s="1"/>
  <c r="R21" i="30"/>
  <c r="S21" i="30" s="1"/>
  <c r="U21" i="30" s="1"/>
  <c r="P21" i="30"/>
  <c r="T21" i="30" s="1"/>
  <c r="R20" i="30"/>
  <c r="S20" i="30" s="1"/>
  <c r="U20" i="30" s="1"/>
  <c r="P20" i="30"/>
  <c r="T20" i="30" s="1"/>
  <c r="R19" i="30"/>
  <c r="S19" i="30" s="1"/>
  <c r="U19" i="30" s="1"/>
  <c r="P19" i="30"/>
  <c r="T19" i="30" s="1"/>
  <c r="R18" i="30"/>
  <c r="S18" i="30" s="1"/>
  <c r="U18" i="30" s="1"/>
  <c r="P18" i="30"/>
  <c r="T18" i="30" s="1"/>
  <c r="R17" i="30"/>
  <c r="S17" i="30" s="1"/>
  <c r="U17" i="30" s="1"/>
  <c r="P17" i="30"/>
  <c r="T17" i="30" s="1"/>
  <c r="R16" i="30"/>
  <c r="S16" i="30" s="1"/>
  <c r="U16" i="30" s="1"/>
  <c r="U26" i="30" s="1"/>
  <c r="D40" i="2" s="1"/>
  <c r="P16" i="30"/>
  <c r="T16" i="30" s="1"/>
  <c r="T26" i="30" s="1"/>
  <c r="C40" i="2" s="1"/>
  <c r="C17" i="30"/>
  <c r="C18" i="30"/>
  <c r="C19" i="30"/>
  <c r="C20" i="30"/>
  <c r="C21" i="30"/>
  <c r="C24" i="30"/>
  <c r="C25" i="30"/>
  <c r="C16" i="30"/>
  <c r="R150" i="29"/>
  <c r="S150" i="29" s="1"/>
  <c r="U150" i="29" s="1"/>
  <c r="P150" i="29"/>
  <c r="T150" i="29" s="1"/>
  <c r="R149" i="29"/>
  <c r="S149" i="29" s="1"/>
  <c r="U149" i="29" s="1"/>
  <c r="P149" i="29"/>
  <c r="T149" i="29" s="1"/>
  <c r="R148" i="29"/>
  <c r="S148" i="29" s="1"/>
  <c r="U148" i="29" s="1"/>
  <c r="P148" i="29"/>
  <c r="T148" i="29" s="1"/>
  <c r="R147" i="29"/>
  <c r="S147" i="29" s="1"/>
  <c r="U147" i="29" s="1"/>
  <c r="P147" i="29"/>
  <c r="T147" i="29" s="1"/>
  <c r="R146" i="29"/>
  <c r="S146" i="29" s="1"/>
  <c r="U146" i="29" s="1"/>
  <c r="P146" i="29"/>
  <c r="T146" i="29" s="1"/>
  <c r="C17" i="29"/>
  <c r="G17" i="29" s="1"/>
  <c r="C18" i="29"/>
  <c r="E18" i="29" s="1"/>
  <c r="C19" i="29"/>
  <c r="F19" i="29" s="1"/>
  <c r="C20" i="29"/>
  <c r="G20" i="29" s="1"/>
  <c r="C21" i="29"/>
  <c r="G21" i="29" s="1"/>
  <c r="C22" i="29"/>
  <c r="E22" i="29" s="1"/>
  <c r="C23" i="29"/>
  <c r="F23" i="29" s="1"/>
  <c r="C24" i="29"/>
  <c r="F24" i="29" s="1"/>
  <c r="C26" i="29"/>
  <c r="E26" i="29" s="1"/>
  <c r="C27" i="29"/>
  <c r="F27" i="29" s="1"/>
  <c r="C28" i="29"/>
  <c r="E28" i="29" s="1"/>
  <c r="C29" i="29"/>
  <c r="E29" i="29" s="1"/>
  <c r="C30" i="29"/>
  <c r="F30" i="29" s="1"/>
  <c r="C31" i="29"/>
  <c r="E31" i="29" s="1"/>
  <c r="C32" i="29"/>
  <c r="E32" i="29" s="1"/>
  <c r="C33" i="29"/>
  <c r="E33" i="29" s="1"/>
  <c r="C34" i="29"/>
  <c r="E34" i="29" s="1"/>
  <c r="C35" i="29"/>
  <c r="E35" i="29" s="1"/>
  <c r="C36" i="29"/>
  <c r="F36" i="29" s="1"/>
  <c r="C37" i="29"/>
  <c r="E37" i="29" s="1"/>
  <c r="C38" i="29"/>
  <c r="E38" i="29" s="1"/>
  <c r="C39" i="29"/>
  <c r="E39" i="29" s="1"/>
  <c r="C40" i="29"/>
  <c r="E40" i="29" s="1"/>
  <c r="C41" i="29"/>
  <c r="E41" i="29" s="1"/>
  <c r="C46" i="29"/>
  <c r="E46" i="29" s="1"/>
  <c r="C47" i="29"/>
  <c r="E47" i="29" s="1"/>
  <c r="C48" i="29"/>
  <c r="E48" i="29" s="1"/>
  <c r="C49" i="29"/>
  <c r="E49" i="29" s="1"/>
  <c r="C50" i="29"/>
  <c r="E50" i="29" s="1"/>
  <c r="C51" i="29"/>
  <c r="E51" i="29" s="1"/>
  <c r="C52" i="29"/>
  <c r="F52" i="29" s="1"/>
  <c r="C53" i="29"/>
  <c r="E53" i="29" s="1"/>
  <c r="C54" i="29"/>
  <c r="E54" i="29" s="1"/>
  <c r="C55" i="29"/>
  <c r="E55" i="29" s="1"/>
  <c r="C56" i="29"/>
  <c r="G56" i="29" s="1"/>
  <c r="C57" i="29"/>
  <c r="E57" i="29" s="1"/>
  <c r="C58" i="29"/>
  <c r="E58" i="29" s="1"/>
  <c r="C59" i="29"/>
  <c r="E59" i="29" s="1"/>
  <c r="C60" i="29"/>
  <c r="E60" i="29" s="1"/>
  <c r="C61" i="29"/>
  <c r="E61" i="29" s="1"/>
  <c r="C62" i="29"/>
  <c r="E62" i="29" s="1"/>
  <c r="C63" i="29"/>
  <c r="E63" i="29" s="1"/>
  <c r="C64" i="29"/>
  <c r="E64" i="29" s="1"/>
  <c r="C65" i="29"/>
  <c r="E65" i="29" s="1"/>
  <c r="C66" i="29"/>
  <c r="E66" i="29" s="1"/>
  <c r="C67" i="29"/>
  <c r="F67" i="29" s="1"/>
  <c r="C69" i="29"/>
  <c r="E69" i="29" s="1"/>
  <c r="C70" i="29"/>
  <c r="E70" i="29" s="1"/>
  <c r="C71" i="29"/>
  <c r="F71" i="29" s="1"/>
  <c r="C72" i="29"/>
  <c r="E72" i="29" s="1"/>
  <c r="C73" i="29"/>
  <c r="E73" i="29" s="1"/>
  <c r="C74" i="29"/>
  <c r="F74" i="29" s="1"/>
  <c r="C75" i="29"/>
  <c r="E75" i="29" s="1"/>
  <c r="C76" i="29"/>
  <c r="E76" i="29" s="1"/>
  <c r="C77" i="29"/>
  <c r="E77" i="29" s="1"/>
  <c r="C78" i="29"/>
  <c r="E78" i="29" s="1"/>
  <c r="C79" i="29"/>
  <c r="E79" i="29" s="1"/>
  <c r="C80" i="29"/>
  <c r="F80" i="29" s="1"/>
  <c r="C81" i="29"/>
  <c r="E81" i="29" s="1"/>
  <c r="C82" i="29"/>
  <c r="E82" i="29" s="1"/>
  <c r="C83" i="29"/>
  <c r="E83" i="29" s="1"/>
  <c r="C84" i="29"/>
  <c r="E84" i="29" s="1"/>
  <c r="C85" i="29"/>
  <c r="E85" i="29" s="1"/>
  <c r="C86" i="29"/>
  <c r="E86" i="29" s="1"/>
  <c r="C87" i="29"/>
  <c r="E87" i="29" s="1"/>
  <c r="C88" i="29"/>
  <c r="E88" i="29" s="1"/>
  <c r="C89" i="29"/>
  <c r="F89" i="29" s="1"/>
  <c r="C90" i="29"/>
  <c r="F90" i="29" s="1"/>
  <c r="C91" i="29"/>
  <c r="G91" i="29" s="1"/>
  <c r="C92" i="29"/>
  <c r="F92" i="29" s="1"/>
  <c r="C93" i="29"/>
  <c r="E93" i="29" s="1"/>
  <c r="C94" i="29"/>
  <c r="E94" i="29" s="1"/>
  <c r="C95" i="29"/>
  <c r="E95" i="29" s="1"/>
  <c r="C96" i="29"/>
  <c r="G96" i="29" s="1"/>
  <c r="C97" i="29"/>
  <c r="E97" i="29" s="1"/>
  <c r="C98" i="29"/>
  <c r="E98" i="29" s="1"/>
  <c r="C99" i="29"/>
  <c r="G99" i="29" s="1"/>
  <c r="C100" i="29"/>
  <c r="F100" i="29" s="1"/>
  <c r="C101" i="29"/>
  <c r="G101" i="29" s="1"/>
  <c r="C103" i="29"/>
  <c r="E103" i="29" s="1"/>
  <c r="C104" i="29"/>
  <c r="E104" i="29" s="1"/>
  <c r="C105" i="29"/>
  <c r="E105" i="29" s="1"/>
  <c r="C106" i="29"/>
  <c r="F106" i="29" s="1"/>
  <c r="C107" i="29"/>
  <c r="F107" i="29" s="1"/>
  <c r="C108" i="29"/>
  <c r="E108" i="29" s="1"/>
  <c r="C109" i="29"/>
  <c r="E109" i="29" s="1"/>
  <c r="C110" i="29"/>
  <c r="E110" i="29" s="1"/>
  <c r="C111" i="29"/>
  <c r="F111" i="29" s="1"/>
  <c r="C112" i="29"/>
  <c r="E112" i="29" s="1"/>
  <c r="C113" i="29"/>
  <c r="F113" i="29" s="1"/>
  <c r="C114" i="29"/>
  <c r="G114" i="29" s="1"/>
  <c r="C115" i="29"/>
  <c r="E115" i="29" s="1"/>
  <c r="C116" i="29"/>
  <c r="E116" i="29" s="1"/>
  <c r="C117" i="29"/>
  <c r="E117" i="29" s="1"/>
  <c r="C118" i="29"/>
  <c r="E118" i="29" s="1"/>
  <c r="C119" i="29"/>
  <c r="E119" i="29" s="1"/>
  <c r="C120" i="29"/>
  <c r="E120" i="29" s="1"/>
  <c r="C121" i="29"/>
  <c r="E121" i="29" s="1"/>
  <c r="C122" i="29"/>
  <c r="E122" i="29" s="1"/>
  <c r="C123" i="29"/>
  <c r="E123" i="29" s="1"/>
  <c r="C124" i="29"/>
  <c r="F124" i="29" s="1"/>
  <c r="C125" i="29"/>
  <c r="E125" i="29" s="1"/>
  <c r="C126" i="29"/>
  <c r="E126" i="29" s="1"/>
  <c r="C127" i="29"/>
  <c r="E127" i="29" s="1"/>
  <c r="C128" i="29"/>
  <c r="E128" i="29" s="1"/>
  <c r="C129" i="29"/>
  <c r="E129" i="29" s="1"/>
  <c r="C130" i="29"/>
  <c r="E130" i="29" s="1"/>
  <c r="C131" i="29"/>
  <c r="E131" i="29" s="1"/>
  <c r="C132" i="29"/>
  <c r="E132" i="29" s="1"/>
  <c r="C133" i="29"/>
  <c r="E133" i="29" s="1"/>
  <c r="C134" i="29"/>
  <c r="E134" i="29" s="1"/>
  <c r="C135" i="29"/>
  <c r="E135" i="29" s="1"/>
  <c r="C136" i="29"/>
  <c r="E136" i="29" s="1"/>
  <c r="C137" i="29"/>
  <c r="E137" i="29" s="1"/>
  <c r="C138" i="29"/>
  <c r="E138" i="29" s="1"/>
  <c r="C139" i="29"/>
  <c r="E139" i="29" s="1"/>
  <c r="C140" i="29"/>
  <c r="E140" i="29" s="1"/>
  <c r="C141" i="29"/>
  <c r="F141" i="29" s="1"/>
  <c r="C142" i="29"/>
  <c r="F142" i="29" s="1"/>
  <c r="C143" i="29"/>
  <c r="F143" i="29" s="1"/>
  <c r="C144" i="29"/>
  <c r="G144" i="29" s="1"/>
  <c r="C145" i="29"/>
  <c r="E145" i="29" s="1"/>
  <c r="C151" i="29"/>
  <c r="E151" i="29" s="1"/>
  <c r="C152" i="29"/>
  <c r="E152" i="29" s="1"/>
  <c r="C153" i="29"/>
  <c r="G153" i="29" s="1"/>
  <c r="C16" i="29"/>
  <c r="G16" i="29" s="1"/>
  <c r="R153" i="29"/>
  <c r="S153" i="29" s="1"/>
  <c r="P153" i="29"/>
  <c r="R152" i="29"/>
  <c r="S152" i="29" s="1"/>
  <c r="P152" i="29"/>
  <c r="R151" i="29"/>
  <c r="S151" i="29" s="1"/>
  <c r="P151" i="29"/>
  <c r="R145" i="29"/>
  <c r="S145" i="29" s="1"/>
  <c r="P145" i="29"/>
  <c r="R144" i="29"/>
  <c r="S144" i="29" s="1"/>
  <c r="P144" i="29"/>
  <c r="R143" i="29"/>
  <c r="S143" i="29" s="1"/>
  <c r="P143" i="29"/>
  <c r="R142" i="29"/>
  <c r="S142" i="29" s="1"/>
  <c r="P142" i="29"/>
  <c r="R141" i="29"/>
  <c r="S141" i="29" s="1"/>
  <c r="P141" i="29"/>
  <c r="R140" i="29"/>
  <c r="S140" i="29" s="1"/>
  <c r="P140" i="29"/>
  <c r="R139" i="29"/>
  <c r="S139" i="29" s="1"/>
  <c r="P139" i="29"/>
  <c r="R138" i="29"/>
  <c r="S138" i="29" s="1"/>
  <c r="P138" i="29"/>
  <c r="R137" i="29"/>
  <c r="S137" i="29" s="1"/>
  <c r="P137" i="29"/>
  <c r="R136" i="29"/>
  <c r="S136" i="29" s="1"/>
  <c r="P136" i="29"/>
  <c r="R135" i="29"/>
  <c r="S135" i="29" s="1"/>
  <c r="P135" i="29"/>
  <c r="R134" i="29"/>
  <c r="S134" i="29" s="1"/>
  <c r="P134" i="29"/>
  <c r="R133" i="29"/>
  <c r="S133" i="29" s="1"/>
  <c r="P133" i="29"/>
  <c r="R132" i="29"/>
  <c r="S132" i="29" s="1"/>
  <c r="P132" i="29"/>
  <c r="R131" i="29"/>
  <c r="S131" i="29" s="1"/>
  <c r="P131" i="29"/>
  <c r="R130" i="29"/>
  <c r="S130" i="29" s="1"/>
  <c r="P130" i="29"/>
  <c r="R129" i="29"/>
  <c r="S129" i="29" s="1"/>
  <c r="P129" i="29"/>
  <c r="R128" i="29"/>
  <c r="S128" i="29" s="1"/>
  <c r="P128" i="29"/>
  <c r="R127" i="29"/>
  <c r="S127" i="29" s="1"/>
  <c r="P127" i="29"/>
  <c r="R126" i="29"/>
  <c r="S126" i="29" s="1"/>
  <c r="P126" i="29"/>
  <c r="R125" i="29"/>
  <c r="S125" i="29" s="1"/>
  <c r="P125" i="29"/>
  <c r="R124" i="29"/>
  <c r="S124" i="29" s="1"/>
  <c r="P124" i="29"/>
  <c r="R123" i="29"/>
  <c r="S123" i="29" s="1"/>
  <c r="P123" i="29"/>
  <c r="R122" i="29"/>
  <c r="S122" i="29" s="1"/>
  <c r="P122" i="29"/>
  <c r="R121" i="29"/>
  <c r="S121" i="29" s="1"/>
  <c r="P121" i="29"/>
  <c r="R120" i="29"/>
  <c r="S120" i="29" s="1"/>
  <c r="P120" i="29"/>
  <c r="R119" i="29"/>
  <c r="S119" i="29" s="1"/>
  <c r="P119" i="29"/>
  <c r="R118" i="29"/>
  <c r="S118" i="29" s="1"/>
  <c r="P118" i="29"/>
  <c r="R117" i="29"/>
  <c r="S117" i="29" s="1"/>
  <c r="P117" i="29"/>
  <c r="R116" i="29"/>
  <c r="S116" i="29" s="1"/>
  <c r="P116" i="29"/>
  <c r="R115" i="29"/>
  <c r="S115" i="29" s="1"/>
  <c r="P115" i="29"/>
  <c r="R114" i="29"/>
  <c r="S114" i="29" s="1"/>
  <c r="P114" i="29"/>
  <c r="R113" i="29"/>
  <c r="S113" i="29" s="1"/>
  <c r="P113" i="29"/>
  <c r="R112" i="29"/>
  <c r="S112" i="29" s="1"/>
  <c r="P112" i="29"/>
  <c r="R111" i="29"/>
  <c r="S111" i="29" s="1"/>
  <c r="P111" i="29"/>
  <c r="R110" i="29"/>
  <c r="S110" i="29" s="1"/>
  <c r="P110" i="29"/>
  <c r="R109" i="29"/>
  <c r="S109" i="29" s="1"/>
  <c r="P109" i="29"/>
  <c r="R108" i="29"/>
  <c r="S108" i="29" s="1"/>
  <c r="P108" i="29"/>
  <c r="R107" i="29"/>
  <c r="S107" i="29" s="1"/>
  <c r="P107" i="29"/>
  <c r="R106" i="29"/>
  <c r="S106" i="29" s="1"/>
  <c r="P106" i="29"/>
  <c r="R105" i="29"/>
  <c r="S105" i="29" s="1"/>
  <c r="P105" i="29"/>
  <c r="R104" i="29"/>
  <c r="S104" i="29" s="1"/>
  <c r="P104" i="29"/>
  <c r="R103" i="29"/>
  <c r="S103" i="29" s="1"/>
  <c r="P103" i="29"/>
  <c r="R102" i="29"/>
  <c r="S102" i="29" s="1"/>
  <c r="P102" i="29"/>
  <c r="R101" i="29"/>
  <c r="S101" i="29" s="1"/>
  <c r="P101" i="29"/>
  <c r="R100" i="29"/>
  <c r="S100" i="29" s="1"/>
  <c r="P100" i="29"/>
  <c r="R99" i="29"/>
  <c r="S99" i="29" s="1"/>
  <c r="P99" i="29"/>
  <c r="R98" i="29"/>
  <c r="S98" i="29" s="1"/>
  <c r="P98" i="29"/>
  <c r="R97" i="29"/>
  <c r="S97" i="29" s="1"/>
  <c r="P97" i="29"/>
  <c r="R96" i="29"/>
  <c r="S96" i="29" s="1"/>
  <c r="P96" i="29"/>
  <c r="R95" i="29"/>
  <c r="S95" i="29" s="1"/>
  <c r="P95" i="29"/>
  <c r="R94" i="29"/>
  <c r="S94" i="29" s="1"/>
  <c r="P94" i="29"/>
  <c r="R93" i="29"/>
  <c r="S93" i="29" s="1"/>
  <c r="P93" i="29"/>
  <c r="R92" i="29"/>
  <c r="S92" i="29" s="1"/>
  <c r="P92" i="29"/>
  <c r="R91" i="29"/>
  <c r="S91" i="29" s="1"/>
  <c r="P91" i="29"/>
  <c r="R90" i="29"/>
  <c r="S90" i="29" s="1"/>
  <c r="P90" i="29"/>
  <c r="R89" i="29"/>
  <c r="S89" i="29" s="1"/>
  <c r="P89" i="29"/>
  <c r="R88" i="29"/>
  <c r="S88" i="29" s="1"/>
  <c r="P88" i="29"/>
  <c r="R87" i="29"/>
  <c r="S87" i="29" s="1"/>
  <c r="P87" i="29"/>
  <c r="R86" i="29"/>
  <c r="S86" i="29" s="1"/>
  <c r="P86" i="29"/>
  <c r="R85" i="29"/>
  <c r="S85" i="29" s="1"/>
  <c r="P85" i="29"/>
  <c r="R84" i="29"/>
  <c r="S84" i="29" s="1"/>
  <c r="P84" i="29"/>
  <c r="R83" i="29"/>
  <c r="S83" i="29" s="1"/>
  <c r="P83" i="29"/>
  <c r="R82" i="29"/>
  <c r="S82" i="29" s="1"/>
  <c r="P82" i="29"/>
  <c r="R81" i="29"/>
  <c r="S81" i="29" s="1"/>
  <c r="P81" i="29"/>
  <c r="R80" i="29"/>
  <c r="S80" i="29" s="1"/>
  <c r="P80" i="29"/>
  <c r="R79" i="29"/>
  <c r="S79" i="29" s="1"/>
  <c r="P79" i="29"/>
  <c r="R78" i="29"/>
  <c r="S78" i="29" s="1"/>
  <c r="P78" i="29"/>
  <c r="S77" i="29"/>
  <c r="R77" i="29"/>
  <c r="P77" i="29"/>
  <c r="R76" i="29"/>
  <c r="S76" i="29" s="1"/>
  <c r="P76" i="29"/>
  <c r="R75" i="29"/>
  <c r="S75" i="29" s="1"/>
  <c r="P75" i="29"/>
  <c r="R74" i="29"/>
  <c r="S74" i="29" s="1"/>
  <c r="P74" i="29"/>
  <c r="R73" i="29"/>
  <c r="S73" i="29" s="1"/>
  <c r="P73" i="29"/>
  <c r="R72" i="29"/>
  <c r="S72" i="29" s="1"/>
  <c r="P72" i="29"/>
  <c r="R71" i="29"/>
  <c r="S71" i="29" s="1"/>
  <c r="P71" i="29"/>
  <c r="R70" i="29"/>
  <c r="S70" i="29" s="1"/>
  <c r="P70" i="29"/>
  <c r="R69" i="29"/>
  <c r="S69" i="29" s="1"/>
  <c r="P69" i="29"/>
  <c r="R68" i="29"/>
  <c r="S68" i="29" s="1"/>
  <c r="U68" i="29" s="1"/>
  <c r="P68" i="29"/>
  <c r="T68" i="29" s="1"/>
  <c r="R67" i="29"/>
  <c r="S67" i="29" s="1"/>
  <c r="P67" i="29"/>
  <c r="R66" i="29"/>
  <c r="S66" i="29" s="1"/>
  <c r="P66" i="29"/>
  <c r="R65" i="29"/>
  <c r="S65" i="29" s="1"/>
  <c r="P65" i="29"/>
  <c r="R64" i="29"/>
  <c r="S64" i="29" s="1"/>
  <c r="P64" i="29"/>
  <c r="R63" i="29"/>
  <c r="S63" i="29" s="1"/>
  <c r="P63" i="29"/>
  <c r="R62" i="29"/>
  <c r="S62" i="29" s="1"/>
  <c r="P62" i="29"/>
  <c r="R61" i="29"/>
  <c r="S61" i="29" s="1"/>
  <c r="P61" i="29"/>
  <c r="R60" i="29"/>
  <c r="S60" i="29" s="1"/>
  <c r="P60" i="29"/>
  <c r="R59" i="29"/>
  <c r="S59" i="29" s="1"/>
  <c r="P59" i="29"/>
  <c r="R58" i="29"/>
  <c r="S58" i="29" s="1"/>
  <c r="P58" i="29"/>
  <c r="R57" i="29"/>
  <c r="S57" i="29" s="1"/>
  <c r="P57" i="29"/>
  <c r="R56" i="29"/>
  <c r="S56" i="29" s="1"/>
  <c r="P56" i="29"/>
  <c r="R55" i="29"/>
  <c r="S55" i="29" s="1"/>
  <c r="P55" i="29"/>
  <c r="R54" i="29"/>
  <c r="S54" i="29" s="1"/>
  <c r="P54" i="29"/>
  <c r="R53" i="29"/>
  <c r="S53" i="29" s="1"/>
  <c r="P53" i="29"/>
  <c r="R52" i="29"/>
  <c r="S52" i="29" s="1"/>
  <c r="P52" i="29"/>
  <c r="R51" i="29"/>
  <c r="S51" i="29" s="1"/>
  <c r="P51" i="29"/>
  <c r="R50" i="29"/>
  <c r="S50" i="29" s="1"/>
  <c r="P50" i="29"/>
  <c r="R49" i="29"/>
  <c r="S49" i="29" s="1"/>
  <c r="P49" i="29"/>
  <c r="R48" i="29"/>
  <c r="S48" i="29" s="1"/>
  <c r="P48" i="29"/>
  <c r="R47" i="29"/>
  <c r="S47" i="29" s="1"/>
  <c r="P47" i="29"/>
  <c r="R46" i="29"/>
  <c r="S46" i="29" s="1"/>
  <c r="P46" i="29"/>
  <c r="R45" i="29"/>
  <c r="S45" i="29" s="1"/>
  <c r="P45" i="29"/>
  <c r="R44" i="29"/>
  <c r="S44" i="29" s="1"/>
  <c r="P44" i="29"/>
  <c r="R43" i="29"/>
  <c r="S43" i="29" s="1"/>
  <c r="P43" i="29"/>
  <c r="R42" i="29"/>
  <c r="S42" i="29" s="1"/>
  <c r="P42" i="29"/>
  <c r="R41" i="29"/>
  <c r="S41" i="29" s="1"/>
  <c r="P41" i="29"/>
  <c r="R40" i="29"/>
  <c r="S40" i="29" s="1"/>
  <c r="P40" i="29"/>
  <c r="R39" i="29"/>
  <c r="S39" i="29" s="1"/>
  <c r="P39" i="29"/>
  <c r="R38" i="29"/>
  <c r="S38" i="29" s="1"/>
  <c r="P38" i="29"/>
  <c r="R37" i="29"/>
  <c r="S37" i="29" s="1"/>
  <c r="P37" i="29"/>
  <c r="R36" i="29"/>
  <c r="S36" i="29" s="1"/>
  <c r="P36" i="29"/>
  <c r="R35" i="29"/>
  <c r="S35" i="29" s="1"/>
  <c r="P35" i="29"/>
  <c r="R34" i="29"/>
  <c r="S34" i="29" s="1"/>
  <c r="P34" i="29"/>
  <c r="R33" i="29"/>
  <c r="S33" i="29" s="1"/>
  <c r="P33" i="29"/>
  <c r="R32" i="29"/>
  <c r="S32" i="29" s="1"/>
  <c r="P32" i="29"/>
  <c r="R31" i="29"/>
  <c r="S31" i="29" s="1"/>
  <c r="P31" i="29"/>
  <c r="R30" i="29"/>
  <c r="S30" i="29" s="1"/>
  <c r="P30" i="29"/>
  <c r="R29" i="29"/>
  <c r="S29" i="29" s="1"/>
  <c r="P29" i="29"/>
  <c r="R28" i="29"/>
  <c r="S28" i="29" s="1"/>
  <c r="P28" i="29"/>
  <c r="R27" i="29"/>
  <c r="S27" i="29" s="1"/>
  <c r="P27" i="29"/>
  <c r="R26" i="29"/>
  <c r="S26" i="29" s="1"/>
  <c r="P26" i="29"/>
  <c r="R24" i="29"/>
  <c r="S24" i="29" s="1"/>
  <c r="P24" i="29"/>
  <c r="R23" i="29"/>
  <c r="S23" i="29" s="1"/>
  <c r="P23" i="29"/>
  <c r="R22" i="29"/>
  <c r="S22" i="29" s="1"/>
  <c r="P22" i="29"/>
  <c r="R21" i="29"/>
  <c r="S21" i="29" s="1"/>
  <c r="P21" i="29"/>
  <c r="R20" i="29"/>
  <c r="S20" i="29" s="1"/>
  <c r="P20" i="29"/>
  <c r="R19" i="29"/>
  <c r="S19" i="29" s="1"/>
  <c r="P19" i="29"/>
  <c r="R18" i="29"/>
  <c r="S18" i="29" s="1"/>
  <c r="P18" i="29"/>
  <c r="R17" i="29"/>
  <c r="S17" i="29" s="1"/>
  <c r="P17" i="29"/>
  <c r="R16" i="29"/>
  <c r="S16" i="29" s="1"/>
  <c r="P16" i="29"/>
  <c r="R34" i="28"/>
  <c r="S34" i="28" s="1"/>
  <c r="U34" i="28" s="1"/>
  <c r="P34" i="28"/>
  <c r="T34" i="28" s="1"/>
  <c r="R33" i="28"/>
  <c r="S33" i="28" s="1"/>
  <c r="U33" i="28" s="1"/>
  <c r="P33" i="28"/>
  <c r="T33" i="28" s="1"/>
  <c r="R32" i="28"/>
  <c r="S32" i="28" s="1"/>
  <c r="U32" i="28" s="1"/>
  <c r="P32" i="28"/>
  <c r="T32" i="28" s="1"/>
  <c r="R67" i="28"/>
  <c r="S67" i="28" s="1"/>
  <c r="U67" i="28" s="1"/>
  <c r="P67" i="28"/>
  <c r="T67" i="28" s="1"/>
  <c r="E70" i="28"/>
  <c r="E42" i="28"/>
  <c r="F42" i="28"/>
  <c r="E48" i="28"/>
  <c r="F48" i="28"/>
  <c r="G48" i="28"/>
  <c r="E49" i="28"/>
  <c r="F49" i="28"/>
  <c r="G49" i="28"/>
  <c r="G70" i="28"/>
  <c r="C71" i="28"/>
  <c r="E71" i="28" s="1"/>
  <c r="C72" i="28"/>
  <c r="F72" i="28" s="1"/>
  <c r="C73" i="28"/>
  <c r="G73" i="28" s="1"/>
  <c r="C74" i="28"/>
  <c r="G74" i="28" s="1"/>
  <c r="C75" i="28"/>
  <c r="G75" i="28" s="1"/>
  <c r="C69" i="28"/>
  <c r="G69" i="28" s="1"/>
  <c r="C54" i="28"/>
  <c r="E54" i="28" s="1"/>
  <c r="C55" i="28"/>
  <c r="G55" i="28" s="1"/>
  <c r="C56" i="28"/>
  <c r="E56" i="28" s="1"/>
  <c r="C57" i="28"/>
  <c r="G57" i="28" s="1"/>
  <c r="C58" i="28"/>
  <c r="E58" i="28" s="1"/>
  <c r="C59" i="28"/>
  <c r="E59" i="28" s="1"/>
  <c r="C60" i="28"/>
  <c r="E60" i="28" s="1"/>
  <c r="C61" i="28"/>
  <c r="E61" i="28" s="1"/>
  <c r="C62" i="28"/>
  <c r="F62" i="28" s="1"/>
  <c r="C63" i="28"/>
  <c r="G63" i="28" s="1"/>
  <c r="C64" i="28"/>
  <c r="E64" i="28" s="1"/>
  <c r="C65" i="28"/>
  <c r="F65" i="28" s="1"/>
  <c r="C66" i="28"/>
  <c r="F66" i="28" s="1"/>
  <c r="C53" i="28"/>
  <c r="F53" i="28" s="1"/>
  <c r="C24" i="28"/>
  <c r="F24" i="28" s="1"/>
  <c r="C25" i="28"/>
  <c r="E25" i="28" s="1"/>
  <c r="C26" i="28"/>
  <c r="E26" i="28" s="1"/>
  <c r="C27" i="28"/>
  <c r="F27" i="28" s="1"/>
  <c r="C28" i="28"/>
  <c r="F28" i="28" s="1"/>
  <c r="C29" i="28"/>
  <c r="G29" i="28" s="1"/>
  <c r="C30" i="28"/>
  <c r="E30" i="28" s="1"/>
  <c r="C31" i="28"/>
  <c r="E31" i="28" s="1"/>
  <c r="C35" i="28"/>
  <c r="F35" i="28" s="1"/>
  <c r="C36" i="28"/>
  <c r="E36" i="28" s="1"/>
  <c r="C37" i="28"/>
  <c r="E37" i="28" s="1"/>
  <c r="C38" i="28"/>
  <c r="E38" i="28" s="1"/>
  <c r="C39" i="28"/>
  <c r="F39" i="28" s="1"/>
  <c r="C40" i="28"/>
  <c r="E40" i="28" s="1"/>
  <c r="C41" i="28"/>
  <c r="F41" i="28" s="1"/>
  <c r="G42" i="28"/>
  <c r="C43" i="28"/>
  <c r="G43" i="28" s="1"/>
  <c r="C44" i="28"/>
  <c r="E44" i="28" s="1"/>
  <c r="C45" i="28"/>
  <c r="E45" i="28" s="1"/>
  <c r="C46" i="28"/>
  <c r="G46" i="28" s="1"/>
  <c r="C47" i="28"/>
  <c r="F47" i="28" s="1"/>
  <c r="E50" i="28"/>
  <c r="E51" i="28"/>
  <c r="C23" i="28"/>
  <c r="F23" i="28" s="1"/>
  <c r="C18" i="28"/>
  <c r="F18" i="28" s="1"/>
  <c r="C19" i="28"/>
  <c r="E19" i="28" s="1"/>
  <c r="C20" i="28"/>
  <c r="G20" i="28" s="1"/>
  <c r="C21" i="28"/>
  <c r="F21" i="28" s="1"/>
  <c r="C17" i="28"/>
  <c r="F17" i="28" s="1"/>
  <c r="R75" i="28"/>
  <c r="S75" i="28" s="1"/>
  <c r="P75" i="28"/>
  <c r="R74" i="28"/>
  <c r="S74" i="28" s="1"/>
  <c r="P74" i="28"/>
  <c r="R73" i="28"/>
  <c r="S73" i="28" s="1"/>
  <c r="P73" i="28"/>
  <c r="R72" i="28"/>
  <c r="S72" i="28" s="1"/>
  <c r="P72" i="28"/>
  <c r="R71" i="28"/>
  <c r="S71" i="28" s="1"/>
  <c r="P71" i="28"/>
  <c r="R70" i="28"/>
  <c r="S70" i="28" s="1"/>
  <c r="P70" i="28"/>
  <c r="R69" i="28"/>
  <c r="S69" i="28" s="1"/>
  <c r="P69" i="28"/>
  <c r="R66" i="28"/>
  <c r="S66" i="28" s="1"/>
  <c r="P66" i="28"/>
  <c r="R65" i="28"/>
  <c r="S65" i="28" s="1"/>
  <c r="P65" i="28"/>
  <c r="R64" i="28"/>
  <c r="S64" i="28" s="1"/>
  <c r="P64" i="28"/>
  <c r="R63" i="28"/>
  <c r="S63" i="28" s="1"/>
  <c r="P63" i="28"/>
  <c r="R62" i="28"/>
  <c r="S62" i="28" s="1"/>
  <c r="P62" i="28"/>
  <c r="R61" i="28"/>
  <c r="S61" i="28" s="1"/>
  <c r="P61" i="28"/>
  <c r="R60" i="28"/>
  <c r="S60" i="28" s="1"/>
  <c r="P60" i="28"/>
  <c r="R59" i="28"/>
  <c r="S59" i="28" s="1"/>
  <c r="P59" i="28"/>
  <c r="R58" i="28"/>
  <c r="S58" i="28" s="1"/>
  <c r="P58" i="28"/>
  <c r="R57" i="28"/>
  <c r="S57" i="28" s="1"/>
  <c r="P57" i="28"/>
  <c r="R56" i="28"/>
  <c r="S56" i="28" s="1"/>
  <c r="P56" i="28"/>
  <c r="R55" i="28"/>
  <c r="S55" i="28" s="1"/>
  <c r="P55" i="28"/>
  <c r="R54" i="28"/>
  <c r="S54" i="28" s="1"/>
  <c r="P54" i="28"/>
  <c r="R53" i="28"/>
  <c r="S53" i="28" s="1"/>
  <c r="P53" i="28"/>
  <c r="R51" i="28"/>
  <c r="S51" i="28" s="1"/>
  <c r="P51" i="28"/>
  <c r="R50" i="28"/>
  <c r="S50" i="28" s="1"/>
  <c r="P50" i="28"/>
  <c r="R49" i="28"/>
  <c r="S49" i="28" s="1"/>
  <c r="P49" i="28"/>
  <c r="R48" i="28"/>
  <c r="S48" i="28" s="1"/>
  <c r="P48" i="28"/>
  <c r="R47" i="28"/>
  <c r="S47" i="28" s="1"/>
  <c r="P47" i="28"/>
  <c r="R46" i="28"/>
  <c r="S46" i="28" s="1"/>
  <c r="P46" i="28"/>
  <c r="R45" i="28"/>
  <c r="S45" i="28" s="1"/>
  <c r="P45" i="28"/>
  <c r="R44" i="28"/>
  <c r="S44" i="28" s="1"/>
  <c r="P44" i="28"/>
  <c r="R43" i="28"/>
  <c r="S43" i="28" s="1"/>
  <c r="P43" i="28"/>
  <c r="R42" i="28"/>
  <c r="S42" i="28" s="1"/>
  <c r="P42" i="28"/>
  <c r="R41" i="28"/>
  <c r="S41" i="28" s="1"/>
  <c r="P41" i="28"/>
  <c r="R40" i="28"/>
  <c r="S40" i="28" s="1"/>
  <c r="P40" i="28"/>
  <c r="R39" i="28"/>
  <c r="S39" i="28" s="1"/>
  <c r="P39" i="28"/>
  <c r="R38" i="28"/>
  <c r="S38" i="28" s="1"/>
  <c r="P38" i="28"/>
  <c r="R37" i="28"/>
  <c r="S37" i="28" s="1"/>
  <c r="P37" i="28"/>
  <c r="R36" i="28"/>
  <c r="S36" i="28" s="1"/>
  <c r="P36" i="28"/>
  <c r="R35" i="28"/>
  <c r="S35" i="28" s="1"/>
  <c r="P35" i="28"/>
  <c r="R31" i="28"/>
  <c r="S31" i="28" s="1"/>
  <c r="P31" i="28"/>
  <c r="R30" i="28"/>
  <c r="S30" i="28" s="1"/>
  <c r="P30" i="28"/>
  <c r="R29" i="28"/>
  <c r="S29" i="28" s="1"/>
  <c r="P29" i="28"/>
  <c r="R28" i="28"/>
  <c r="S28" i="28" s="1"/>
  <c r="P28" i="28"/>
  <c r="R27" i="28"/>
  <c r="S27" i="28" s="1"/>
  <c r="P27" i="28"/>
  <c r="R26" i="28"/>
  <c r="S26" i="28" s="1"/>
  <c r="P26" i="28"/>
  <c r="R25" i="28"/>
  <c r="S25" i="28" s="1"/>
  <c r="P25" i="28"/>
  <c r="R24" i="28"/>
  <c r="S24" i="28" s="1"/>
  <c r="P24" i="28"/>
  <c r="R23" i="28"/>
  <c r="S23" i="28" s="1"/>
  <c r="P23" i="28"/>
  <c r="R21" i="28"/>
  <c r="S21" i="28" s="1"/>
  <c r="P21" i="28"/>
  <c r="R20" i="28"/>
  <c r="S20" i="28" s="1"/>
  <c r="P20" i="28"/>
  <c r="R19" i="28"/>
  <c r="S19" i="28" s="1"/>
  <c r="P19" i="28"/>
  <c r="R18" i="28"/>
  <c r="S18" i="28" s="1"/>
  <c r="P18" i="28"/>
  <c r="R17" i="28"/>
  <c r="S17" i="28" s="1"/>
  <c r="P17" i="28"/>
  <c r="R50" i="27"/>
  <c r="S50" i="27" s="1"/>
  <c r="U50" i="27" s="1"/>
  <c r="P50" i="27"/>
  <c r="T50" i="27" s="1"/>
  <c r="R49" i="27"/>
  <c r="S49" i="27" s="1"/>
  <c r="U49" i="27" s="1"/>
  <c r="P49" i="27"/>
  <c r="T49" i="27" s="1"/>
  <c r="R48" i="27"/>
  <c r="S48" i="27" s="1"/>
  <c r="U48" i="27" s="1"/>
  <c r="P48" i="27"/>
  <c r="T48" i="27" s="1"/>
  <c r="R47" i="27"/>
  <c r="S47" i="27" s="1"/>
  <c r="U47" i="27" s="1"/>
  <c r="P47" i="27"/>
  <c r="T47" i="27" s="1"/>
  <c r="R46" i="27"/>
  <c r="S46" i="27" s="1"/>
  <c r="U46" i="27" s="1"/>
  <c r="P46" i="27"/>
  <c r="T46" i="27" s="1"/>
  <c r="R45" i="27"/>
  <c r="S45" i="27" s="1"/>
  <c r="U45" i="27" s="1"/>
  <c r="P45" i="27"/>
  <c r="T45" i="27" s="1"/>
  <c r="R44" i="27"/>
  <c r="S44" i="27" s="1"/>
  <c r="U44" i="27" s="1"/>
  <c r="P44" i="27"/>
  <c r="T44" i="27" s="1"/>
  <c r="R43" i="27"/>
  <c r="S43" i="27" s="1"/>
  <c r="U43" i="27" s="1"/>
  <c r="P43" i="27"/>
  <c r="T43" i="27" s="1"/>
  <c r="R42" i="27"/>
  <c r="S42" i="27" s="1"/>
  <c r="U42" i="27" s="1"/>
  <c r="P42" i="27"/>
  <c r="T42" i="27" s="1"/>
  <c r="R41" i="27"/>
  <c r="S41" i="27" s="1"/>
  <c r="U41" i="27" s="1"/>
  <c r="P41" i="27"/>
  <c r="T41" i="27" s="1"/>
  <c r="R40" i="27"/>
  <c r="S40" i="27" s="1"/>
  <c r="U40" i="27" s="1"/>
  <c r="P40" i="27"/>
  <c r="T40" i="27" s="1"/>
  <c r="G118" i="35" l="1"/>
  <c r="E26" i="38"/>
  <c r="E111" i="35"/>
  <c r="F111" i="35"/>
  <c r="T30" i="44"/>
  <c r="T56" i="29"/>
  <c r="T51" i="42"/>
  <c r="T75" i="35"/>
  <c r="G22" i="39"/>
  <c r="U22" i="39" s="1"/>
  <c r="F22" i="39"/>
  <c r="T36" i="43"/>
  <c r="T34" i="43"/>
  <c r="T74" i="35"/>
  <c r="T132" i="35"/>
  <c r="T73" i="35"/>
  <c r="T31" i="39"/>
  <c r="E126" i="35"/>
  <c r="G110" i="35"/>
  <c r="T110" i="35" s="1"/>
  <c r="T24" i="40"/>
  <c r="E57" i="42"/>
  <c r="T31" i="35"/>
  <c r="G108" i="35"/>
  <c r="U108" i="35" s="1"/>
  <c r="G39" i="42"/>
  <c r="T39" i="42" s="1"/>
  <c r="T37" i="38"/>
  <c r="T18" i="42"/>
  <c r="F17" i="29"/>
  <c r="G37" i="32"/>
  <c r="F108" i="35"/>
  <c r="T70" i="35"/>
  <c r="F39" i="42"/>
  <c r="T17" i="43"/>
  <c r="T98" i="43" s="1"/>
  <c r="T99" i="43" s="1"/>
  <c r="E17" i="29"/>
  <c r="E22" i="32"/>
  <c r="F106" i="35"/>
  <c r="G39" i="39"/>
  <c r="T39" i="39" s="1"/>
  <c r="E22" i="40"/>
  <c r="E35" i="42"/>
  <c r="F60" i="28"/>
  <c r="G60" i="28"/>
  <c r="E106" i="35"/>
  <c r="F39" i="39"/>
  <c r="T66" i="35"/>
  <c r="G20" i="32"/>
  <c r="G105" i="35"/>
  <c r="T105" i="35" s="1"/>
  <c r="E37" i="39"/>
  <c r="T16" i="40"/>
  <c r="T57" i="40" s="1"/>
  <c r="T58" i="40" s="1"/>
  <c r="G23" i="42"/>
  <c r="T23" i="42" s="1"/>
  <c r="E17" i="38"/>
  <c r="T20" i="29"/>
  <c r="F20" i="32"/>
  <c r="U79" i="35"/>
  <c r="G50" i="35"/>
  <c r="G36" i="39"/>
  <c r="T36" i="39" s="1"/>
  <c r="F50" i="35"/>
  <c r="T17" i="37"/>
  <c r="F36" i="39"/>
  <c r="F17" i="38"/>
  <c r="T118" i="35"/>
  <c r="T78" i="35"/>
  <c r="G48" i="35"/>
  <c r="T48" i="35" s="1"/>
  <c r="T23" i="39"/>
  <c r="T33" i="41"/>
  <c r="G21" i="39"/>
  <c r="T21" i="39" s="1"/>
  <c r="F36" i="35"/>
  <c r="G39" i="41"/>
  <c r="U39" i="41" s="1"/>
  <c r="F46" i="44"/>
  <c r="E113" i="29"/>
  <c r="E104" i="35"/>
  <c r="E35" i="35"/>
  <c r="F19" i="39"/>
  <c r="F39" i="41"/>
  <c r="E46" i="44"/>
  <c r="G34" i="40"/>
  <c r="F33" i="42"/>
  <c r="E42" i="41"/>
  <c r="G112" i="29"/>
  <c r="T112" i="29" s="1"/>
  <c r="F99" i="35"/>
  <c r="E27" i="35"/>
  <c r="E21" i="37"/>
  <c r="E17" i="39"/>
  <c r="E20" i="41"/>
  <c r="G45" i="44"/>
  <c r="T45" i="44" s="1"/>
  <c r="G33" i="42"/>
  <c r="T33" i="42" s="1"/>
  <c r="F91" i="29"/>
  <c r="F132" i="35"/>
  <c r="G92" i="35"/>
  <c r="T92" i="35" s="1"/>
  <c r="G20" i="37"/>
  <c r="U20" i="37" s="1"/>
  <c r="E40" i="39"/>
  <c r="G19" i="41"/>
  <c r="F45" i="44"/>
  <c r="E39" i="35"/>
  <c r="F34" i="40"/>
  <c r="G113" i="29"/>
  <c r="T113" i="29" s="1"/>
  <c r="E91" i="29"/>
  <c r="E132" i="35"/>
  <c r="F92" i="35"/>
  <c r="F20" i="37"/>
  <c r="E18" i="41"/>
  <c r="G38" i="35"/>
  <c r="T38" i="35" s="1"/>
  <c r="E90" i="29"/>
  <c r="E131" i="35"/>
  <c r="E90" i="35"/>
  <c r="G44" i="44"/>
  <c r="T44" i="44" s="1"/>
  <c r="F37" i="35"/>
  <c r="E37" i="35"/>
  <c r="E89" i="29"/>
  <c r="G130" i="35"/>
  <c r="U130" i="35" s="1"/>
  <c r="G89" i="35"/>
  <c r="T89" i="35" s="1"/>
  <c r="G19" i="37"/>
  <c r="T19" i="37" s="1"/>
  <c r="E54" i="40"/>
  <c r="G56" i="42"/>
  <c r="T56" i="42" s="1"/>
  <c r="F44" i="44"/>
  <c r="G40" i="41"/>
  <c r="T40" i="41" s="1"/>
  <c r="G87" i="29"/>
  <c r="U87" i="29" s="1"/>
  <c r="F130" i="35"/>
  <c r="F89" i="35"/>
  <c r="F19" i="37"/>
  <c r="G38" i="39"/>
  <c r="U38" i="39" s="1"/>
  <c r="F53" i="40"/>
  <c r="F56" i="42"/>
  <c r="G69" i="29"/>
  <c r="T69" i="29" s="1"/>
  <c r="E61" i="35"/>
  <c r="F38" i="39"/>
  <c r="E51" i="40"/>
  <c r="G45" i="42"/>
  <c r="U45" i="42" s="1"/>
  <c r="G43" i="44"/>
  <c r="T43" i="44" s="1"/>
  <c r="F39" i="35"/>
  <c r="F38" i="35"/>
  <c r="F42" i="41"/>
  <c r="F40" i="41"/>
  <c r="F69" i="29"/>
  <c r="E127" i="35"/>
  <c r="G60" i="35"/>
  <c r="U60" i="35" s="1"/>
  <c r="F45" i="42"/>
  <c r="F43" i="44"/>
  <c r="F114" i="29"/>
  <c r="F21" i="39"/>
  <c r="E41" i="28"/>
  <c r="G67" i="29"/>
  <c r="G126" i="35"/>
  <c r="G52" i="35"/>
  <c r="T52" i="35" s="1"/>
  <c r="G37" i="39"/>
  <c r="T37" i="39" s="1"/>
  <c r="G40" i="44"/>
  <c r="T40" i="44" s="1"/>
  <c r="E23" i="42"/>
  <c r="E60" i="35"/>
  <c r="F22" i="42"/>
  <c r="E71" i="29"/>
  <c r="F91" i="35"/>
  <c r="G70" i="29"/>
  <c r="U70" i="29" s="1"/>
  <c r="F107" i="35"/>
  <c r="E91" i="35"/>
  <c r="E59" i="35"/>
  <c r="G38" i="42"/>
  <c r="T38" i="42" s="1"/>
  <c r="G21" i="42"/>
  <c r="T21" i="42" s="1"/>
  <c r="E22" i="42"/>
  <c r="F70" i="29"/>
  <c r="E107" i="35"/>
  <c r="G90" i="35"/>
  <c r="U90" i="35" s="1"/>
  <c r="G58" i="35"/>
  <c r="T58" i="35" s="1"/>
  <c r="G20" i="39"/>
  <c r="F38" i="42"/>
  <c r="F21" i="42"/>
  <c r="G59" i="35"/>
  <c r="U59" i="35" s="1"/>
  <c r="E54" i="35"/>
  <c r="G36" i="35"/>
  <c r="U36" i="35" s="1"/>
  <c r="G16" i="38"/>
  <c r="T16" i="38" s="1"/>
  <c r="T38" i="38" s="1"/>
  <c r="T39" i="38" s="1"/>
  <c r="G19" i="39"/>
  <c r="T19" i="39" s="1"/>
  <c r="E25" i="38"/>
  <c r="G33" i="40"/>
  <c r="T33" i="40" s="1"/>
  <c r="E58" i="43"/>
  <c r="E35" i="44"/>
  <c r="F35" i="44"/>
  <c r="F112" i="29"/>
  <c r="E67" i="29"/>
  <c r="F144" i="35"/>
  <c r="E117" i="35"/>
  <c r="E105" i="35"/>
  <c r="G88" i="35"/>
  <c r="T88" i="35" s="1"/>
  <c r="G49" i="35"/>
  <c r="T49" i="35" s="1"/>
  <c r="G30" i="35"/>
  <c r="T30" i="35" s="1"/>
  <c r="G24" i="38"/>
  <c r="T24" i="38" s="1"/>
  <c r="G50" i="39"/>
  <c r="T50" i="39" s="1"/>
  <c r="F35" i="39"/>
  <c r="F33" i="40"/>
  <c r="G55" i="42"/>
  <c r="T55" i="42" s="1"/>
  <c r="G32" i="42"/>
  <c r="T32" i="42" s="1"/>
  <c r="G57" i="43"/>
  <c r="U57" i="43" s="1"/>
  <c r="G34" i="44"/>
  <c r="T34" i="44" s="1"/>
  <c r="U16" i="37"/>
  <c r="U26" i="37" s="1"/>
  <c r="D44" i="2" s="1"/>
  <c r="F25" i="38"/>
  <c r="G144" i="35"/>
  <c r="T144" i="35" s="1"/>
  <c r="G41" i="28"/>
  <c r="U41" i="28" s="1"/>
  <c r="G65" i="29"/>
  <c r="U65" i="29" s="1"/>
  <c r="F116" i="35"/>
  <c r="G104" i="35"/>
  <c r="U104" i="35" s="1"/>
  <c r="G86" i="35"/>
  <c r="U86" i="35" s="1"/>
  <c r="F49" i="35"/>
  <c r="G28" i="35"/>
  <c r="T28" i="35" s="1"/>
  <c r="F24" i="38"/>
  <c r="F49" i="39"/>
  <c r="E35" i="39"/>
  <c r="E16" i="40"/>
  <c r="F55" i="42"/>
  <c r="F32" i="42"/>
  <c r="F57" i="43"/>
  <c r="F34" i="44"/>
  <c r="G33" i="35"/>
  <c r="U33" i="35" s="1"/>
  <c r="G111" i="29"/>
  <c r="T111" i="29" s="1"/>
  <c r="F65" i="29"/>
  <c r="G142" i="35"/>
  <c r="U142" i="35" s="1"/>
  <c r="E116" i="35"/>
  <c r="F86" i="35"/>
  <c r="F27" i="35"/>
  <c r="E49" i="39"/>
  <c r="E34" i="39"/>
  <c r="F16" i="40"/>
  <c r="G32" i="40"/>
  <c r="T32" i="40" s="1"/>
  <c r="G53" i="42"/>
  <c r="T53" i="42" s="1"/>
  <c r="G31" i="42"/>
  <c r="T31" i="42" s="1"/>
  <c r="F55" i="43"/>
  <c r="G22" i="38"/>
  <c r="T22" i="38" s="1"/>
  <c r="G48" i="39"/>
  <c r="T48" i="39" s="1"/>
  <c r="G32" i="39"/>
  <c r="T32" i="39" s="1"/>
  <c r="G28" i="40"/>
  <c r="T28" i="40" s="1"/>
  <c r="F51" i="42"/>
  <c r="E31" i="42"/>
  <c r="F54" i="43"/>
  <c r="G33" i="44"/>
  <c r="T33" i="44" s="1"/>
  <c r="F142" i="35"/>
  <c r="F40" i="28"/>
  <c r="E111" i="29"/>
  <c r="F21" i="29"/>
  <c r="E115" i="35"/>
  <c r="G103" i="35"/>
  <c r="U103" i="35" s="1"/>
  <c r="F84" i="35"/>
  <c r="E41" i="35"/>
  <c r="G25" i="35"/>
  <c r="U25" i="35" s="1"/>
  <c r="F22" i="38"/>
  <c r="F48" i="39"/>
  <c r="F32" i="39"/>
  <c r="G56" i="40"/>
  <c r="U56" i="40" s="1"/>
  <c r="F28" i="40"/>
  <c r="E51" i="42"/>
  <c r="E51" i="43"/>
  <c r="F33" i="44"/>
  <c r="F29" i="28"/>
  <c r="G109" i="29"/>
  <c r="T109" i="29" s="1"/>
  <c r="E21" i="29"/>
  <c r="G141" i="35"/>
  <c r="T141" i="35" s="1"/>
  <c r="G112" i="35"/>
  <c r="T112" i="35" s="1"/>
  <c r="F103" i="35"/>
  <c r="E83" i="35"/>
  <c r="G40" i="35"/>
  <c r="U40" i="35" s="1"/>
  <c r="G19" i="35"/>
  <c r="U19" i="35" s="1"/>
  <c r="E16" i="37"/>
  <c r="F24" i="39"/>
  <c r="F56" i="40"/>
  <c r="G47" i="42"/>
  <c r="T47" i="42" s="1"/>
  <c r="G26" i="42"/>
  <c r="T26" i="42" s="1"/>
  <c r="G50" i="43"/>
  <c r="U50" i="43" s="1"/>
  <c r="E29" i="28"/>
  <c r="F109" i="29"/>
  <c r="F20" i="29"/>
  <c r="F141" i="35"/>
  <c r="F112" i="35"/>
  <c r="E62" i="35"/>
  <c r="F40" i="35"/>
  <c r="F16" i="37"/>
  <c r="G21" i="38"/>
  <c r="U21" i="38" s="1"/>
  <c r="G47" i="39"/>
  <c r="T47" i="39" s="1"/>
  <c r="E24" i="39"/>
  <c r="E17" i="41"/>
  <c r="F47" i="42"/>
  <c r="F26" i="42"/>
  <c r="G49" i="43"/>
  <c r="T49" i="43" s="1"/>
  <c r="G32" i="44"/>
  <c r="T32" i="44" s="1"/>
  <c r="F115" i="35"/>
  <c r="G28" i="28"/>
  <c r="U28" i="28" s="1"/>
  <c r="E92" i="29"/>
  <c r="E20" i="29"/>
  <c r="E100" i="35"/>
  <c r="G61" i="35"/>
  <c r="T61" i="35" s="1"/>
  <c r="E19" i="38"/>
  <c r="F47" i="39"/>
  <c r="G54" i="40"/>
  <c r="T54" i="40" s="1"/>
  <c r="G46" i="41"/>
  <c r="T46" i="41" s="1"/>
  <c r="G46" i="42"/>
  <c r="T46" i="42" s="1"/>
  <c r="F49" i="43"/>
  <c r="F32" i="44"/>
  <c r="E19" i="29"/>
  <c r="G99" i="35"/>
  <c r="U99" i="35" s="1"/>
  <c r="G42" i="39"/>
  <c r="T42" i="39" s="1"/>
  <c r="F23" i="40"/>
  <c r="G45" i="41"/>
  <c r="U45" i="41" s="1"/>
  <c r="E46" i="42"/>
  <c r="E24" i="42"/>
  <c r="U16" i="39"/>
  <c r="U54" i="39" s="1"/>
  <c r="F66" i="35"/>
  <c r="G96" i="35"/>
  <c r="T96" i="35" s="1"/>
  <c r="F28" i="39"/>
  <c r="G122" i="35"/>
  <c r="T122" i="35" s="1"/>
  <c r="F96" i="35"/>
  <c r="G65" i="35"/>
  <c r="T65" i="35" s="1"/>
  <c r="F58" i="35"/>
  <c r="F47" i="35"/>
  <c r="G25" i="37"/>
  <c r="T25" i="37" s="1"/>
  <c r="F17" i="37"/>
  <c r="F21" i="38"/>
  <c r="E46" i="39"/>
  <c r="E28" i="39"/>
  <c r="G30" i="41"/>
  <c r="U30" i="41" s="1"/>
  <c r="E44" i="42"/>
  <c r="U39" i="44"/>
  <c r="G42" i="44"/>
  <c r="U42" i="44" s="1"/>
  <c r="F30" i="44"/>
  <c r="E31" i="39"/>
  <c r="F67" i="35"/>
  <c r="F34" i="41"/>
  <c r="E123" i="35"/>
  <c r="E138" i="35"/>
  <c r="F122" i="35"/>
  <c r="F65" i="35"/>
  <c r="E47" i="35"/>
  <c r="F25" i="37"/>
  <c r="E17" i="37"/>
  <c r="G45" i="39"/>
  <c r="T45" i="39" s="1"/>
  <c r="G27" i="39"/>
  <c r="T27" i="39" s="1"/>
  <c r="F20" i="39"/>
  <c r="F30" i="41"/>
  <c r="G54" i="42"/>
  <c r="T54" i="42" s="1"/>
  <c r="E41" i="43"/>
  <c r="F42" i="44"/>
  <c r="E30" i="44"/>
  <c r="E33" i="35"/>
  <c r="G68" i="35"/>
  <c r="U68" i="35" s="1"/>
  <c r="T16" i="44"/>
  <c r="T61" i="44" s="1"/>
  <c r="E37" i="32"/>
  <c r="G30" i="39"/>
  <c r="T30" i="39" s="1"/>
  <c r="G123" i="35"/>
  <c r="U123" i="35" s="1"/>
  <c r="E32" i="41"/>
  <c r="G90" i="29"/>
  <c r="T90" i="29" s="1"/>
  <c r="F63" i="29"/>
  <c r="E137" i="35"/>
  <c r="F110" i="35"/>
  <c r="G95" i="35"/>
  <c r="T95" i="35" s="1"/>
  <c r="F88" i="35"/>
  <c r="G57" i="35"/>
  <c r="U57" i="35" s="1"/>
  <c r="G46" i="35"/>
  <c r="U46" i="35" s="1"/>
  <c r="G20" i="38"/>
  <c r="T20" i="38" s="1"/>
  <c r="F45" i="39"/>
  <c r="F27" i="39"/>
  <c r="G53" i="40"/>
  <c r="T53" i="40" s="1"/>
  <c r="G29" i="41"/>
  <c r="U29" i="41" s="1"/>
  <c r="F54" i="42"/>
  <c r="G20" i="42"/>
  <c r="U20" i="42" s="1"/>
  <c r="G29" i="44"/>
  <c r="T29" i="44" s="1"/>
  <c r="G54" i="28"/>
  <c r="U54" i="28" s="1"/>
  <c r="F55" i="28"/>
  <c r="E67" i="35"/>
  <c r="F30" i="39"/>
  <c r="E48" i="35"/>
  <c r="E23" i="29"/>
  <c r="G135" i="35"/>
  <c r="U135" i="35" s="1"/>
  <c r="G121" i="35"/>
  <c r="T121" i="35" s="1"/>
  <c r="G102" i="35"/>
  <c r="T102" i="35" s="1"/>
  <c r="F95" i="35"/>
  <c r="G64" i="35"/>
  <c r="U64" i="35" s="1"/>
  <c r="F57" i="35"/>
  <c r="F46" i="35"/>
  <c r="G24" i="37"/>
  <c r="T24" i="37" s="1"/>
  <c r="F20" i="38"/>
  <c r="F23" i="41"/>
  <c r="F20" i="42"/>
  <c r="F41" i="44"/>
  <c r="G98" i="35"/>
  <c r="T98" i="35" s="1"/>
  <c r="F31" i="39"/>
  <c r="E55" i="28"/>
  <c r="E98" i="35"/>
  <c r="G46" i="39"/>
  <c r="U46" i="39" s="1"/>
  <c r="U28" i="44"/>
  <c r="E66" i="35"/>
  <c r="G22" i="29"/>
  <c r="T22" i="29" s="1"/>
  <c r="F135" i="35"/>
  <c r="F121" i="35"/>
  <c r="G109" i="35"/>
  <c r="T109" i="35" s="1"/>
  <c r="F102" i="35"/>
  <c r="G87" i="35"/>
  <c r="T87" i="35" s="1"/>
  <c r="F64" i="35"/>
  <c r="F24" i="37"/>
  <c r="G26" i="39"/>
  <c r="U26" i="39" s="1"/>
  <c r="E23" i="41"/>
  <c r="G42" i="42"/>
  <c r="U42" i="42" s="1"/>
  <c r="E16" i="44"/>
  <c r="F60" i="41"/>
  <c r="G18" i="37"/>
  <c r="U18" i="37" s="1"/>
  <c r="G89" i="29"/>
  <c r="T89" i="29" s="1"/>
  <c r="F22" i="29"/>
  <c r="F109" i="35"/>
  <c r="G94" i="35"/>
  <c r="T94" i="35" s="1"/>
  <c r="F87" i="35"/>
  <c r="G54" i="35"/>
  <c r="U54" i="35" s="1"/>
  <c r="G45" i="35"/>
  <c r="T45" i="35" s="1"/>
  <c r="G35" i="35"/>
  <c r="T35" i="35" s="1"/>
  <c r="E16" i="38"/>
  <c r="G19" i="38"/>
  <c r="U19" i="38" s="1"/>
  <c r="E16" i="39"/>
  <c r="E42" i="39"/>
  <c r="G34" i="39"/>
  <c r="T34" i="39" s="1"/>
  <c r="F26" i="39"/>
  <c r="G20" i="41"/>
  <c r="U20" i="41" s="1"/>
  <c r="F53" i="42"/>
  <c r="F42" i="42"/>
  <c r="G28" i="42"/>
  <c r="T28" i="42" s="1"/>
  <c r="G19" i="42"/>
  <c r="T19" i="42" s="1"/>
  <c r="F16" i="44"/>
  <c r="T39" i="44"/>
  <c r="F80" i="35"/>
  <c r="U16" i="44"/>
  <c r="U61" i="44" s="1"/>
  <c r="F97" i="35"/>
  <c r="G44" i="42"/>
  <c r="U44" i="42" s="1"/>
  <c r="E17" i="35"/>
  <c r="G101" i="35"/>
  <c r="T101" i="35" s="1"/>
  <c r="F94" i="35"/>
  <c r="G63" i="35"/>
  <c r="T63" i="35" s="1"/>
  <c r="F45" i="35"/>
  <c r="G23" i="37"/>
  <c r="T23" i="37" s="1"/>
  <c r="F16" i="39"/>
  <c r="G41" i="39"/>
  <c r="T41" i="39" s="1"/>
  <c r="G18" i="39"/>
  <c r="U18" i="39" s="1"/>
  <c r="G23" i="40"/>
  <c r="T23" i="40" s="1"/>
  <c r="F28" i="42"/>
  <c r="F19" i="42"/>
  <c r="C50" i="2"/>
  <c r="G26" i="44"/>
  <c r="T26" i="44" s="1"/>
  <c r="G60" i="41"/>
  <c r="U60" i="41" s="1"/>
  <c r="G23" i="28"/>
  <c r="U23" i="28" s="1"/>
  <c r="G17" i="35"/>
  <c r="T17" i="35" s="1"/>
  <c r="T150" i="35" s="1"/>
  <c r="C43" i="2" s="1"/>
  <c r="F101" i="35"/>
  <c r="F63" i="35"/>
  <c r="G44" i="35"/>
  <c r="T44" i="35" s="1"/>
  <c r="F23" i="37"/>
  <c r="F41" i="39"/>
  <c r="T25" i="39"/>
  <c r="F18" i="39"/>
  <c r="G52" i="42"/>
  <c r="T52" i="42" s="1"/>
  <c r="G41" i="42"/>
  <c r="U41" i="42" s="1"/>
  <c r="E59" i="44"/>
  <c r="F20" i="44"/>
  <c r="E114" i="29"/>
  <c r="G88" i="29"/>
  <c r="U88" i="29" s="1"/>
  <c r="F149" i="35"/>
  <c r="G119" i="35"/>
  <c r="T119" i="35" s="1"/>
  <c r="G93" i="35"/>
  <c r="T93" i="35" s="1"/>
  <c r="G53" i="35"/>
  <c r="T53" i="35" s="1"/>
  <c r="F44" i="35"/>
  <c r="G34" i="35"/>
  <c r="T34" i="35" s="1"/>
  <c r="G30" i="38"/>
  <c r="T30" i="38" s="1"/>
  <c r="G18" i="38"/>
  <c r="T18" i="38" s="1"/>
  <c r="E53" i="39"/>
  <c r="G33" i="39"/>
  <c r="T33" i="39" s="1"/>
  <c r="F52" i="42"/>
  <c r="G40" i="42"/>
  <c r="T40" i="42" s="1"/>
  <c r="G27" i="42"/>
  <c r="T27" i="42" s="1"/>
  <c r="F18" i="42"/>
  <c r="F58" i="44"/>
  <c r="G38" i="44"/>
  <c r="T38" i="44" s="1"/>
  <c r="G19" i="44"/>
  <c r="T19" i="44" s="1"/>
  <c r="E18" i="37"/>
  <c r="F88" i="29"/>
  <c r="E62" i="33"/>
  <c r="E149" i="35"/>
  <c r="G131" i="35"/>
  <c r="T131" i="35" s="1"/>
  <c r="F119" i="35"/>
  <c r="G100" i="35"/>
  <c r="T100" i="35" s="1"/>
  <c r="F93" i="35"/>
  <c r="G62" i="35"/>
  <c r="U62" i="35" s="1"/>
  <c r="F53" i="35"/>
  <c r="F34" i="35"/>
  <c r="G21" i="37"/>
  <c r="T21" i="37" s="1"/>
  <c r="G27" i="38"/>
  <c r="T27" i="38" s="1"/>
  <c r="F18" i="38"/>
  <c r="F51" i="39"/>
  <c r="G40" i="39"/>
  <c r="T40" i="39" s="1"/>
  <c r="F33" i="39"/>
  <c r="G17" i="39"/>
  <c r="T17" i="39" s="1"/>
  <c r="G22" i="40"/>
  <c r="U22" i="40" s="1"/>
  <c r="F17" i="41"/>
  <c r="F19" i="41"/>
  <c r="F40" i="42"/>
  <c r="F27" i="42"/>
  <c r="E18" i="42"/>
  <c r="E50" i="44"/>
  <c r="G37" i="44"/>
  <c r="U37" i="44" s="1"/>
  <c r="F19" i="44"/>
  <c r="E93" i="43"/>
  <c r="F54" i="28"/>
  <c r="G97" i="35"/>
  <c r="T97" i="35" s="1"/>
  <c r="G34" i="41"/>
  <c r="T34" i="41" s="1"/>
  <c r="G19" i="32"/>
  <c r="T19" i="32" s="1"/>
  <c r="G40" i="28"/>
  <c r="U40" i="28" s="1"/>
  <c r="F85" i="35"/>
  <c r="F41" i="35"/>
  <c r="T16" i="37"/>
  <c r="T26" i="37" s="1"/>
  <c r="C44" i="2" s="1"/>
  <c r="E51" i="39"/>
  <c r="E56" i="41"/>
  <c r="G48" i="44"/>
  <c r="T48" i="44" s="1"/>
  <c r="E37" i="44"/>
  <c r="G18" i="44"/>
  <c r="T18" i="44" s="1"/>
  <c r="G60" i="44"/>
  <c r="T60" i="44" s="1"/>
  <c r="F60" i="44"/>
  <c r="G59" i="44"/>
  <c r="U59" i="44" s="1"/>
  <c r="G58" i="44"/>
  <c r="T58" i="44" s="1"/>
  <c r="G57" i="44"/>
  <c r="T57" i="44" s="1"/>
  <c r="F57" i="44"/>
  <c r="G56" i="44"/>
  <c r="T56" i="44" s="1"/>
  <c r="F56" i="44"/>
  <c r="G55" i="44"/>
  <c r="T55" i="44" s="1"/>
  <c r="F55" i="44"/>
  <c r="G54" i="44"/>
  <c r="T54" i="44" s="1"/>
  <c r="F54" i="44"/>
  <c r="G53" i="44"/>
  <c r="T53" i="44" s="1"/>
  <c r="E53" i="44"/>
  <c r="G52" i="44"/>
  <c r="T52" i="44" s="1"/>
  <c r="F52" i="44"/>
  <c r="G51" i="44"/>
  <c r="T51" i="44" s="1"/>
  <c r="E51" i="44"/>
  <c r="G50" i="44"/>
  <c r="T50" i="44" s="1"/>
  <c r="G49" i="44"/>
  <c r="U49" i="44" s="1"/>
  <c r="F49" i="44"/>
  <c r="F48" i="44"/>
  <c r="G47" i="44"/>
  <c r="U47" i="44" s="1"/>
  <c r="F47" i="44"/>
  <c r="T46" i="44"/>
  <c r="U46" i="44"/>
  <c r="G41" i="44"/>
  <c r="T41" i="44" s="1"/>
  <c r="F40" i="44"/>
  <c r="F38" i="44"/>
  <c r="G36" i="44"/>
  <c r="U36" i="44" s="1"/>
  <c r="F36" i="44"/>
  <c r="G31" i="44"/>
  <c r="U31" i="44" s="1"/>
  <c r="F31" i="44"/>
  <c r="F29" i="44"/>
  <c r="G27" i="44"/>
  <c r="T27" i="44" s="1"/>
  <c r="F27" i="44"/>
  <c r="F26" i="44"/>
  <c r="G25" i="44"/>
  <c r="U25" i="44" s="1"/>
  <c r="F25" i="44"/>
  <c r="G24" i="44"/>
  <c r="T24" i="44" s="1"/>
  <c r="F24" i="44"/>
  <c r="G23" i="44"/>
  <c r="T23" i="44" s="1"/>
  <c r="F23" i="44"/>
  <c r="G22" i="44"/>
  <c r="T22" i="44" s="1"/>
  <c r="F22" i="44"/>
  <c r="G21" i="44"/>
  <c r="T21" i="44" s="1"/>
  <c r="F21" i="44"/>
  <c r="G20" i="44"/>
  <c r="T20" i="44" s="1"/>
  <c r="F18" i="44"/>
  <c r="G17" i="44"/>
  <c r="T17" i="44" s="1"/>
  <c r="F17" i="44"/>
  <c r="U30" i="44"/>
  <c r="T35" i="44"/>
  <c r="U35" i="44"/>
  <c r="T28" i="44"/>
  <c r="G96" i="43"/>
  <c r="T96" i="43" s="1"/>
  <c r="F96" i="43"/>
  <c r="G92" i="43"/>
  <c r="T92" i="43" s="1"/>
  <c r="E71" i="43"/>
  <c r="E38" i="43"/>
  <c r="F36" i="43"/>
  <c r="F35" i="43"/>
  <c r="E35" i="43"/>
  <c r="E54" i="43"/>
  <c r="F82" i="43"/>
  <c r="E28" i="43"/>
  <c r="E82" i="43"/>
  <c r="F50" i="43"/>
  <c r="G27" i="43"/>
  <c r="T27" i="43" s="1"/>
  <c r="G81" i="43"/>
  <c r="U81" i="43" s="1"/>
  <c r="F27" i="43"/>
  <c r="F81" i="43"/>
  <c r="F84" i="43"/>
  <c r="G80" i="43"/>
  <c r="T80" i="43" s="1"/>
  <c r="E84" i="43"/>
  <c r="F83" i="43"/>
  <c r="F71" i="43"/>
  <c r="G38" i="43"/>
  <c r="T38" i="43" s="1"/>
  <c r="G83" i="43"/>
  <c r="T83" i="43" s="1"/>
  <c r="E17" i="43"/>
  <c r="E60" i="43"/>
  <c r="G40" i="43"/>
  <c r="T40" i="43" s="1"/>
  <c r="F17" i="43"/>
  <c r="G59" i="43"/>
  <c r="U59" i="43" s="1"/>
  <c r="F40" i="43"/>
  <c r="F59" i="43"/>
  <c r="G97" i="43"/>
  <c r="U97" i="43" s="1"/>
  <c r="G39" i="43"/>
  <c r="T39" i="43" s="1"/>
  <c r="F97" i="43"/>
  <c r="G58" i="43"/>
  <c r="T58" i="43" s="1"/>
  <c r="F39" i="43"/>
  <c r="E53" i="43"/>
  <c r="U17" i="43"/>
  <c r="U98" i="43" s="1"/>
  <c r="T21" i="43"/>
  <c r="G91" i="43"/>
  <c r="T91" i="43" s="1"/>
  <c r="G25" i="43"/>
  <c r="T25" i="43" s="1"/>
  <c r="F90" i="43"/>
  <c r="G68" i="43"/>
  <c r="T68" i="43" s="1"/>
  <c r="F48" i="43"/>
  <c r="F25" i="43"/>
  <c r="E90" i="43"/>
  <c r="F68" i="43"/>
  <c r="E48" i="43"/>
  <c r="G89" i="43"/>
  <c r="T89" i="43" s="1"/>
  <c r="G55" i="43"/>
  <c r="U55" i="43" s="1"/>
  <c r="G47" i="43"/>
  <c r="T47" i="43" s="1"/>
  <c r="G37" i="43"/>
  <c r="T37" i="43" s="1"/>
  <c r="G24" i="43"/>
  <c r="U24" i="43" s="1"/>
  <c r="E69" i="43"/>
  <c r="G67" i="43"/>
  <c r="T67" i="43" s="1"/>
  <c r="E89" i="43"/>
  <c r="F80" i="43"/>
  <c r="F67" i="43"/>
  <c r="E47" i="43"/>
  <c r="E36" i="43"/>
  <c r="E24" i="43"/>
  <c r="G70" i="43"/>
  <c r="T70" i="43" s="1"/>
  <c r="G88" i="43"/>
  <c r="T88" i="43" s="1"/>
  <c r="G46" i="43"/>
  <c r="T46" i="43" s="1"/>
  <c r="F70" i="43"/>
  <c r="G69" i="43"/>
  <c r="T69" i="43" s="1"/>
  <c r="G95" i="43"/>
  <c r="T95" i="43" s="1"/>
  <c r="F88" i="43"/>
  <c r="G79" i="43"/>
  <c r="U79" i="43" s="1"/>
  <c r="G66" i="43"/>
  <c r="T66" i="43" s="1"/>
  <c r="F46" i="43"/>
  <c r="T35" i="43"/>
  <c r="T54" i="43"/>
  <c r="F95" i="43"/>
  <c r="F79" i="43"/>
  <c r="F66" i="43"/>
  <c r="U48" i="43"/>
  <c r="F92" i="43"/>
  <c r="U35" i="43"/>
  <c r="U54" i="43"/>
  <c r="G87" i="43"/>
  <c r="T87" i="43" s="1"/>
  <c r="U74" i="43"/>
  <c r="G53" i="43"/>
  <c r="U53" i="43" s="1"/>
  <c r="E43" i="43"/>
  <c r="G31" i="43"/>
  <c r="U31" i="43" s="1"/>
  <c r="E91" i="43"/>
  <c r="G94" i="43"/>
  <c r="U94" i="43" s="1"/>
  <c r="F87" i="43"/>
  <c r="F74" i="43"/>
  <c r="G65" i="43"/>
  <c r="U65" i="43" s="1"/>
  <c r="G42" i="43"/>
  <c r="U42" i="43" s="1"/>
  <c r="T26" i="43"/>
  <c r="F94" i="43"/>
  <c r="F65" i="43"/>
  <c r="F42" i="43"/>
  <c r="G86" i="43"/>
  <c r="T86" i="43" s="1"/>
  <c r="U73" i="43"/>
  <c r="G52" i="43"/>
  <c r="U52" i="43" s="1"/>
  <c r="G20" i="43"/>
  <c r="U20" i="43" s="1"/>
  <c r="U26" i="43"/>
  <c r="G93" i="43"/>
  <c r="T93" i="43" s="1"/>
  <c r="F86" i="43"/>
  <c r="F73" i="43"/>
  <c r="G63" i="43"/>
  <c r="T63" i="43" s="1"/>
  <c r="F52" i="43"/>
  <c r="G41" i="43"/>
  <c r="T41" i="43" s="1"/>
  <c r="F20" i="43"/>
  <c r="T48" i="43"/>
  <c r="F63" i="43"/>
  <c r="F18" i="43"/>
  <c r="G78" i="43"/>
  <c r="T78" i="43" s="1"/>
  <c r="F78" i="43"/>
  <c r="G77" i="43"/>
  <c r="T77" i="43" s="1"/>
  <c r="F77" i="43"/>
  <c r="F76" i="43"/>
  <c r="G76" i="43"/>
  <c r="U76" i="43" s="1"/>
  <c r="U71" i="43"/>
  <c r="T71" i="43"/>
  <c r="G64" i="43"/>
  <c r="T64" i="43" s="1"/>
  <c r="F64" i="43"/>
  <c r="G62" i="43"/>
  <c r="T62" i="43" s="1"/>
  <c r="F62" i="43"/>
  <c r="F61" i="43"/>
  <c r="G61" i="43"/>
  <c r="T61" i="43" s="1"/>
  <c r="G60" i="43"/>
  <c r="U60" i="43" s="1"/>
  <c r="G56" i="43"/>
  <c r="T56" i="43" s="1"/>
  <c r="F56" i="43"/>
  <c r="G51" i="43"/>
  <c r="U51" i="43" s="1"/>
  <c r="G45" i="43"/>
  <c r="T45" i="43" s="1"/>
  <c r="F45" i="43"/>
  <c r="G44" i="43"/>
  <c r="T44" i="43" s="1"/>
  <c r="F44" i="43"/>
  <c r="G43" i="43"/>
  <c r="T43" i="43" s="1"/>
  <c r="F37" i="43"/>
  <c r="U36" i="43"/>
  <c r="F34" i="43"/>
  <c r="E34" i="43"/>
  <c r="U34" i="43"/>
  <c r="G33" i="43"/>
  <c r="T33" i="43" s="1"/>
  <c r="F33" i="43"/>
  <c r="G29" i="43"/>
  <c r="U29" i="43" s="1"/>
  <c r="F29" i="43"/>
  <c r="G28" i="43"/>
  <c r="T28" i="43" s="1"/>
  <c r="U27" i="43"/>
  <c r="G19" i="43"/>
  <c r="T19" i="43" s="1"/>
  <c r="F19" i="43"/>
  <c r="G18" i="43"/>
  <c r="T18" i="43" s="1"/>
  <c r="U21" i="43"/>
  <c r="T82" i="43"/>
  <c r="T22" i="43"/>
  <c r="T30" i="43"/>
  <c r="U82" i="43"/>
  <c r="T90" i="43"/>
  <c r="U30" i="43"/>
  <c r="U22" i="43"/>
  <c r="T84" i="43"/>
  <c r="U84" i="43"/>
  <c r="U90" i="43"/>
  <c r="T16" i="42"/>
  <c r="T58" i="42" s="1"/>
  <c r="C49" i="2" s="1"/>
  <c r="U22" i="42"/>
  <c r="U43" i="42"/>
  <c r="T43" i="42"/>
  <c r="U16" i="42"/>
  <c r="U58" i="42" s="1"/>
  <c r="U51" i="42"/>
  <c r="T37" i="42"/>
  <c r="U37" i="42"/>
  <c r="U38" i="42"/>
  <c r="U29" i="42"/>
  <c r="U18" i="42"/>
  <c r="U30" i="42"/>
  <c r="U39" i="42"/>
  <c r="T22" i="42"/>
  <c r="U17" i="42"/>
  <c r="F16" i="42"/>
  <c r="F17" i="42"/>
  <c r="G24" i="42"/>
  <c r="T24" i="42" s="1"/>
  <c r="G25" i="42"/>
  <c r="T25" i="42" s="1"/>
  <c r="E25" i="42"/>
  <c r="G34" i="42"/>
  <c r="U34" i="42" s="1"/>
  <c r="E34" i="42"/>
  <c r="G35" i="42"/>
  <c r="U35" i="42" s="1"/>
  <c r="G36" i="42"/>
  <c r="T36" i="42" s="1"/>
  <c r="F36" i="42"/>
  <c r="F37" i="42"/>
  <c r="E37" i="42"/>
  <c r="F41" i="42"/>
  <c r="G48" i="42"/>
  <c r="T48" i="42" s="1"/>
  <c r="F48" i="42"/>
  <c r="E49" i="42"/>
  <c r="G49" i="42"/>
  <c r="T49" i="42" s="1"/>
  <c r="G50" i="42"/>
  <c r="T50" i="42" s="1"/>
  <c r="F50" i="42"/>
  <c r="G57" i="42"/>
  <c r="U57" i="42" s="1"/>
  <c r="U19" i="41"/>
  <c r="T19" i="41"/>
  <c r="E54" i="41"/>
  <c r="F26" i="41"/>
  <c r="E55" i="41"/>
  <c r="E26" i="41"/>
  <c r="T28" i="41"/>
  <c r="G25" i="41"/>
  <c r="T25" i="41" s="1"/>
  <c r="G55" i="41"/>
  <c r="T55" i="41" s="1"/>
  <c r="F29" i="41"/>
  <c r="E28" i="41"/>
  <c r="E27" i="41"/>
  <c r="U28" i="41"/>
  <c r="G59" i="41"/>
  <c r="T59" i="41" s="1"/>
  <c r="G38" i="41"/>
  <c r="T38" i="41" s="1"/>
  <c r="F25" i="41"/>
  <c r="F28" i="41"/>
  <c r="G27" i="41"/>
  <c r="T27" i="41" s="1"/>
  <c r="F59" i="41"/>
  <c r="G36" i="41"/>
  <c r="T36" i="41" s="1"/>
  <c r="G54" i="41"/>
  <c r="U54" i="41" s="1"/>
  <c r="E48" i="41"/>
  <c r="G24" i="41"/>
  <c r="T24" i="41" s="1"/>
  <c r="E58" i="41"/>
  <c r="F24" i="41"/>
  <c r="G56" i="41"/>
  <c r="U56" i="41" s="1"/>
  <c r="G32" i="41"/>
  <c r="T32" i="41" s="1"/>
  <c r="G18" i="41"/>
  <c r="T18" i="41" s="1"/>
  <c r="G31" i="41"/>
  <c r="U31" i="41" s="1"/>
  <c r="E31" i="41"/>
  <c r="F33" i="41"/>
  <c r="E33" i="41"/>
  <c r="G35" i="41"/>
  <c r="T35" i="41" s="1"/>
  <c r="F35" i="41"/>
  <c r="F36" i="41"/>
  <c r="G37" i="41"/>
  <c r="T37" i="41" s="1"/>
  <c r="E37" i="41"/>
  <c r="F38" i="41"/>
  <c r="G41" i="41"/>
  <c r="T41" i="41" s="1"/>
  <c r="F41" i="41"/>
  <c r="T42" i="41"/>
  <c r="U42" i="41"/>
  <c r="G43" i="41"/>
  <c r="T43" i="41" s="1"/>
  <c r="F43" i="41"/>
  <c r="G44" i="41"/>
  <c r="T44" i="41" s="1"/>
  <c r="F44" i="41"/>
  <c r="E45" i="41"/>
  <c r="F46" i="41"/>
  <c r="G47" i="41"/>
  <c r="U47" i="41" s="1"/>
  <c r="E47" i="41"/>
  <c r="G48" i="41"/>
  <c r="T48" i="41" s="1"/>
  <c r="G49" i="41"/>
  <c r="U49" i="41" s="1"/>
  <c r="F49" i="41"/>
  <c r="G50" i="41"/>
  <c r="U50" i="41" s="1"/>
  <c r="F50" i="41"/>
  <c r="F51" i="41"/>
  <c r="G51" i="41"/>
  <c r="T51" i="41" s="1"/>
  <c r="G52" i="41"/>
  <c r="T52" i="41" s="1"/>
  <c r="E52" i="41"/>
  <c r="E53" i="41"/>
  <c r="F53" i="41"/>
  <c r="G58" i="41"/>
  <c r="U58" i="41" s="1"/>
  <c r="G57" i="41"/>
  <c r="U57" i="41" s="1"/>
  <c r="F57" i="41"/>
  <c r="T39" i="41"/>
  <c r="U40" i="41"/>
  <c r="T26" i="41"/>
  <c r="U26" i="41"/>
  <c r="T53" i="41"/>
  <c r="T23" i="41"/>
  <c r="U33" i="41"/>
  <c r="U53" i="41"/>
  <c r="U23" i="41"/>
  <c r="T17" i="41"/>
  <c r="T61" i="41" s="1"/>
  <c r="C48" i="2" s="1"/>
  <c r="U17" i="41"/>
  <c r="U61" i="41" s="1"/>
  <c r="D48" i="2" s="1"/>
  <c r="F44" i="40"/>
  <c r="G21" i="40"/>
  <c r="T21" i="40" s="1"/>
  <c r="G43" i="40"/>
  <c r="U43" i="40" s="1"/>
  <c r="F32" i="40"/>
  <c r="F21" i="40"/>
  <c r="F43" i="40"/>
  <c r="E44" i="40"/>
  <c r="G31" i="40"/>
  <c r="T31" i="40" s="1"/>
  <c r="G19" i="40"/>
  <c r="U19" i="40" s="1"/>
  <c r="G39" i="40"/>
  <c r="T39" i="40" s="1"/>
  <c r="F31" i="40"/>
  <c r="F19" i="40"/>
  <c r="G46" i="40"/>
  <c r="T46" i="40" s="1"/>
  <c r="F46" i="40"/>
  <c r="G45" i="40"/>
  <c r="T45" i="40" s="1"/>
  <c r="E45" i="40"/>
  <c r="F39" i="40"/>
  <c r="U42" i="40"/>
  <c r="G52" i="40"/>
  <c r="T52" i="40" s="1"/>
  <c r="G30" i="40"/>
  <c r="T30" i="40" s="1"/>
  <c r="F52" i="40"/>
  <c r="T37" i="40"/>
  <c r="F30" i="40"/>
  <c r="E47" i="40"/>
  <c r="G51" i="40"/>
  <c r="T51" i="40" s="1"/>
  <c r="U32" i="40"/>
  <c r="T44" i="40"/>
  <c r="T34" i="40"/>
  <c r="U24" i="40"/>
  <c r="U34" i="40"/>
  <c r="T35" i="40"/>
  <c r="U35" i="40"/>
  <c r="G17" i="40"/>
  <c r="T17" i="40" s="1"/>
  <c r="F17" i="40"/>
  <c r="G18" i="40"/>
  <c r="T18" i="40" s="1"/>
  <c r="F18" i="40"/>
  <c r="G20" i="40"/>
  <c r="T20" i="40" s="1"/>
  <c r="F20" i="40"/>
  <c r="G25" i="40"/>
  <c r="T25" i="40" s="1"/>
  <c r="F25" i="40"/>
  <c r="G26" i="40"/>
  <c r="T26" i="40" s="1"/>
  <c r="E26" i="40"/>
  <c r="F27" i="40"/>
  <c r="G27" i="40"/>
  <c r="T27" i="40" s="1"/>
  <c r="F40" i="40"/>
  <c r="G40" i="40"/>
  <c r="T40" i="40" s="1"/>
  <c r="G41" i="40"/>
  <c r="U41" i="40" s="1"/>
  <c r="F41" i="40"/>
  <c r="F42" i="40"/>
  <c r="E42" i="40"/>
  <c r="T42" i="40"/>
  <c r="G47" i="40"/>
  <c r="T47" i="40" s="1"/>
  <c r="G50" i="40"/>
  <c r="T50" i="40" s="1"/>
  <c r="F50" i="40"/>
  <c r="G55" i="40"/>
  <c r="T55" i="40" s="1"/>
  <c r="E55" i="40"/>
  <c r="T36" i="40"/>
  <c r="U36" i="40"/>
  <c r="U44" i="40"/>
  <c r="U37" i="40"/>
  <c r="U29" i="40"/>
  <c r="U48" i="40"/>
  <c r="U30" i="40"/>
  <c r="T49" i="40"/>
  <c r="T22" i="40"/>
  <c r="U49" i="40"/>
  <c r="U16" i="40"/>
  <c r="U57" i="40" s="1"/>
  <c r="D47" i="2" s="1"/>
  <c r="U24" i="39"/>
  <c r="T24" i="39"/>
  <c r="U31" i="39"/>
  <c r="U47" i="39"/>
  <c r="T22" i="39"/>
  <c r="T16" i="39"/>
  <c r="T54" i="39" s="1"/>
  <c r="G53" i="39"/>
  <c r="T53" i="39" s="1"/>
  <c r="G52" i="39"/>
  <c r="T52" i="39" s="1"/>
  <c r="F52" i="39"/>
  <c r="F50" i="39"/>
  <c r="U49" i="39"/>
  <c r="G44" i="39"/>
  <c r="U44" i="39" s="1"/>
  <c r="F44" i="39"/>
  <c r="G43" i="39"/>
  <c r="T43" i="39" s="1"/>
  <c r="F43" i="39"/>
  <c r="G29" i="39"/>
  <c r="T29" i="39" s="1"/>
  <c r="F29" i="39"/>
  <c r="T51" i="39"/>
  <c r="U51" i="39"/>
  <c r="T35" i="39"/>
  <c r="U35" i="39"/>
  <c r="T20" i="39"/>
  <c r="T38" i="39"/>
  <c r="U42" i="39"/>
  <c r="U20" i="39"/>
  <c r="T28" i="39"/>
  <c r="U36" i="39"/>
  <c r="U23" i="39"/>
  <c r="U28" i="39"/>
  <c r="T17" i="38"/>
  <c r="U17" i="38"/>
  <c r="G35" i="38"/>
  <c r="U35" i="38" s="1"/>
  <c r="G34" i="38"/>
  <c r="T34" i="38" s="1"/>
  <c r="G33" i="38"/>
  <c r="T33" i="38" s="1"/>
  <c r="G32" i="38"/>
  <c r="T32" i="38" s="1"/>
  <c r="G31" i="38"/>
  <c r="T31" i="38" s="1"/>
  <c r="G29" i="38"/>
  <c r="T29" i="38" s="1"/>
  <c r="F29" i="38"/>
  <c r="G28" i="38"/>
  <c r="T28" i="38" s="1"/>
  <c r="F28" i="38"/>
  <c r="G26" i="38"/>
  <c r="U26" i="38" s="1"/>
  <c r="T25" i="38"/>
  <c r="U25" i="38"/>
  <c r="U23" i="38"/>
  <c r="T23" i="38"/>
  <c r="T36" i="38"/>
  <c r="U36" i="38"/>
  <c r="U37" i="38"/>
  <c r="U17" i="37"/>
  <c r="T22" i="37"/>
  <c r="U22" i="37"/>
  <c r="G133" i="35"/>
  <c r="U133" i="35" s="1"/>
  <c r="F133" i="35"/>
  <c r="U126" i="35"/>
  <c r="T106" i="35"/>
  <c r="U106" i="35"/>
  <c r="T107" i="35"/>
  <c r="U49" i="35"/>
  <c r="T47" i="35"/>
  <c r="T41" i="35"/>
  <c r="U47" i="35"/>
  <c r="G43" i="35"/>
  <c r="T43" i="35" s="1"/>
  <c r="F43" i="35"/>
  <c r="G42" i="35"/>
  <c r="U42" i="35" s="1"/>
  <c r="F42" i="35"/>
  <c r="T91" i="35"/>
  <c r="U129" i="35"/>
  <c r="T99" i="35"/>
  <c r="U71" i="35"/>
  <c r="T129" i="35"/>
  <c r="U72" i="35"/>
  <c r="U91" i="35"/>
  <c r="T130" i="35"/>
  <c r="U92" i="35"/>
  <c r="T108" i="35"/>
  <c r="T71" i="35"/>
  <c r="U107" i="35"/>
  <c r="T79" i="35"/>
  <c r="T72" i="35"/>
  <c r="U41" i="35"/>
  <c r="T77" i="35"/>
  <c r="U77" i="35"/>
  <c r="U78" i="35"/>
  <c r="T76" i="35"/>
  <c r="T69" i="35"/>
  <c r="T142" i="35"/>
  <c r="U63" i="35"/>
  <c r="T37" i="35"/>
  <c r="U37" i="35"/>
  <c r="U69" i="35"/>
  <c r="U76" i="35"/>
  <c r="T62" i="35"/>
  <c r="U70" i="35"/>
  <c r="U143" i="35"/>
  <c r="G148" i="35"/>
  <c r="T148" i="35" s="1"/>
  <c r="F148" i="35"/>
  <c r="G147" i="35"/>
  <c r="T147" i="35" s="1"/>
  <c r="F147" i="35"/>
  <c r="F145" i="35"/>
  <c r="G145" i="35"/>
  <c r="G138" i="35"/>
  <c r="T138" i="35" s="1"/>
  <c r="G137" i="35"/>
  <c r="U137" i="35" s="1"/>
  <c r="G136" i="35"/>
  <c r="T136" i="35" s="1"/>
  <c r="F136" i="35"/>
  <c r="G128" i="35"/>
  <c r="U128" i="35" s="1"/>
  <c r="F128" i="35"/>
  <c r="G127" i="35"/>
  <c r="T127" i="35" s="1"/>
  <c r="G125" i="35"/>
  <c r="U125" i="35" s="1"/>
  <c r="F125" i="35"/>
  <c r="U120" i="35"/>
  <c r="T120" i="35"/>
  <c r="F118" i="35"/>
  <c r="G117" i="35"/>
  <c r="T117" i="35" s="1"/>
  <c r="T115" i="35"/>
  <c r="U115" i="35"/>
  <c r="G114" i="35"/>
  <c r="T114" i="35" s="1"/>
  <c r="F114" i="35"/>
  <c r="G113" i="35"/>
  <c r="T113" i="35" s="1"/>
  <c r="F113" i="35"/>
  <c r="T111" i="35"/>
  <c r="G85" i="35"/>
  <c r="T85" i="35" s="1"/>
  <c r="G84" i="35"/>
  <c r="T84" i="35" s="1"/>
  <c r="G83" i="35"/>
  <c r="U83" i="35" s="1"/>
  <c r="G82" i="35"/>
  <c r="U82" i="35" s="1"/>
  <c r="F82" i="35"/>
  <c r="G81" i="35"/>
  <c r="U81" i="35" s="1"/>
  <c r="F81" i="35"/>
  <c r="G80" i="35"/>
  <c r="U80" i="35" s="1"/>
  <c r="G56" i="35"/>
  <c r="T56" i="35" s="1"/>
  <c r="F56" i="35"/>
  <c r="G55" i="35"/>
  <c r="T55" i="35" s="1"/>
  <c r="F55" i="35"/>
  <c r="E52" i="35"/>
  <c r="G51" i="35"/>
  <c r="T51" i="35" s="1"/>
  <c r="E51" i="35"/>
  <c r="G32" i="35"/>
  <c r="U32" i="35" s="1"/>
  <c r="E32" i="35"/>
  <c r="F31" i="35"/>
  <c r="E31" i="35"/>
  <c r="F30" i="35"/>
  <c r="F29" i="35"/>
  <c r="G29" i="35"/>
  <c r="T29" i="35" s="1"/>
  <c r="F28" i="35"/>
  <c r="T27" i="35"/>
  <c r="U27" i="35"/>
  <c r="G26" i="35"/>
  <c r="T26" i="35" s="1"/>
  <c r="F26" i="35"/>
  <c r="F25" i="35"/>
  <c r="G24" i="35"/>
  <c r="U24" i="35" s="1"/>
  <c r="F24" i="35"/>
  <c r="F23" i="35"/>
  <c r="E23" i="35"/>
  <c r="G22" i="35"/>
  <c r="T22" i="35" s="1"/>
  <c r="F22" i="35"/>
  <c r="G21" i="35"/>
  <c r="T21" i="35" s="1"/>
  <c r="F21" i="35"/>
  <c r="G20" i="35"/>
  <c r="U20" i="35" s="1"/>
  <c r="F20" i="35"/>
  <c r="F19" i="35"/>
  <c r="G18" i="35"/>
  <c r="T18" i="35" s="1"/>
  <c r="F18" i="35"/>
  <c r="T104" i="35"/>
  <c r="U105" i="35"/>
  <c r="T146" i="35"/>
  <c r="T23" i="35"/>
  <c r="U73" i="35"/>
  <c r="U146" i="35"/>
  <c r="U23" i="35"/>
  <c r="U74" i="35"/>
  <c r="T50" i="35"/>
  <c r="U140" i="35"/>
  <c r="T39" i="35"/>
  <c r="U50" i="35"/>
  <c r="T116" i="35"/>
  <c r="U39" i="35"/>
  <c r="U139" i="35"/>
  <c r="U66" i="35"/>
  <c r="U75" i="35"/>
  <c r="U116" i="35"/>
  <c r="T124" i="35"/>
  <c r="T149" i="35"/>
  <c r="U124" i="35"/>
  <c r="U132" i="35"/>
  <c r="U149" i="35"/>
  <c r="U31" i="35"/>
  <c r="T67" i="35"/>
  <c r="U67" i="35"/>
  <c r="U111" i="35"/>
  <c r="T126" i="35"/>
  <c r="U118" i="35"/>
  <c r="T143" i="35"/>
  <c r="E48" i="33"/>
  <c r="E47" i="33"/>
  <c r="T34" i="33"/>
  <c r="F16" i="33"/>
  <c r="G16" i="33"/>
  <c r="T16" i="33" s="1"/>
  <c r="T68" i="33" s="1"/>
  <c r="C42" i="2" s="1"/>
  <c r="E45" i="33"/>
  <c r="E42" i="33"/>
  <c r="E24" i="33"/>
  <c r="G45" i="33"/>
  <c r="T45" i="33" s="1"/>
  <c r="E49" i="33"/>
  <c r="G42" i="33"/>
  <c r="U42" i="33" s="1"/>
  <c r="G24" i="33"/>
  <c r="U24" i="33" s="1"/>
  <c r="F59" i="33"/>
  <c r="F48" i="33"/>
  <c r="F34" i="33"/>
  <c r="G30" i="33"/>
  <c r="T30" i="33" s="1"/>
  <c r="E63" i="33"/>
  <c r="G27" i="33"/>
  <c r="U27" i="33" s="1"/>
  <c r="E61" i="33"/>
  <c r="E59" i="33"/>
  <c r="E50" i="33"/>
  <c r="F40" i="33"/>
  <c r="E37" i="33"/>
  <c r="G39" i="33"/>
  <c r="T39" i="33" s="1"/>
  <c r="E40" i="33"/>
  <c r="E39" i="33"/>
  <c r="E38" i="33"/>
  <c r="E35" i="33"/>
  <c r="T59" i="33"/>
  <c r="E34" i="33"/>
  <c r="G38" i="33"/>
  <c r="T38" i="33" s="1"/>
  <c r="E33" i="33"/>
  <c r="E30" i="33"/>
  <c r="G35" i="33"/>
  <c r="U35" i="33" s="1"/>
  <c r="F41" i="33"/>
  <c r="G37" i="33"/>
  <c r="U37" i="33" s="1"/>
  <c r="E31" i="33"/>
  <c r="E29" i="33"/>
  <c r="E32" i="33"/>
  <c r="E27" i="33"/>
  <c r="T27" i="33"/>
  <c r="U40" i="33"/>
  <c r="T40" i="33"/>
  <c r="U34" i="33"/>
  <c r="E67" i="33"/>
  <c r="G67" i="33"/>
  <c r="T67" i="33" s="1"/>
  <c r="E66" i="33"/>
  <c r="G66" i="33"/>
  <c r="U66" i="33" s="1"/>
  <c r="E65" i="33"/>
  <c r="T65" i="33"/>
  <c r="U65" i="33"/>
  <c r="F65" i="33"/>
  <c r="E64" i="33"/>
  <c r="G64" i="33"/>
  <c r="T64" i="33" s="1"/>
  <c r="G63" i="33"/>
  <c r="T63" i="33" s="1"/>
  <c r="G62" i="33"/>
  <c r="T62" i="33" s="1"/>
  <c r="G61" i="33"/>
  <c r="T61" i="33" s="1"/>
  <c r="G60" i="33"/>
  <c r="U60" i="33" s="1"/>
  <c r="F60" i="33"/>
  <c r="U59" i="33"/>
  <c r="G58" i="33"/>
  <c r="T58" i="33" s="1"/>
  <c r="F58" i="33"/>
  <c r="E57" i="33"/>
  <c r="G57" i="33"/>
  <c r="T57" i="33" s="1"/>
  <c r="T56" i="33"/>
  <c r="U56" i="33"/>
  <c r="E55" i="33"/>
  <c r="G55" i="33"/>
  <c r="T55" i="33" s="1"/>
  <c r="E54" i="33"/>
  <c r="G54" i="33"/>
  <c r="U54" i="33" s="1"/>
  <c r="E53" i="33"/>
  <c r="G53" i="33"/>
  <c r="T53" i="33" s="1"/>
  <c r="E52" i="33"/>
  <c r="T52" i="33"/>
  <c r="U52" i="33"/>
  <c r="F52" i="33"/>
  <c r="E51" i="33"/>
  <c r="G51" i="33"/>
  <c r="U51" i="33" s="1"/>
  <c r="G50" i="33"/>
  <c r="T50" i="33" s="1"/>
  <c r="G49" i="33"/>
  <c r="T49" i="33" s="1"/>
  <c r="T48" i="33"/>
  <c r="U48" i="33"/>
  <c r="G47" i="33"/>
  <c r="T47" i="33" s="1"/>
  <c r="G46" i="33"/>
  <c r="T46" i="33" s="1"/>
  <c r="F46" i="33"/>
  <c r="U41" i="33"/>
  <c r="T41" i="33"/>
  <c r="E41" i="33"/>
  <c r="G33" i="33"/>
  <c r="U33" i="33" s="1"/>
  <c r="U32" i="33"/>
  <c r="F32" i="33"/>
  <c r="T32" i="33"/>
  <c r="G31" i="33"/>
  <c r="U31" i="33" s="1"/>
  <c r="G29" i="33"/>
  <c r="T29" i="33" s="1"/>
  <c r="T26" i="33"/>
  <c r="U26" i="33"/>
  <c r="G25" i="33"/>
  <c r="T25" i="33" s="1"/>
  <c r="F25" i="33"/>
  <c r="T23" i="33"/>
  <c r="G22" i="33"/>
  <c r="U22" i="33" s="1"/>
  <c r="E22" i="33"/>
  <c r="E21" i="33"/>
  <c r="G21" i="33"/>
  <c r="U21" i="33" s="1"/>
  <c r="E20" i="33"/>
  <c r="G20" i="33"/>
  <c r="T20" i="33" s="1"/>
  <c r="E19" i="33"/>
  <c r="G19" i="33"/>
  <c r="T19" i="33" s="1"/>
  <c r="E18" i="33"/>
  <c r="G18" i="33"/>
  <c r="U18" i="33" s="1"/>
  <c r="E17" i="33"/>
  <c r="G17" i="33"/>
  <c r="T17" i="33" s="1"/>
  <c r="F19" i="32"/>
  <c r="G36" i="32"/>
  <c r="T36" i="32" s="1"/>
  <c r="F36" i="32"/>
  <c r="G28" i="32"/>
  <c r="T28" i="32" s="1"/>
  <c r="F28" i="32"/>
  <c r="F27" i="32"/>
  <c r="E23" i="32"/>
  <c r="T37" i="32"/>
  <c r="U37" i="32"/>
  <c r="T39" i="32"/>
  <c r="U39" i="32"/>
  <c r="G38" i="32"/>
  <c r="U38" i="32" s="1"/>
  <c r="F38" i="32"/>
  <c r="G35" i="32"/>
  <c r="T35" i="32" s="1"/>
  <c r="F35" i="32"/>
  <c r="G34" i="32"/>
  <c r="T34" i="32" s="1"/>
  <c r="F34" i="32"/>
  <c r="E33" i="32"/>
  <c r="G33" i="32"/>
  <c r="U33" i="32" s="1"/>
  <c r="G32" i="32"/>
  <c r="T32" i="32" s="1"/>
  <c r="E32" i="32"/>
  <c r="G31" i="32"/>
  <c r="T31" i="32" s="1"/>
  <c r="F31" i="32"/>
  <c r="G30" i="32"/>
  <c r="T30" i="32" s="1"/>
  <c r="F30" i="32"/>
  <c r="G29" i="32"/>
  <c r="T29" i="32" s="1"/>
  <c r="F29" i="32"/>
  <c r="G27" i="32"/>
  <c r="T27" i="32" s="1"/>
  <c r="G26" i="32"/>
  <c r="T26" i="32" s="1"/>
  <c r="F26" i="32"/>
  <c r="G25" i="32"/>
  <c r="T25" i="32" s="1"/>
  <c r="F25" i="32"/>
  <c r="G24" i="32"/>
  <c r="T24" i="32" s="1"/>
  <c r="F24" i="32"/>
  <c r="G23" i="32"/>
  <c r="U23" i="32" s="1"/>
  <c r="G22" i="32"/>
  <c r="T22" i="32" s="1"/>
  <c r="G21" i="32"/>
  <c r="T21" i="32" s="1"/>
  <c r="T20" i="32"/>
  <c r="U20" i="32"/>
  <c r="E18" i="32"/>
  <c r="G18" i="32"/>
  <c r="U18" i="32" s="1"/>
  <c r="G17" i="32"/>
  <c r="T17" i="32" s="1"/>
  <c r="F17" i="32"/>
  <c r="G16" i="32"/>
  <c r="T16" i="32" s="1"/>
  <c r="T41" i="32" s="1"/>
  <c r="C41" i="2" s="1"/>
  <c r="F16" i="32"/>
  <c r="U27" i="30"/>
  <c r="T27" i="30"/>
  <c r="G19" i="29"/>
  <c r="U19" i="29" s="1"/>
  <c r="U16" i="29"/>
  <c r="U154" i="29" s="1"/>
  <c r="D39" i="2" s="1"/>
  <c r="G108" i="29"/>
  <c r="T108" i="29" s="1"/>
  <c r="F62" i="29"/>
  <c r="G18" i="29"/>
  <c r="T18" i="29" s="1"/>
  <c r="E16" i="29"/>
  <c r="F108" i="29"/>
  <c r="F87" i="29"/>
  <c r="E52" i="29"/>
  <c r="F18" i="29"/>
  <c r="F16" i="29"/>
  <c r="E36" i="29"/>
  <c r="G106" i="29"/>
  <c r="T106" i="29" s="1"/>
  <c r="G86" i="29"/>
  <c r="T86" i="29" s="1"/>
  <c r="G27" i="29"/>
  <c r="U27" i="29" s="1"/>
  <c r="G24" i="29"/>
  <c r="T24" i="29" s="1"/>
  <c r="F96" i="29"/>
  <c r="U21" i="29"/>
  <c r="F128" i="29"/>
  <c r="E96" i="29"/>
  <c r="E74" i="29"/>
  <c r="E24" i="29"/>
  <c r="E141" i="29"/>
  <c r="G85" i="29"/>
  <c r="T85" i="29" s="1"/>
  <c r="F129" i="29"/>
  <c r="E80" i="29"/>
  <c r="G117" i="29"/>
  <c r="T117" i="29" s="1"/>
  <c r="F95" i="29"/>
  <c r="G71" i="29"/>
  <c r="T71" i="29" s="1"/>
  <c r="G23" i="29"/>
  <c r="U23" i="29" s="1"/>
  <c r="U99" i="29"/>
  <c r="T16" i="29"/>
  <c r="T154" i="29" s="1"/>
  <c r="C39" i="2" s="1"/>
  <c r="T153" i="29"/>
  <c r="G115" i="29"/>
  <c r="U115" i="29" s="1"/>
  <c r="F94" i="29"/>
  <c r="U20" i="29"/>
  <c r="T21" i="29"/>
  <c r="F153" i="29"/>
  <c r="E153" i="29"/>
  <c r="G152" i="29"/>
  <c r="U152" i="29" s="1"/>
  <c r="F152" i="29"/>
  <c r="G151" i="29"/>
  <c r="U151" i="29" s="1"/>
  <c r="F151" i="29"/>
  <c r="G145" i="29"/>
  <c r="T145" i="29" s="1"/>
  <c r="F145" i="29"/>
  <c r="T144" i="29"/>
  <c r="U144" i="29"/>
  <c r="F144" i="29"/>
  <c r="E144" i="29"/>
  <c r="G143" i="29"/>
  <c r="U143" i="29" s="1"/>
  <c r="E143" i="29"/>
  <c r="G142" i="29"/>
  <c r="T142" i="29" s="1"/>
  <c r="E142" i="29"/>
  <c r="G141" i="29"/>
  <c r="T141" i="29" s="1"/>
  <c r="G140" i="29"/>
  <c r="T140" i="29" s="1"/>
  <c r="F140" i="29"/>
  <c r="G139" i="29"/>
  <c r="U139" i="29" s="1"/>
  <c r="F139" i="29"/>
  <c r="G138" i="29"/>
  <c r="T138" i="29" s="1"/>
  <c r="F138" i="29"/>
  <c r="G137" i="29"/>
  <c r="T137" i="29" s="1"/>
  <c r="F137" i="29"/>
  <c r="G136" i="29"/>
  <c r="U136" i="29" s="1"/>
  <c r="F136" i="29"/>
  <c r="F135" i="29"/>
  <c r="G135" i="29"/>
  <c r="U135" i="29" s="1"/>
  <c r="G134" i="29"/>
  <c r="T134" i="29" s="1"/>
  <c r="F134" i="29"/>
  <c r="G133" i="29"/>
  <c r="T133" i="29" s="1"/>
  <c r="F133" i="29"/>
  <c r="F132" i="29"/>
  <c r="G132" i="29"/>
  <c r="T132" i="29" s="1"/>
  <c r="G131" i="29"/>
  <c r="U131" i="29" s="1"/>
  <c r="F131" i="29"/>
  <c r="G130" i="29"/>
  <c r="T130" i="29" s="1"/>
  <c r="F130" i="29"/>
  <c r="G129" i="29"/>
  <c r="T129" i="29" s="1"/>
  <c r="G128" i="29"/>
  <c r="T128" i="29" s="1"/>
  <c r="G127" i="29"/>
  <c r="U127" i="29" s="1"/>
  <c r="F127" i="29"/>
  <c r="G126" i="29"/>
  <c r="T126" i="29" s="1"/>
  <c r="F126" i="29"/>
  <c r="G125" i="29"/>
  <c r="U125" i="29" s="1"/>
  <c r="F125" i="29"/>
  <c r="E124" i="29"/>
  <c r="G124" i="29"/>
  <c r="T124" i="29" s="1"/>
  <c r="G123" i="29"/>
  <c r="T123" i="29" s="1"/>
  <c r="F123" i="29"/>
  <c r="G122" i="29"/>
  <c r="U122" i="29" s="1"/>
  <c r="F122" i="29"/>
  <c r="G121" i="29"/>
  <c r="U121" i="29" s="1"/>
  <c r="F121" i="29"/>
  <c r="G120" i="29"/>
  <c r="T120" i="29" s="1"/>
  <c r="F120" i="29"/>
  <c r="G119" i="29"/>
  <c r="T119" i="29" s="1"/>
  <c r="F119" i="29"/>
  <c r="G118" i="29"/>
  <c r="T118" i="29" s="1"/>
  <c r="F118" i="29"/>
  <c r="F117" i="29"/>
  <c r="F116" i="29"/>
  <c r="G116" i="29"/>
  <c r="T116" i="29" s="1"/>
  <c r="F115" i="29"/>
  <c r="U114" i="29"/>
  <c r="U113" i="29"/>
  <c r="G110" i="29"/>
  <c r="T110" i="29" s="1"/>
  <c r="F110" i="29"/>
  <c r="U109" i="29"/>
  <c r="E107" i="29"/>
  <c r="G107" i="29"/>
  <c r="U107" i="29" s="1"/>
  <c r="E106" i="29"/>
  <c r="G105" i="29"/>
  <c r="T105" i="29" s="1"/>
  <c r="F105" i="29"/>
  <c r="F104" i="29"/>
  <c r="G104" i="29"/>
  <c r="T104" i="29" s="1"/>
  <c r="G103" i="29"/>
  <c r="U103" i="29" s="1"/>
  <c r="F103" i="29"/>
  <c r="T102" i="29"/>
  <c r="U102" i="29"/>
  <c r="U101" i="29"/>
  <c r="F101" i="29"/>
  <c r="E101" i="29"/>
  <c r="G100" i="29"/>
  <c r="U100" i="29" s="1"/>
  <c r="E100" i="29"/>
  <c r="T99" i="29"/>
  <c r="F99" i="29"/>
  <c r="E99" i="29"/>
  <c r="F98" i="29"/>
  <c r="G98" i="29"/>
  <c r="U98" i="29" s="1"/>
  <c r="G97" i="29"/>
  <c r="T97" i="29" s="1"/>
  <c r="F97" i="29"/>
  <c r="G95" i="29"/>
  <c r="T95" i="29" s="1"/>
  <c r="G94" i="29"/>
  <c r="T94" i="29" s="1"/>
  <c r="G93" i="29"/>
  <c r="U93" i="29" s="1"/>
  <c r="F93" i="29"/>
  <c r="G92" i="29"/>
  <c r="U92" i="29" s="1"/>
  <c r="T91" i="29"/>
  <c r="U91" i="29"/>
  <c r="F86" i="29"/>
  <c r="F85" i="29"/>
  <c r="G84" i="29"/>
  <c r="T84" i="29" s="1"/>
  <c r="F84" i="29"/>
  <c r="G83" i="29"/>
  <c r="U83" i="29" s="1"/>
  <c r="F83" i="29"/>
  <c r="G82" i="29"/>
  <c r="T82" i="29" s="1"/>
  <c r="F82" i="29"/>
  <c r="G81" i="29"/>
  <c r="U81" i="29" s="1"/>
  <c r="F81" i="29"/>
  <c r="G80" i="29"/>
  <c r="T80" i="29" s="1"/>
  <c r="G79" i="29"/>
  <c r="T79" i="29" s="1"/>
  <c r="F79" i="29"/>
  <c r="G78" i="29"/>
  <c r="T78" i="29" s="1"/>
  <c r="F78" i="29"/>
  <c r="G77" i="29"/>
  <c r="U77" i="29" s="1"/>
  <c r="F77" i="29"/>
  <c r="G76" i="29"/>
  <c r="T76" i="29" s="1"/>
  <c r="F76" i="29"/>
  <c r="G75" i="29"/>
  <c r="T75" i="29" s="1"/>
  <c r="F75" i="29"/>
  <c r="G74" i="29"/>
  <c r="T74" i="29" s="1"/>
  <c r="G73" i="29"/>
  <c r="T73" i="29" s="1"/>
  <c r="F73" i="29"/>
  <c r="G72" i="29"/>
  <c r="T72" i="29" s="1"/>
  <c r="F72" i="29"/>
  <c r="G66" i="29"/>
  <c r="T66" i="29" s="1"/>
  <c r="F66" i="29"/>
  <c r="G64" i="29"/>
  <c r="T64" i="29" s="1"/>
  <c r="F64" i="29"/>
  <c r="G63" i="29"/>
  <c r="T63" i="29" s="1"/>
  <c r="G62" i="29"/>
  <c r="T62" i="29" s="1"/>
  <c r="G61" i="29"/>
  <c r="T61" i="29" s="1"/>
  <c r="F61" i="29"/>
  <c r="G60" i="29"/>
  <c r="T60" i="29" s="1"/>
  <c r="F60" i="29"/>
  <c r="G59" i="29"/>
  <c r="U59" i="29" s="1"/>
  <c r="F59" i="29"/>
  <c r="G58" i="29"/>
  <c r="T58" i="29" s="1"/>
  <c r="F58" i="29"/>
  <c r="G57" i="29"/>
  <c r="U57" i="29" s="1"/>
  <c r="F57" i="29"/>
  <c r="F56" i="29"/>
  <c r="E56" i="29"/>
  <c r="U56" i="29"/>
  <c r="G55" i="29"/>
  <c r="U55" i="29" s="1"/>
  <c r="F55" i="29"/>
  <c r="G54" i="29"/>
  <c r="T54" i="29" s="1"/>
  <c r="F54" i="29"/>
  <c r="G53" i="29"/>
  <c r="T53" i="29" s="1"/>
  <c r="F53" i="29"/>
  <c r="G52" i="29"/>
  <c r="T52" i="29" s="1"/>
  <c r="G51" i="29"/>
  <c r="T51" i="29" s="1"/>
  <c r="F51" i="29"/>
  <c r="F50" i="29"/>
  <c r="G50" i="29"/>
  <c r="U50" i="29" s="1"/>
  <c r="F49" i="29"/>
  <c r="G49" i="29"/>
  <c r="T49" i="29" s="1"/>
  <c r="G48" i="29"/>
  <c r="U48" i="29" s="1"/>
  <c r="F48" i="29"/>
  <c r="G47" i="29"/>
  <c r="T47" i="29" s="1"/>
  <c r="F47" i="29"/>
  <c r="G46" i="29"/>
  <c r="T46" i="29" s="1"/>
  <c r="F46" i="29"/>
  <c r="T44" i="29"/>
  <c r="U43" i="29"/>
  <c r="G41" i="29"/>
  <c r="T41" i="29" s="1"/>
  <c r="F41" i="29"/>
  <c r="G40" i="29"/>
  <c r="T40" i="29" s="1"/>
  <c r="F40" i="29"/>
  <c r="G39" i="29"/>
  <c r="U39" i="29" s="1"/>
  <c r="F39" i="29"/>
  <c r="G38" i="29"/>
  <c r="T38" i="29" s="1"/>
  <c r="F38" i="29"/>
  <c r="G37" i="29"/>
  <c r="U37" i="29" s="1"/>
  <c r="F37" i="29"/>
  <c r="G36" i="29"/>
  <c r="T36" i="29" s="1"/>
  <c r="G35" i="29"/>
  <c r="U35" i="29" s="1"/>
  <c r="F35" i="29"/>
  <c r="G34" i="29"/>
  <c r="U34" i="29" s="1"/>
  <c r="F34" i="29"/>
  <c r="F33" i="29"/>
  <c r="G33" i="29"/>
  <c r="U33" i="29" s="1"/>
  <c r="G32" i="29"/>
  <c r="T32" i="29" s="1"/>
  <c r="F32" i="29"/>
  <c r="G31" i="29"/>
  <c r="T31" i="29" s="1"/>
  <c r="F31" i="29"/>
  <c r="G30" i="29"/>
  <c r="T30" i="29" s="1"/>
  <c r="E30" i="29"/>
  <c r="G29" i="29"/>
  <c r="F29" i="29"/>
  <c r="G28" i="29"/>
  <c r="T28" i="29" s="1"/>
  <c r="F28" i="29"/>
  <c r="E27" i="29"/>
  <c r="G26" i="29"/>
  <c r="U26" i="29" s="1"/>
  <c r="F26" i="29"/>
  <c r="T114" i="29"/>
  <c r="T45" i="29"/>
  <c r="T96" i="29"/>
  <c r="U96" i="29"/>
  <c r="T17" i="29"/>
  <c r="U153" i="29"/>
  <c r="U17" i="29"/>
  <c r="U45" i="29"/>
  <c r="T67" i="29"/>
  <c r="T43" i="29"/>
  <c r="U67" i="29"/>
  <c r="T101" i="29"/>
  <c r="E69" i="28"/>
  <c r="E21" i="28"/>
  <c r="E24" i="28"/>
  <c r="G71" i="28"/>
  <c r="U71" i="28" s="1"/>
  <c r="F69" i="28"/>
  <c r="G17" i="28"/>
  <c r="T17" i="28" s="1"/>
  <c r="T76" i="28" s="1"/>
  <c r="G24" i="28"/>
  <c r="U24" i="28" s="1"/>
  <c r="E53" i="28"/>
  <c r="E20" i="28"/>
  <c r="G53" i="28"/>
  <c r="U53" i="28" s="1"/>
  <c r="G72" i="28"/>
  <c r="T72" i="28" s="1"/>
  <c r="G19" i="28"/>
  <c r="T19" i="28" s="1"/>
  <c r="E35" i="28"/>
  <c r="E73" i="28"/>
  <c r="E27" i="28"/>
  <c r="F70" i="28"/>
  <c r="F19" i="28"/>
  <c r="G31" i="28"/>
  <c r="T31" i="28" s="1"/>
  <c r="F73" i="28"/>
  <c r="F31" i="28"/>
  <c r="E28" i="28"/>
  <c r="G21" i="28"/>
  <c r="U21" i="28" s="1"/>
  <c r="F71" i="28"/>
  <c r="E72" i="28"/>
  <c r="G27" i="28"/>
  <c r="T27" i="28" s="1"/>
  <c r="F20" i="28"/>
  <c r="T57" i="28"/>
  <c r="U73" i="28"/>
  <c r="G30" i="28"/>
  <c r="U30" i="28" s="1"/>
  <c r="E18" i="28"/>
  <c r="F30" i="28"/>
  <c r="F59" i="28"/>
  <c r="E23" i="28"/>
  <c r="G59" i="28"/>
  <c r="T59" i="28" s="1"/>
  <c r="G18" i="28"/>
  <c r="T18" i="28" s="1"/>
  <c r="T73" i="28"/>
  <c r="F61" i="28"/>
  <c r="G39" i="28"/>
  <c r="U39" i="28" s="1"/>
  <c r="G62" i="28"/>
  <c r="T62" i="28" s="1"/>
  <c r="U75" i="28"/>
  <c r="E46" i="28"/>
  <c r="G38" i="28"/>
  <c r="T38" i="28" s="1"/>
  <c r="E63" i="28"/>
  <c r="G66" i="28"/>
  <c r="T66" i="28" s="1"/>
  <c r="F46" i="28"/>
  <c r="G45" i="28"/>
  <c r="U45" i="28" s="1"/>
  <c r="T48" i="28"/>
  <c r="E39" i="28"/>
  <c r="F56" i="28"/>
  <c r="G37" i="28"/>
  <c r="T37" i="28" s="1"/>
  <c r="E57" i="28"/>
  <c r="F64" i="28"/>
  <c r="G47" i="28"/>
  <c r="T47" i="28" s="1"/>
  <c r="G61" i="28"/>
  <c r="U61" i="28" s="1"/>
  <c r="F63" i="28"/>
  <c r="G56" i="28"/>
  <c r="T56" i="28" s="1"/>
  <c r="F37" i="28"/>
  <c r="G51" i="28"/>
  <c r="U51" i="28" s="1"/>
  <c r="F44" i="28"/>
  <c r="G26" i="28"/>
  <c r="T26" i="28" s="1"/>
  <c r="F57" i="28"/>
  <c r="G64" i="28"/>
  <c r="T64" i="28" s="1"/>
  <c r="E74" i="28"/>
  <c r="T42" i="28"/>
  <c r="U42" i="28"/>
  <c r="F45" i="28"/>
  <c r="G44" i="28"/>
  <c r="T44" i="28" s="1"/>
  <c r="F51" i="28"/>
  <c r="G36" i="28"/>
  <c r="T36" i="28" s="1"/>
  <c r="F26" i="28"/>
  <c r="E65" i="28"/>
  <c r="F74" i="28"/>
  <c r="E47" i="28"/>
  <c r="E62" i="28"/>
  <c r="F38" i="28"/>
  <c r="F36" i="28"/>
  <c r="G50" i="28"/>
  <c r="T50" i="28" s="1"/>
  <c r="F43" i="28"/>
  <c r="G25" i="28"/>
  <c r="T25" i="28" s="1"/>
  <c r="F58" i="28"/>
  <c r="G65" i="28"/>
  <c r="T65" i="28" s="1"/>
  <c r="E75" i="28"/>
  <c r="T75" i="28"/>
  <c r="E17" i="28"/>
  <c r="F50" i="28"/>
  <c r="E43" i="28"/>
  <c r="G35" i="28"/>
  <c r="T35" i="28" s="1"/>
  <c r="F25" i="28"/>
  <c r="G58" i="28"/>
  <c r="U58" i="28" s="1"/>
  <c r="E66" i="28"/>
  <c r="F75" i="28"/>
  <c r="T63" i="28"/>
  <c r="U63" i="28"/>
  <c r="U43" i="28"/>
  <c r="U57" i="28"/>
  <c r="T43" i="28"/>
  <c r="T49" i="28"/>
  <c r="U49" i="28"/>
  <c r="T20" i="28"/>
  <c r="U20" i="28"/>
  <c r="U70" i="28"/>
  <c r="U74" i="28"/>
  <c r="T74" i="28"/>
  <c r="T69" i="28"/>
  <c r="U69" i="28"/>
  <c r="T70" i="28"/>
  <c r="T55" i="28"/>
  <c r="U55" i="28"/>
  <c r="T60" i="28"/>
  <c r="U60" i="28"/>
  <c r="U46" i="28"/>
  <c r="U29" i="28"/>
  <c r="T46" i="28"/>
  <c r="U48" i="28"/>
  <c r="T29" i="28"/>
  <c r="U21" i="40" l="1"/>
  <c r="U49" i="29"/>
  <c r="T31" i="44"/>
  <c r="U142" i="29"/>
  <c r="U21" i="42"/>
  <c r="U51" i="40"/>
  <c r="T19" i="29"/>
  <c r="U54" i="40"/>
  <c r="U28" i="35"/>
  <c r="U56" i="42"/>
  <c r="T18" i="37"/>
  <c r="U17" i="35"/>
  <c r="U150" i="35" s="1"/>
  <c r="D43" i="2" s="1"/>
  <c r="T20" i="37"/>
  <c r="U19" i="37"/>
  <c r="U100" i="35"/>
  <c r="T38" i="32"/>
  <c r="T90" i="35"/>
  <c r="U110" i="35"/>
  <c r="T26" i="39"/>
  <c r="U45" i="39"/>
  <c r="U31" i="42"/>
  <c r="C47" i="2"/>
  <c r="T87" i="29"/>
  <c r="T60" i="35"/>
  <c r="U23" i="42"/>
  <c r="T65" i="29"/>
  <c r="U89" i="35"/>
  <c r="T86" i="35"/>
  <c r="U21" i="39"/>
  <c r="U53" i="42"/>
  <c r="U28" i="40"/>
  <c r="U30" i="38"/>
  <c r="U32" i="44"/>
  <c r="T139" i="29"/>
  <c r="U32" i="39"/>
  <c r="T56" i="40"/>
  <c r="T60" i="41"/>
  <c r="U61" i="29"/>
  <c r="T98" i="29"/>
  <c r="U28" i="32"/>
  <c r="T23" i="28"/>
  <c r="T23" i="29"/>
  <c r="U110" i="29"/>
  <c r="U86" i="29"/>
  <c r="U119" i="35"/>
  <c r="T37" i="29"/>
  <c r="U22" i="38"/>
  <c r="T29" i="41"/>
  <c r="U33" i="40"/>
  <c r="U22" i="29"/>
  <c r="T25" i="44"/>
  <c r="U131" i="35"/>
  <c r="U48" i="35"/>
  <c r="U53" i="29"/>
  <c r="U44" i="44"/>
  <c r="T27" i="29"/>
  <c r="U39" i="39"/>
  <c r="U19" i="42"/>
  <c r="T53" i="28"/>
  <c r="T30" i="41"/>
  <c r="U30" i="33"/>
  <c r="T24" i="33"/>
  <c r="U46" i="41"/>
  <c r="T135" i="35"/>
  <c r="T45" i="42"/>
  <c r="T19" i="35"/>
  <c r="T97" i="43"/>
  <c r="U43" i="39"/>
  <c r="U20" i="44"/>
  <c r="U26" i="42"/>
  <c r="T83" i="35"/>
  <c r="U27" i="37"/>
  <c r="U34" i="39"/>
  <c r="U45" i="44"/>
  <c r="T24" i="35"/>
  <c r="T25" i="35"/>
  <c r="T155" i="29"/>
  <c r="U19" i="39"/>
  <c r="U58" i="29"/>
  <c r="T103" i="35"/>
  <c r="U61" i="35"/>
  <c r="U37" i="39"/>
  <c r="U33" i="44"/>
  <c r="T50" i="43"/>
  <c r="U38" i="35"/>
  <c r="U111" i="29"/>
  <c r="U30" i="39"/>
  <c r="U112" i="29"/>
  <c r="U104" i="29"/>
  <c r="U43" i="44"/>
  <c r="T41" i="28"/>
  <c r="U16" i="38"/>
  <c r="U38" i="38" s="1"/>
  <c r="U39" i="38" s="1"/>
  <c r="U95" i="35"/>
  <c r="C45" i="2"/>
  <c r="U140" i="29"/>
  <c r="T123" i="35"/>
  <c r="U45" i="35"/>
  <c r="U33" i="42"/>
  <c r="U34" i="44"/>
  <c r="U74" i="29"/>
  <c r="U69" i="29"/>
  <c r="T54" i="41"/>
  <c r="U47" i="42"/>
  <c r="U25" i="41"/>
  <c r="U39" i="40"/>
  <c r="U127" i="35"/>
  <c r="T127" i="29"/>
  <c r="U96" i="35"/>
  <c r="U40" i="44"/>
  <c r="U52" i="35"/>
  <c r="T70" i="29"/>
  <c r="U31" i="40"/>
  <c r="U144" i="35"/>
  <c r="T59" i="29"/>
  <c r="T54" i="28"/>
  <c r="U46" i="29"/>
  <c r="U122" i="35"/>
  <c r="T28" i="28"/>
  <c r="T59" i="35"/>
  <c r="U65" i="35"/>
  <c r="T46" i="39"/>
  <c r="U18" i="44"/>
  <c r="T44" i="42"/>
  <c r="T88" i="29"/>
  <c r="T68" i="35"/>
  <c r="U58" i="35"/>
  <c r="U94" i="35"/>
  <c r="T36" i="35"/>
  <c r="T33" i="35"/>
  <c r="T21" i="38"/>
  <c r="T57" i="43"/>
  <c r="U44" i="35"/>
  <c r="T40" i="35"/>
  <c r="U24" i="38"/>
  <c r="T20" i="42"/>
  <c r="U20" i="38"/>
  <c r="U50" i="39"/>
  <c r="T45" i="41"/>
  <c r="U55" i="42"/>
  <c r="U34" i="35"/>
  <c r="U93" i="35"/>
  <c r="T20" i="43"/>
  <c r="U48" i="39"/>
  <c r="U49" i="43"/>
  <c r="U28" i="29"/>
  <c r="U89" i="29"/>
  <c r="U97" i="35"/>
  <c r="U32" i="42"/>
  <c r="U17" i="32"/>
  <c r="U88" i="35"/>
  <c r="U101" i="35"/>
  <c r="U26" i="44"/>
  <c r="U27" i="28"/>
  <c r="T34" i="29"/>
  <c r="U112" i="35"/>
  <c r="U53" i="40"/>
  <c r="U46" i="42"/>
  <c r="U60" i="44"/>
  <c r="T42" i="44"/>
  <c r="U18" i="38"/>
  <c r="U34" i="41"/>
  <c r="U51" i="29"/>
  <c r="U21" i="37"/>
  <c r="U28" i="42"/>
  <c r="U38" i="29"/>
  <c r="U19" i="32"/>
  <c r="U98" i="35"/>
  <c r="U24" i="29"/>
  <c r="U141" i="35"/>
  <c r="T59" i="44"/>
  <c r="U29" i="44"/>
  <c r="T121" i="29"/>
  <c r="U30" i="35"/>
  <c r="T37" i="44"/>
  <c r="T59" i="42"/>
  <c r="T42" i="42"/>
  <c r="U54" i="42"/>
  <c r="U35" i="35"/>
  <c r="U33" i="39"/>
  <c r="U27" i="44"/>
  <c r="U25" i="37"/>
  <c r="T77" i="28"/>
  <c r="C38" i="2"/>
  <c r="U123" i="29"/>
  <c r="T41" i="42"/>
  <c r="U72" i="29"/>
  <c r="U129" i="29"/>
  <c r="U87" i="35"/>
  <c r="U18" i="41"/>
  <c r="U99" i="43"/>
  <c r="D50" i="2"/>
  <c r="T18" i="39"/>
  <c r="T125" i="35"/>
  <c r="T19" i="38"/>
  <c r="T57" i="29"/>
  <c r="T151" i="29"/>
  <c r="U109" i="35"/>
  <c r="U121" i="35"/>
  <c r="U27" i="42"/>
  <c r="U38" i="44"/>
  <c r="U19" i="44"/>
  <c r="T50" i="29"/>
  <c r="U138" i="29"/>
  <c r="U36" i="29"/>
  <c r="U27" i="38"/>
  <c r="U40" i="39"/>
  <c r="U108" i="29"/>
  <c r="T64" i="35"/>
  <c r="U27" i="39"/>
  <c r="U17" i="39"/>
  <c r="T56" i="41"/>
  <c r="U62" i="44"/>
  <c r="D51" i="2"/>
  <c r="U24" i="37"/>
  <c r="T46" i="35"/>
  <c r="U40" i="42"/>
  <c r="U85" i="29"/>
  <c r="U53" i="35"/>
  <c r="U41" i="39"/>
  <c r="U52" i="40"/>
  <c r="U24" i="41"/>
  <c r="U59" i="42"/>
  <c r="D49" i="2"/>
  <c r="U16" i="33"/>
  <c r="U68" i="33" s="1"/>
  <c r="D42" i="2" s="1"/>
  <c r="T40" i="28"/>
  <c r="T71" i="28"/>
  <c r="T133" i="35"/>
  <c r="T54" i="35"/>
  <c r="U102" i="35"/>
  <c r="T27" i="37"/>
  <c r="U23" i="40"/>
  <c r="U117" i="29"/>
  <c r="U18" i="29"/>
  <c r="T30" i="28"/>
  <c r="U17" i="28"/>
  <c r="U76" i="28" s="1"/>
  <c r="U72" i="28"/>
  <c r="U97" i="29"/>
  <c r="U106" i="29"/>
  <c r="U23" i="37"/>
  <c r="T58" i="41"/>
  <c r="T20" i="41"/>
  <c r="T62" i="44"/>
  <c r="C51" i="2"/>
  <c r="U52" i="42"/>
  <c r="T81" i="35"/>
  <c r="U25" i="39"/>
  <c r="U48" i="44"/>
  <c r="T57" i="35"/>
  <c r="T24" i="28"/>
  <c r="U90" i="29"/>
  <c r="U32" i="32"/>
  <c r="T55" i="39"/>
  <c r="C46" i="2"/>
  <c r="U55" i="39"/>
  <c r="D46" i="2"/>
  <c r="U41" i="44"/>
  <c r="U50" i="44"/>
  <c r="U52" i="44"/>
  <c r="T36" i="44"/>
  <c r="U51" i="44"/>
  <c r="U23" i="44"/>
  <c r="T49" i="44"/>
  <c r="U57" i="44"/>
  <c r="U58" i="44"/>
  <c r="U56" i="44"/>
  <c r="U55" i="44"/>
  <c r="U54" i="44"/>
  <c r="U53" i="44"/>
  <c r="T47" i="44"/>
  <c r="U24" i="44"/>
  <c r="U22" i="44"/>
  <c r="U21" i="44"/>
  <c r="U17" i="44"/>
  <c r="U92" i="43"/>
  <c r="U39" i="43"/>
  <c r="U40" i="43"/>
  <c r="U96" i="43"/>
  <c r="U58" i="43"/>
  <c r="T81" i="43"/>
  <c r="T59" i="43"/>
  <c r="U83" i="43"/>
  <c r="U80" i="43"/>
  <c r="U38" i="43"/>
  <c r="U56" i="43"/>
  <c r="U46" i="43"/>
  <c r="U37" i="43"/>
  <c r="T94" i="43"/>
  <c r="U68" i="43"/>
  <c r="U63" i="43"/>
  <c r="U47" i="43"/>
  <c r="U88" i="43"/>
  <c r="T31" i="43"/>
  <c r="U93" i="43"/>
  <c r="T73" i="43"/>
  <c r="U45" i="43"/>
  <c r="U41" i="43"/>
  <c r="T65" i="43"/>
  <c r="T29" i="43"/>
  <c r="T24" i="43"/>
  <c r="T52" i="43"/>
  <c r="U70" i="43"/>
  <c r="T76" i="43"/>
  <c r="U95" i="43"/>
  <c r="U66" i="43"/>
  <c r="U86" i="43"/>
  <c r="T53" i="43"/>
  <c r="T60" i="43"/>
  <c r="T42" i="43"/>
  <c r="T51" i="43"/>
  <c r="T74" i="43"/>
  <c r="U89" i="43"/>
  <c r="T79" i="43"/>
  <c r="U87" i="43"/>
  <c r="U69" i="43"/>
  <c r="T55" i="43"/>
  <c r="U77" i="43"/>
  <c r="U25" i="43"/>
  <c r="U61" i="43"/>
  <c r="U91" i="43"/>
  <c r="U67" i="43"/>
  <c r="U44" i="43"/>
  <c r="U33" i="43"/>
  <c r="U78" i="43"/>
  <c r="U64" i="43"/>
  <c r="U62" i="43"/>
  <c r="U43" i="43"/>
  <c r="U28" i="43"/>
  <c r="U19" i="43"/>
  <c r="U18" i="43"/>
  <c r="T34" i="42"/>
  <c r="U50" i="42"/>
  <c r="U24" i="42"/>
  <c r="U49" i="42"/>
  <c r="T57" i="42"/>
  <c r="U25" i="42"/>
  <c r="U48" i="42"/>
  <c r="U36" i="42"/>
  <c r="T35" i="42"/>
  <c r="U55" i="41"/>
  <c r="T50" i="41"/>
  <c r="T31" i="41"/>
  <c r="U32" i="41"/>
  <c r="U41" i="41"/>
  <c r="U38" i="41"/>
  <c r="T47" i="41"/>
  <c r="U27" i="41"/>
  <c r="U59" i="41"/>
  <c r="U36" i="41"/>
  <c r="U44" i="41"/>
  <c r="U52" i="41"/>
  <c r="U37" i="41"/>
  <c r="U48" i="41"/>
  <c r="U43" i="41"/>
  <c r="U35" i="41"/>
  <c r="T49" i="41"/>
  <c r="U51" i="41"/>
  <c r="T57" i="41"/>
  <c r="U62" i="41"/>
  <c r="T62" i="41"/>
  <c r="T43" i="40"/>
  <c r="U46" i="40"/>
  <c r="U45" i="40"/>
  <c r="T19" i="40"/>
  <c r="U50" i="40"/>
  <c r="U20" i="40"/>
  <c r="U17" i="40"/>
  <c r="U55" i="40"/>
  <c r="U26" i="40"/>
  <c r="T41" i="40"/>
  <c r="U18" i="40"/>
  <c r="U25" i="40"/>
  <c r="U27" i="40"/>
  <c r="U40" i="40"/>
  <c r="U47" i="40"/>
  <c r="U58" i="40"/>
  <c r="U29" i="39"/>
  <c r="T44" i="39"/>
  <c r="U53" i="39"/>
  <c r="U52" i="39"/>
  <c r="T35" i="38"/>
  <c r="T26" i="38"/>
  <c r="U28" i="38"/>
  <c r="U34" i="38"/>
  <c r="U33" i="38"/>
  <c r="U32" i="38"/>
  <c r="U31" i="38"/>
  <c r="U29" i="38"/>
  <c r="T82" i="35"/>
  <c r="U117" i="35"/>
  <c r="U84" i="35"/>
  <c r="U147" i="35"/>
  <c r="U148" i="35"/>
  <c r="U138" i="35"/>
  <c r="T42" i="35"/>
  <c r="U43" i="35"/>
  <c r="U51" i="35"/>
  <c r="U22" i="35"/>
  <c r="T128" i="35"/>
  <c r="U145" i="35"/>
  <c r="T145" i="35"/>
  <c r="T137" i="35"/>
  <c r="U136" i="35"/>
  <c r="U114" i="35"/>
  <c r="U113" i="35"/>
  <c r="U85" i="35"/>
  <c r="T80" i="35"/>
  <c r="U56" i="35"/>
  <c r="U55" i="35"/>
  <c r="T32" i="35"/>
  <c r="U29" i="35"/>
  <c r="U26" i="35"/>
  <c r="U21" i="35"/>
  <c r="T20" i="35"/>
  <c r="U18" i="35"/>
  <c r="U151" i="35"/>
  <c r="T151" i="35"/>
  <c r="T69" i="33"/>
  <c r="U47" i="33"/>
  <c r="U45" i="33"/>
  <c r="T42" i="33"/>
  <c r="U39" i="33"/>
  <c r="T66" i="33"/>
  <c r="U38" i="33"/>
  <c r="T35" i="33"/>
  <c r="T37" i="33"/>
  <c r="U25" i="33"/>
  <c r="U49" i="33"/>
  <c r="U50" i="33"/>
  <c r="U58" i="33"/>
  <c r="U29" i="33"/>
  <c r="U17" i="33"/>
  <c r="T31" i="33"/>
  <c r="U67" i="33"/>
  <c r="U64" i="33"/>
  <c r="U63" i="33"/>
  <c r="U62" i="33"/>
  <c r="U61" i="33"/>
  <c r="T60" i="33"/>
  <c r="U57" i="33"/>
  <c r="U55" i="33"/>
  <c r="T54" i="33"/>
  <c r="U53" i="33"/>
  <c r="T51" i="33"/>
  <c r="U46" i="33"/>
  <c r="T33" i="33"/>
  <c r="U23" i="33"/>
  <c r="T22" i="33"/>
  <c r="T21" i="33"/>
  <c r="U20" i="33"/>
  <c r="U19" i="33"/>
  <c r="T18" i="33"/>
  <c r="U31" i="32"/>
  <c r="U36" i="32"/>
  <c r="T18" i="32"/>
  <c r="U21" i="32"/>
  <c r="U35" i="32"/>
  <c r="U34" i="32"/>
  <c r="T33" i="32"/>
  <c r="U30" i="32"/>
  <c r="U29" i="32"/>
  <c r="U27" i="32"/>
  <c r="U26" i="32"/>
  <c r="U25" i="32"/>
  <c r="U24" i="32"/>
  <c r="T23" i="32"/>
  <c r="U22" i="32"/>
  <c r="T42" i="32"/>
  <c r="U16" i="32"/>
  <c r="U41" i="32" s="1"/>
  <c r="D41" i="2" s="1"/>
  <c r="T93" i="29"/>
  <c r="U32" i="29"/>
  <c r="U133" i="29"/>
  <c r="T39" i="29"/>
  <c r="U71" i="29"/>
  <c r="U30" i="29"/>
  <c r="U63" i="29"/>
  <c r="U80" i="29"/>
  <c r="T115" i="29"/>
  <c r="T122" i="29"/>
  <c r="T125" i="29"/>
  <c r="U116" i="29"/>
  <c r="U155" i="29"/>
  <c r="U73" i="29"/>
  <c r="T152" i="29"/>
  <c r="U62" i="29"/>
  <c r="U141" i="29"/>
  <c r="T81" i="29"/>
  <c r="U126" i="29"/>
  <c r="U130" i="29"/>
  <c r="U124" i="29"/>
  <c r="U105" i="29"/>
  <c r="T131" i="29"/>
  <c r="U66" i="29"/>
  <c r="U60" i="29"/>
  <c r="U132" i="29"/>
  <c r="U82" i="29"/>
  <c r="U54" i="29"/>
  <c r="T77" i="29"/>
  <c r="T103" i="29"/>
  <c r="U64" i="29"/>
  <c r="U94" i="29"/>
  <c r="U145" i="29"/>
  <c r="T143" i="29"/>
  <c r="U137" i="29"/>
  <c r="T136" i="29"/>
  <c r="T135" i="29"/>
  <c r="U134" i="29"/>
  <c r="U128" i="29"/>
  <c r="U120" i="29"/>
  <c r="U119" i="29"/>
  <c r="U118" i="29"/>
  <c r="T107" i="29"/>
  <c r="T100" i="29"/>
  <c r="U95" i="29"/>
  <c r="T92" i="29"/>
  <c r="U84" i="29"/>
  <c r="T83" i="29"/>
  <c r="U79" i="29"/>
  <c r="U78" i="29"/>
  <c r="U76" i="29"/>
  <c r="U75" i="29"/>
  <c r="T55" i="29"/>
  <c r="U52" i="29"/>
  <c r="T48" i="29"/>
  <c r="U47" i="29"/>
  <c r="U44" i="29"/>
  <c r="T42" i="29"/>
  <c r="U42" i="29"/>
  <c r="U41" i="29"/>
  <c r="U40" i="29"/>
  <c r="T35" i="29"/>
  <c r="T33" i="29"/>
  <c r="U31" i="29"/>
  <c r="U29" i="29"/>
  <c r="T29" i="29"/>
  <c r="T26" i="29"/>
  <c r="U25" i="28"/>
  <c r="U18" i="28"/>
  <c r="U50" i="28"/>
  <c r="U59" i="28"/>
  <c r="T21" i="28"/>
  <c r="U31" i="28"/>
  <c r="U56" i="28"/>
  <c r="U19" i="28"/>
  <c r="T51" i="28"/>
  <c r="U65" i="28"/>
  <c r="U64" i="28"/>
  <c r="U66" i="28"/>
  <c r="U38" i="28"/>
  <c r="U62" i="28"/>
  <c r="T39" i="28"/>
  <c r="T61" i="28"/>
  <c r="U26" i="28"/>
  <c r="U47" i="28"/>
  <c r="T45" i="28"/>
  <c r="U37" i="28"/>
  <c r="U36" i="28"/>
  <c r="T58" i="28"/>
  <c r="U44" i="28"/>
  <c r="U35" i="28"/>
  <c r="D45" i="2" l="1"/>
  <c r="U77" i="28"/>
  <c r="D38" i="2"/>
  <c r="U69" i="33"/>
  <c r="U42" i="32"/>
  <c r="R27" i="27"/>
  <c r="S27" i="27" s="1"/>
  <c r="U27" i="27" s="1"/>
  <c r="P27" i="27"/>
  <c r="T27" i="27" s="1"/>
  <c r="R26" i="27"/>
  <c r="S26" i="27" s="1"/>
  <c r="U26" i="27" s="1"/>
  <c r="P26" i="27"/>
  <c r="T26" i="27" s="1"/>
  <c r="R25" i="27"/>
  <c r="S25" i="27" s="1"/>
  <c r="U25" i="27" s="1"/>
  <c r="P25" i="27"/>
  <c r="T25" i="27" s="1"/>
  <c r="C39" i="27"/>
  <c r="C38" i="27"/>
  <c r="C37" i="27"/>
  <c r="F37" i="27" s="1"/>
  <c r="C36" i="27"/>
  <c r="G36" i="27" s="1"/>
  <c r="E23" i="27"/>
  <c r="C28" i="27"/>
  <c r="C29" i="27"/>
  <c r="E29" i="27" s="1"/>
  <c r="C32" i="27"/>
  <c r="C33" i="27"/>
  <c r="F33" i="27" s="1"/>
  <c r="C34" i="27"/>
  <c r="G34" i="27" s="1"/>
  <c r="T34" i="27" s="1"/>
  <c r="C16" i="27"/>
  <c r="R39" i="27"/>
  <c r="S39" i="27" s="1"/>
  <c r="P39" i="27"/>
  <c r="R38" i="27"/>
  <c r="S38" i="27" s="1"/>
  <c r="P38" i="27"/>
  <c r="R37" i="27"/>
  <c r="S37" i="27" s="1"/>
  <c r="P37" i="27"/>
  <c r="R36" i="27"/>
  <c r="S36" i="27" s="1"/>
  <c r="P36" i="27"/>
  <c r="R34" i="27"/>
  <c r="S34" i="27" s="1"/>
  <c r="P34" i="27"/>
  <c r="R33" i="27"/>
  <c r="S33" i="27" s="1"/>
  <c r="P33" i="27"/>
  <c r="R32" i="27"/>
  <c r="S32" i="27" s="1"/>
  <c r="P32" i="27"/>
  <c r="R31" i="27"/>
  <c r="S31" i="27" s="1"/>
  <c r="P31" i="27"/>
  <c r="R30" i="27"/>
  <c r="S30" i="27" s="1"/>
  <c r="P30" i="27"/>
  <c r="R29" i="27"/>
  <c r="S29" i="27" s="1"/>
  <c r="P29" i="27"/>
  <c r="R28" i="27"/>
  <c r="S28" i="27" s="1"/>
  <c r="P28" i="27"/>
  <c r="R24" i="27"/>
  <c r="S24" i="27" s="1"/>
  <c r="P24" i="27"/>
  <c r="R23" i="27"/>
  <c r="S23" i="27" s="1"/>
  <c r="P23" i="27"/>
  <c r="R22" i="27"/>
  <c r="S22" i="27" s="1"/>
  <c r="P22" i="27"/>
  <c r="R21" i="27"/>
  <c r="S21" i="27" s="1"/>
  <c r="P21" i="27"/>
  <c r="R20" i="27"/>
  <c r="S20" i="27" s="1"/>
  <c r="P20" i="27"/>
  <c r="R19" i="27"/>
  <c r="S19" i="27" s="1"/>
  <c r="P19" i="27"/>
  <c r="R18" i="27"/>
  <c r="S18" i="27" s="1"/>
  <c r="P18" i="27"/>
  <c r="R17" i="27"/>
  <c r="S17" i="27" s="1"/>
  <c r="P17" i="27"/>
  <c r="R16" i="27"/>
  <c r="S16" i="27" s="1"/>
  <c r="P16" i="27"/>
  <c r="E24" i="26"/>
  <c r="F24" i="26"/>
  <c r="G24" i="26"/>
  <c r="E25" i="26"/>
  <c r="F25" i="26"/>
  <c r="G25" i="26"/>
  <c r="E39" i="26"/>
  <c r="F39" i="26"/>
  <c r="G39" i="26"/>
  <c r="E40" i="26"/>
  <c r="F40" i="26"/>
  <c r="G40" i="26"/>
  <c r="E42" i="26"/>
  <c r="F42" i="26"/>
  <c r="G42" i="26"/>
  <c r="C17" i="26"/>
  <c r="E17" i="26" s="1"/>
  <c r="C18" i="26"/>
  <c r="F18" i="26" s="1"/>
  <c r="C19" i="26"/>
  <c r="E19" i="26" s="1"/>
  <c r="C20" i="26"/>
  <c r="G20" i="26" s="1"/>
  <c r="C21" i="26"/>
  <c r="G21" i="26" s="1"/>
  <c r="C22" i="26"/>
  <c r="F22" i="26" s="1"/>
  <c r="C23" i="26"/>
  <c r="E23" i="26" s="1"/>
  <c r="C26" i="26"/>
  <c r="G26" i="26" s="1"/>
  <c r="T26" i="26" s="1"/>
  <c r="C27" i="26"/>
  <c r="E27" i="26" s="1"/>
  <c r="C28" i="26"/>
  <c r="G28" i="26" s="1"/>
  <c r="C29" i="26"/>
  <c r="F29" i="26" s="1"/>
  <c r="C30" i="26"/>
  <c r="E30" i="26" s="1"/>
  <c r="C31" i="26"/>
  <c r="E31" i="26" s="1"/>
  <c r="C32" i="26"/>
  <c r="E32" i="26" s="1"/>
  <c r="C33" i="26"/>
  <c r="E33" i="26" s="1"/>
  <c r="C34" i="26"/>
  <c r="E34" i="26" s="1"/>
  <c r="C35" i="26"/>
  <c r="F35" i="26" s="1"/>
  <c r="C36" i="26"/>
  <c r="G36" i="26" s="1"/>
  <c r="C37" i="26"/>
  <c r="E37" i="26" s="1"/>
  <c r="C38" i="26"/>
  <c r="F38" i="26" s="1"/>
  <c r="C41" i="26"/>
  <c r="F41" i="26" s="1"/>
  <c r="C43" i="26"/>
  <c r="F43" i="26" s="1"/>
  <c r="C16" i="26"/>
  <c r="G16" i="26" s="1"/>
  <c r="R43" i="26"/>
  <c r="S43" i="26" s="1"/>
  <c r="P43" i="26"/>
  <c r="R42" i="26"/>
  <c r="S42" i="26" s="1"/>
  <c r="P42" i="26"/>
  <c r="R41" i="26"/>
  <c r="S41" i="26" s="1"/>
  <c r="P41" i="26"/>
  <c r="R40" i="26"/>
  <c r="S40" i="26" s="1"/>
  <c r="P40" i="26"/>
  <c r="R39" i="26"/>
  <c r="S39" i="26" s="1"/>
  <c r="P39" i="26"/>
  <c r="R38" i="26"/>
  <c r="S38" i="26" s="1"/>
  <c r="P38" i="26"/>
  <c r="R37" i="26"/>
  <c r="S37" i="26" s="1"/>
  <c r="P37" i="26"/>
  <c r="R36" i="26"/>
  <c r="S36" i="26" s="1"/>
  <c r="P36" i="26"/>
  <c r="R35" i="26"/>
  <c r="S35" i="26" s="1"/>
  <c r="P35" i="26"/>
  <c r="R34" i="26"/>
  <c r="S34" i="26" s="1"/>
  <c r="P34" i="26"/>
  <c r="R33" i="26"/>
  <c r="S33" i="26" s="1"/>
  <c r="P33" i="26"/>
  <c r="R32" i="26"/>
  <c r="S32" i="26" s="1"/>
  <c r="P32" i="26"/>
  <c r="R31" i="26"/>
  <c r="S31" i="26" s="1"/>
  <c r="P31" i="26"/>
  <c r="R30" i="26"/>
  <c r="S30" i="26" s="1"/>
  <c r="P30" i="26"/>
  <c r="R29" i="26"/>
  <c r="S29" i="26" s="1"/>
  <c r="P29" i="26"/>
  <c r="R28" i="26"/>
  <c r="S28" i="26" s="1"/>
  <c r="P28" i="26"/>
  <c r="R27" i="26"/>
  <c r="S27" i="26" s="1"/>
  <c r="P27" i="26"/>
  <c r="R26" i="26"/>
  <c r="S26" i="26" s="1"/>
  <c r="P26" i="26"/>
  <c r="R25" i="26"/>
  <c r="S25" i="26" s="1"/>
  <c r="P25" i="26"/>
  <c r="R24" i="26"/>
  <c r="S24" i="26" s="1"/>
  <c r="P24" i="26"/>
  <c r="R23" i="26"/>
  <c r="S23" i="26" s="1"/>
  <c r="P23" i="26"/>
  <c r="R22" i="26"/>
  <c r="S22" i="26" s="1"/>
  <c r="P22" i="26"/>
  <c r="R21" i="26"/>
  <c r="S21" i="26" s="1"/>
  <c r="P21" i="26"/>
  <c r="R20" i="26"/>
  <c r="S20" i="26" s="1"/>
  <c r="P20" i="26"/>
  <c r="R19" i="26"/>
  <c r="S19" i="26" s="1"/>
  <c r="P19" i="26"/>
  <c r="R18" i="26"/>
  <c r="S18" i="26" s="1"/>
  <c r="P18" i="26"/>
  <c r="R17" i="26"/>
  <c r="S17" i="26" s="1"/>
  <c r="P17" i="26"/>
  <c r="R16" i="26"/>
  <c r="S16" i="26" s="1"/>
  <c r="P16" i="26"/>
  <c r="C27" i="25"/>
  <c r="G27" i="25" s="1"/>
  <c r="T27" i="25" s="1"/>
  <c r="R36" i="25"/>
  <c r="S36" i="25" s="1"/>
  <c r="P36" i="25"/>
  <c r="T36" i="25" s="1"/>
  <c r="R35" i="25"/>
  <c r="S35" i="25" s="1"/>
  <c r="P35" i="25"/>
  <c r="R34" i="25"/>
  <c r="S34" i="25" s="1"/>
  <c r="P34" i="25"/>
  <c r="R33" i="25"/>
  <c r="S33" i="25" s="1"/>
  <c r="P33" i="25"/>
  <c r="R32" i="25"/>
  <c r="S32" i="25" s="1"/>
  <c r="P32" i="25"/>
  <c r="T32" i="25" s="1"/>
  <c r="R31" i="25"/>
  <c r="S31" i="25" s="1"/>
  <c r="P31" i="25"/>
  <c r="T31" i="25" s="1"/>
  <c r="R30" i="25"/>
  <c r="S30" i="25" s="1"/>
  <c r="P30" i="25"/>
  <c r="R29" i="25"/>
  <c r="S29" i="25" s="1"/>
  <c r="P29" i="25"/>
  <c r="R28" i="25"/>
  <c r="S28" i="25" s="1"/>
  <c r="P28" i="25"/>
  <c r="R27" i="25"/>
  <c r="S27" i="25" s="1"/>
  <c r="P27" i="25"/>
  <c r="R26" i="25"/>
  <c r="S26" i="25" s="1"/>
  <c r="P26" i="25"/>
  <c r="R25" i="25"/>
  <c r="S25" i="25" s="1"/>
  <c r="P25" i="25"/>
  <c r="R24" i="25"/>
  <c r="S24" i="25" s="1"/>
  <c r="P24" i="25"/>
  <c r="R23" i="25"/>
  <c r="S23" i="25" s="1"/>
  <c r="P23" i="25"/>
  <c r="R22" i="25"/>
  <c r="S22" i="25" s="1"/>
  <c r="P22" i="25"/>
  <c r="R21" i="25"/>
  <c r="S21" i="25" s="1"/>
  <c r="P21" i="25"/>
  <c r="R20" i="25"/>
  <c r="S20" i="25" s="1"/>
  <c r="P20" i="25"/>
  <c r="R19" i="25"/>
  <c r="S19" i="25" s="1"/>
  <c r="P19" i="25"/>
  <c r="R16" i="25"/>
  <c r="S16" i="25" s="1"/>
  <c r="P16" i="25"/>
  <c r="R18" i="25"/>
  <c r="S18" i="25" s="1"/>
  <c r="P18" i="25"/>
  <c r="R17" i="25"/>
  <c r="S17" i="25" s="1"/>
  <c r="P17" i="25"/>
  <c r="F26" i="25"/>
  <c r="G26" i="25"/>
  <c r="E26" i="25"/>
  <c r="C17" i="25"/>
  <c r="C18" i="25"/>
  <c r="F18" i="25" s="1"/>
  <c r="C19" i="25"/>
  <c r="F19" i="25" s="1"/>
  <c r="C20" i="25"/>
  <c r="E20" i="25" s="1"/>
  <c r="C21" i="25"/>
  <c r="E21" i="25" s="1"/>
  <c r="C22" i="25"/>
  <c r="F22" i="25" s="1"/>
  <c r="C23" i="25"/>
  <c r="F23" i="25" s="1"/>
  <c r="C24" i="25"/>
  <c r="E24" i="25" s="1"/>
  <c r="C25" i="25"/>
  <c r="F25" i="25" s="1"/>
  <c r="C16" i="25"/>
  <c r="F16" i="25" s="1"/>
  <c r="R39" i="24"/>
  <c r="S39" i="24" s="1"/>
  <c r="P39" i="24"/>
  <c r="R38" i="24"/>
  <c r="S38" i="24" s="1"/>
  <c r="U38" i="24" s="1"/>
  <c r="P38" i="24"/>
  <c r="T38" i="24" s="1"/>
  <c r="R37" i="24"/>
  <c r="S37" i="24" s="1"/>
  <c r="P37" i="24"/>
  <c r="R36" i="24"/>
  <c r="S36" i="24" s="1"/>
  <c r="P36" i="24"/>
  <c r="R35" i="24"/>
  <c r="S35" i="24" s="1"/>
  <c r="P35" i="24"/>
  <c r="R34" i="24"/>
  <c r="S34" i="24" s="1"/>
  <c r="P34" i="24"/>
  <c r="R33" i="24"/>
  <c r="S33" i="24" s="1"/>
  <c r="P33" i="24"/>
  <c r="R32" i="24"/>
  <c r="S32" i="24" s="1"/>
  <c r="P32" i="24"/>
  <c r="R31" i="24"/>
  <c r="S31" i="24" s="1"/>
  <c r="P31" i="24"/>
  <c r="R30" i="24"/>
  <c r="S30" i="24" s="1"/>
  <c r="P30" i="24"/>
  <c r="R29" i="24"/>
  <c r="S29" i="24" s="1"/>
  <c r="P29" i="24"/>
  <c r="R28" i="24"/>
  <c r="S28" i="24" s="1"/>
  <c r="P28" i="24"/>
  <c r="R26" i="24"/>
  <c r="S26" i="24" s="1"/>
  <c r="P26" i="24"/>
  <c r="R25" i="24"/>
  <c r="S25" i="24" s="1"/>
  <c r="P25" i="24"/>
  <c r="R24" i="24"/>
  <c r="S24" i="24" s="1"/>
  <c r="P24" i="24"/>
  <c r="R23" i="24"/>
  <c r="S23" i="24" s="1"/>
  <c r="P23" i="24"/>
  <c r="R22" i="24"/>
  <c r="S22" i="24" s="1"/>
  <c r="U22" i="24" s="1"/>
  <c r="P22" i="24"/>
  <c r="T22" i="24" s="1"/>
  <c r="R21" i="24"/>
  <c r="S21" i="24" s="1"/>
  <c r="P21" i="24"/>
  <c r="R20" i="24"/>
  <c r="S20" i="24" s="1"/>
  <c r="P20" i="24"/>
  <c r="R19" i="24"/>
  <c r="S19" i="24" s="1"/>
  <c r="P19" i="24"/>
  <c r="R18" i="24"/>
  <c r="S18" i="24" s="1"/>
  <c r="P18" i="24"/>
  <c r="R17" i="24"/>
  <c r="S17" i="24" s="1"/>
  <c r="P17" i="24"/>
  <c r="G29" i="24"/>
  <c r="G30" i="24"/>
  <c r="G31" i="24"/>
  <c r="T31" i="24" s="1"/>
  <c r="G34" i="24"/>
  <c r="G39" i="24"/>
  <c r="F34" i="24"/>
  <c r="F39" i="24"/>
  <c r="C18" i="24"/>
  <c r="E18" i="24" s="1"/>
  <c r="C19" i="24"/>
  <c r="E19" i="24" s="1"/>
  <c r="C21" i="24"/>
  <c r="E21" i="24" s="1"/>
  <c r="C23" i="24"/>
  <c r="E23" i="24" s="1"/>
  <c r="C24" i="24"/>
  <c r="E24" i="24" s="1"/>
  <c r="C26" i="24"/>
  <c r="C28" i="24"/>
  <c r="E28" i="24" s="1"/>
  <c r="C29" i="24"/>
  <c r="E29" i="24" s="1"/>
  <c r="C30" i="24"/>
  <c r="E30" i="24" s="1"/>
  <c r="C31" i="24"/>
  <c r="E31" i="24" s="1"/>
  <c r="C32" i="24"/>
  <c r="E32" i="24" s="1"/>
  <c r="E34" i="24"/>
  <c r="C35" i="24"/>
  <c r="E35" i="24" s="1"/>
  <c r="C36" i="24"/>
  <c r="E36" i="24" s="1"/>
  <c r="C37" i="24"/>
  <c r="E37" i="24" s="1"/>
  <c r="C38" i="24"/>
  <c r="E39" i="24"/>
  <c r="C17" i="24"/>
  <c r="F17" i="24" s="1"/>
  <c r="C20" i="23"/>
  <c r="G20" i="23" s="1"/>
  <c r="C17" i="23"/>
  <c r="C18" i="23"/>
  <c r="G18" i="23" s="1"/>
  <c r="C19" i="23"/>
  <c r="E19" i="23" s="1"/>
  <c r="C16" i="23"/>
  <c r="E16" i="23" s="1"/>
  <c r="R20" i="23"/>
  <c r="S20" i="23" s="1"/>
  <c r="P20" i="23"/>
  <c r="R19" i="23"/>
  <c r="S19" i="23" s="1"/>
  <c r="P19" i="23"/>
  <c r="R18" i="23"/>
  <c r="S18" i="23" s="1"/>
  <c r="P18" i="23"/>
  <c r="R17" i="23"/>
  <c r="S17" i="23" s="1"/>
  <c r="P17" i="23"/>
  <c r="R16" i="23"/>
  <c r="S16" i="23" s="1"/>
  <c r="P16" i="23"/>
  <c r="R34" i="22"/>
  <c r="S34" i="22" s="1"/>
  <c r="U34" i="22" s="1"/>
  <c r="P34" i="22"/>
  <c r="T34" i="22" s="1"/>
  <c r="R51" i="22"/>
  <c r="S51" i="22" s="1"/>
  <c r="P51" i="22"/>
  <c r="R50" i="22"/>
  <c r="S50" i="22" s="1"/>
  <c r="P50" i="22"/>
  <c r="R49" i="22"/>
  <c r="S49" i="22" s="1"/>
  <c r="P49" i="22"/>
  <c r="R47" i="22"/>
  <c r="S47" i="22" s="1"/>
  <c r="P47" i="22"/>
  <c r="R46" i="22"/>
  <c r="S46" i="22" s="1"/>
  <c r="P46" i="22"/>
  <c r="R45" i="22"/>
  <c r="S45" i="22" s="1"/>
  <c r="P45" i="22"/>
  <c r="R44" i="22"/>
  <c r="S44" i="22" s="1"/>
  <c r="P44" i="22"/>
  <c r="R43" i="22"/>
  <c r="S43" i="22" s="1"/>
  <c r="P43" i="22"/>
  <c r="R42" i="22"/>
  <c r="S42" i="22" s="1"/>
  <c r="P42" i="22"/>
  <c r="R41" i="22"/>
  <c r="S41" i="22" s="1"/>
  <c r="P41" i="22"/>
  <c r="R40" i="22"/>
  <c r="S40" i="22" s="1"/>
  <c r="P40" i="22"/>
  <c r="R39" i="22"/>
  <c r="S39" i="22" s="1"/>
  <c r="P39" i="22"/>
  <c r="R38" i="22"/>
  <c r="S38" i="22" s="1"/>
  <c r="P38" i="22"/>
  <c r="R37" i="22"/>
  <c r="S37" i="22" s="1"/>
  <c r="P37" i="22"/>
  <c r="R36" i="22"/>
  <c r="S36" i="22" s="1"/>
  <c r="P36" i="22"/>
  <c r="R35" i="22"/>
  <c r="S35" i="22" s="1"/>
  <c r="P35" i="22"/>
  <c r="R33" i="22"/>
  <c r="S33" i="22" s="1"/>
  <c r="P33" i="22"/>
  <c r="R32" i="22"/>
  <c r="S32" i="22" s="1"/>
  <c r="P32" i="22"/>
  <c r="R31" i="22"/>
  <c r="S31" i="22" s="1"/>
  <c r="P31" i="22"/>
  <c r="R30" i="22"/>
  <c r="S30" i="22" s="1"/>
  <c r="P30" i="22"/>
  <c r="R29" i="22"/>
  <c r="S29" i="22" s="1"/>
  <c r="P29" i="22"/>
  <c r="R28" i="22"/>
  <c r="S28" i="22" s="1"/>
  <c r="P28" i="22"/>
  <c r="T28" i="22" s="1"/>
  <c r="R27" i="22"/>
  <c r="S27" i="22" s="1"/>
  <c r="P27" i="22"/>
  <c r="R26" i="22"/>
  <c r="S26" i="22" s="1"/>
  <c r="P26" i="22"/>
  <c r="R25" i="22"/>
  <c r="S25" i="22" s="1"/>
  <c r="P25" i="22"/>
  <c r="R24" i="22"/>
  <c r="S24" i="22" s="1"/>
  <c r="P24" i="22"/>
  <c r="R23" i="22"/>
  <c r="S23" i="22" s="1"/>
  <c r="U23" i="22" s="1"/>
  <c r="P23" i="22"/>
  <c r="R22" i="22"/>
  <c r="S22" i="22" s="1"/>
  <c r="P22" i="22"/>
  <c r="R21" i="22"/>
  <c r="S21" i="22" s="1"/>
  <c r="P21" i="22"/>
  <c r="R20" i="22"/>
  <c r="S20" i="22" s="1"/>
  <c r="P20" i="22"/>
  <c r="R19" i="22"/>
  <c r="S19" i="22" s="1"/>
  <c r="P19" i="22"/>
  <c r="R18" i="22"/>
  <c r="S18" i="22" s="1"/>
  <c r="P18" i="22"/>
  <c r="R17" i="22"/>
  <c r="S17" i="22" s="1"/>
  <c r="P17" i="22"/>
  <c r="R16" i="22"/>
  <c r="S16" i="22" s="1"/>
  <c r="P16" i="22"/>
  <c r="C17" i="22"/>
  <c r="E17" i="22" s="1"/>
  <c r="C18" i="22"/>
  <c r="E18" i="22" s="1"/>
  <c r="C19" i="22"/>
  <c r="G19" i="22" s="1"/>
  <c r="C20" i="22"/>
  <c r="G20" i="22" s="1"/>
  <c r="T20" i="22" s="1"/>
  <c r="C21" i="22"/>
  <c r="E21" i="22" s="1"/>
  <c r="C22" i="22"/>
  <c r="E22" i="22" s="1"/>
  <c r="C25" i="22"/>
  <c r="E25" i="22" s="1"/>
  <c r="C26" i="22"/>
  <c r="F26" i="22" s="1"/>
  <c r="C29" i="22"/>
  <c r="F29" i="22" s="1"/>
  <c r="C30" i="22"/>
  <c r="E30" i="22" s="1"/>
  <c r="C31" i="22"/>
  <c r="E31" i="22" s="1"/>
  <c r="C32" i="22"/>
  <c r="F32" i="22" s="1"/>
  <c r="C33" i="22"/>
  <c r="F33" i="22" s="1"/>
  <c r="C35" i="22"/>
  <c r="G35" i="22" s="1"/>
  <c r="C38" i="22"/>
  <c r="F38" i="22" s="1"/>
  <c r="C39" i="22"/>
  <c r="E39" i="22" s="1"/>
  <c r="C40" i="22"/>
  <c r="E40" i="22" s="1"/>
  <c r="C41" i="22"/>
  <c r="E41" i="22" s="1"/>
  <c r="C42" i="22"/>
  <c r="E42" i="22" s="1"/>
  <c r="C43" i="22"/>
  <c r="E43" i="22" s="1"/>
  <c r="C44" i="22"/>
  <c r="E44" i="22" s="1"/>
  <c r="C46" i="22"/>
  <c r="F46" i="22" s="1"/>
  <c r="C47" i="22"/>
  <c r="F47" i="22" s="1"/>
  <c r="C49" i="22"/>
  <c r="E49" i="22" s="1"/>
  <c r="C50" i="22"/>
  <c r="E50" i="22" s="1"/>
  <c r="E51" i="22"/>
  <c r="C16" i="22"/>
  <c r="G16" i="22" s="1"/>
  <c r="R27" i="20"/>
  <c r="S27" i="20" s="1"/>
  <c r="P27" i="20"/>
  <c r="R26" i="20"/>
  <c r="S26" i="20" s="1"/>
  <c r="P26" i="20"/>
  <c r="R25" i="20"/>
  <c r="S25" i="20" s="1"/>
  <c r="U25" i="20" s="1"/>
  <c r="P25" i="20"/>
  <c r="T25" i="20" s="1"/>
  <c r="R24" i="20"/>
  <c r="S24" i="20" s="1"/>
  <c r="P24" i="20"/>
  <c r="R23" i="20"/>
  <c r="S23" i="20" s="1"/>
  <c r="P23" i="20"/>
  <c r="R22" i="20"/>
  <c r="S22" i="20" s="1"/>
  <c r="P22" i="20"/>
  <c r="R21" i="20"/>
  <c r="S21" i="20" s="1"/>
  <c r="P21" i="20"/>
  <c r="R20" i="20"/>
  <c r="S20" i="20" s="1"/>
  <c r="P20" i="20"/>
  <c r="R17" i="20"/>
  <c r="S17" i="20" s="1"/>
  <c r="P17" i="20"/>
  <c r="R19" i="20"/>
  <c r="S19" i="20" s="1"/>
  <c r="P19" i="20"/>
  <c r="R18" i="20"/>
  <c r="S18" i="20" s="1"/>
  <c r="P18" i="20"/>
  <c r="C18" i="20"/>
  <c r="C19" i="20"/>
  <c r="E19" i="20" s="1"/>
  <c r="C20" i="20"/>
  <c r="C21" i="20"/>
  <c r="E21" i="20" s="1"/>
  <c r="C22" i="20"/>
  <c r="E22" i="20" s="1"/>
  <c r="C23" i="20"/>
  <c r="G23" i="20" s="1"/>
  <c r="C24" i="20"/>
  <c r="E24" i="20" s="1"/>
  <c r="C25" i="20"/>
  <c r="C26" i="20"/>
  <c r="G26" i="20" s="1"/>
  <c r="C27" i="20"/>
  <c r="E27" i="20" s="1"/>
  <c r="C17" i="20"/>
  <c r="G17" i="20" s="1"/>
  <c r="R107" i="18"/>
  <c r="S107" i="18" s="1"/>
  <c r="U107" i="18" s="1"/>
  <c r="P107" i="18"/>
  <c r="T107" i="18" s="1"/>
  <c r="R106" i="18"/>
  <c r="S106" i="18" s="1"/>
  <c r="U106" i="18" s="1"/>
  <c r="P106" i="18"/>
  <c r="T106" i="18" s="1"/>
  <c r="R105" i="18"/>
  <c r="S105" i="18" s="1"/>
  <c r="U105" i="18" s="1"/>
  <c r="P105" i="18"/>
  <c r="T105" i="18" s="1"/>
  <c r="R104" i="18"/>
  <c r="S104" i="18" s="1"/>
  <c r="U104" i="18" s="1"/>
  <c r="P104" i="18"/>
  <c r="T104" i="18" s="1"/>
  <c r="R103" i="18"/>
  <c r="S103" i="18" s="1"/>
  <c r="U103" i="18" s="1"/>
  <c r="P103" i="18"/>
  <c r="T103" i="18" s="1"/>
  <c r="R102" i="18"/>
  <c r="S102" i="18" s="1"/>
  <c r="U102" i="18" s="1"/>
  <c r="P102" i="18"/>
  <c r="T102" i="18" s="1"/>
  <c r="R101" i="18"/>
  <c r="S101" i="18" s="1"/>
  <c r="U101" i="18" s="1"/>
  <c r="P101" i="18"/>
  <c r="T101" i="18" s="1"/>
  <c r="R100" i="18"/>
  <c r="S100" i="18" s="1"/>
  <c r="U100" i="18" s="1"/>
  <c r="P100" i="18"/>
  <c r="T100" i="18" s="1"/>
  <c r="R99" i="18"/>
  <c r="S99" i="18" s="1"/>
  <c r="U99" i="18" s="1"/>
  <c r="P99" i="18"/>
  <c r="T99" i="18" s="1"/>
  <c r="R98" i="18"/>
  <c r="S98" i="18" s="1"/>
  <c r="U98" i="18" s="1"/>
  <c r="P98" i="18"/>
  <c r="T98" i="18" s="1"/>
  <c r="R97" i="18"/>
  <c r="S97" i="18" s="1"/>
  <c r="U97" i="18" s="1"/>
  <c r="P97" i="18"/>
  <c r="T97" i="18" s="1"/>
  <c r="R96" i="18"/>
  <c r="S96" i="18" s="1"/>
  <c r="U96" i="18" s="1"/>
  <c r="P96" i="18"/>
  <c r="T96" i="18" s="1"/>
  <c r="R95" i="18"/>
  <c r="S95" i="18" s="1"/>
  <c r="U95" i="18" s="1"/>
  <c r="P95" i="18"/>
  <c r="T95" i="18" s="1"/>
  <c r="R94" i="18"/>
  <c r="S94" i="18" s="1"/>
  <c r="U94" i="18" s="1"/>
  <c r="P94" i="18"/>
  <c r="T94" i="18" s="1"/>
  <c r="R93" i="18"/>
  <c r="S93" i="18" s="1"/>
  <c r="U93" i="18" s="1"/>
  <c r="P93" i="18"/>
  <c r="T93" i="18" s="1"/>
  <c r="R92" i="18"/>
  <c r="S92" i="18" s="1"/>
  <c r="U92" i="18" s="1"/>
  <c r="P92" i="18"/>
  <c r="T92" i="18" s="1"/>
  <c r="R91" i="18"/>
  <c r="S91" i="18" s="1"/>
  <c r="U91" i="18" s="1"/>
  <c r="P91" i="18"/>
  <c r="T91" i="18" s="1"/>
  <c r="R90" i="18"/>
  <c r="S90" i="18" s="1"/>
  <c r="U90" i="18" s="1"/>
  <c r="P90" i="18"/>
  <c r="T90" i="18" s="1"/>
  <c r="T89" i="18"/>
  <c r="R89" i="18"/>
  <c r="S89" i="18" s="1"/>
  <c r="U89" i="18" s="1"/>
  <c r="P89" i="18"/>
  <c r="R88" i="18"/>
  <c r="S88" i="18" s="1"/>
  <c r="U88" i="18" s="1"/>
  <c r="P88" i="18"/>
  <c r="T88" i="18" s="1"/>
  <c r="R87" i="18"/>
  <c r="S87" i="18" s="1"/>
  <c r="U87" i="18" s="1"/>
  <c r="P87" i="18"/>
  <c r="T87" i="18" s="1"/>
  <c r="R86" i="18"/>
  <c r="S86" i="18" s="1"/>
  <c r="U86" i="18" s="1"/>
  <c r="P86" i="18"/>
  <c r="T86" i="18" s="1"/>
  <c r="R85" i="18"/>
  <c r="S85" i="18" s="1"/>
  <c r="U85" i="18" s="1"/>
  <c r="P85" i="18"/>
  <c r="T85" i="18" s="1"/>
  <c r="R84" i="18"/>
  <c r="S84" i="18" s="1"/>
  <c r="U84" i="18" s="1"/>
  <c r="P84" i="18"/>
  <c r="T84" i="18" s="1"/>
  <c r="R83" i="18"/>
  <c r="S83" i="18" s="1"/>
  <c r="U83" i="18" s="1"/>
  <c r="P83" i="18"/>
  <c r="T83" i="18" s="1"/>
  <c r="R82" i="18"/>
  <c r="S82" i="18" s="1"/>
  <c r="U82" i="18" s="1"/>
  <c r="P82" i="18"/>
  <c r="T82" i="18" s="1"/>
  <c r="R81" i="18"/>
  <c r="S81" i="18" s="1"/>
  <c r="U81" i="18" s="1"/>
  <c r="P81" i="18"/>
  <c r="T81" i="18" s="1"/>
  <c r="R80" i="18"/>
  <c r="S80" i="18" s="1"/>
  <c r="U80" i="18" s="1"/>
  <c r="P80" i="18"/>
  <c r="T80" i="18" s="1"/>
  <c r="R79" i="18"/>
  <c r="S79" i="18" s="1"/>
  <c r="U79" i="18" s="1"/>
  <c r="P79" i="18"/>
  <c r="T79" i="18" s="1"/>
  <c r="R78" i="18"/>
  <c r="S78" i="18" s="1"/>
  <c r="U78" i="18" s="1"/>
  <c r="P78" i="18"/>
  <c r="T78" i="18" s="1"/>
  <c r="R77" i="18"/>
  <c r="S77" i="18" s="1"/>
  <c r="U77" i="18" s="1"/>
  <c r="P77" i="18"/>
  <c r="T77" i="18" s="1"/>
  <c r="R76" i="18"/>
  <c r="S76" i="18" s="1"/>
  <c r="U76" i="18" s="1"/>
  <c r="P76" i="18"/>
  <c r="T76" i="18" s="1"/>
  <c r="R75" i="18"/>
  <c r="S75" i="18" s="1"/>
  <c r="U75" i="18" s="1"/>
  <c r="P75" i="18"/>
  <c r="T75" i="18" s="1"/>
  <c r="R74" i="18"/>
  <c r="S74" i="18" s="1"/>
  <c r="U74" i="18" s="1"/>
  <c r="P74" i="18"/>
  <c r="T74" i="18" s="1"/>
  <c r="R73" i="18"/>
  <c r="S73" i="18" s="1"/>
  <c r="U73" i="18" s="1"/>
  <c r="P73" i="18"/>
  <c r="T73" i="18" s="1"/>
  <c r="R72" i="18"/>
  <c r="S72" i="18" s="1"/>
  <c r="U72" i="18" s="1"/>
  <c r="P72" i="18"/>
  <c r="T72" i="18" s="1"/>
  <c r="R71" i="18"/>
  <c r="S71" i="18" s="1"/>
  <c r="U71" i="18" s="1"/>
  <c r="P71" i="18"/>
  <c r="T71" i="18" s="1"/>
  <c r="R70" i="18"/>
  <c r="S70" i="18" s="1"/>
  <c r="U70" i="18" s="1"/>
  <c r="P70" i="18"/>
  <c r="T70" i="18" s="1"/>
  <c r="R69" i="18"/>
  <c r="S69" i="18" s="1"/>
  <c r="U69" i="18" s="1"/>
  <c r="P69" i="18"/>
  <c r="T69" i="18" s="1"/>
  <c r="T68" i="18"/>
  <c r="S68" i="18"/>
  <c r="U68" i="18" s="1"/>
  <c r="R68" i="18"/>
  <c r="P68" i="18"/>
  <c r="R67" i="18"/>
  <c r="S67" i="18" s="1"/>
  <c r="U67" i="18" s="1"/>
  <c r="P67" i="18"/>
  <c r="T67" i="18" s="1"/>
  <c r="R66" i="18"/>
  <c r="S66" i="18" s="1"/>
  <c r="U66" i="18" s="1"/>
  <c r="P66" i="18"/>
  <c r="T66" i="18" s="1"/>
  <c r="R65" i="18"/>
  <c r="S65" i="18" s="1"/>
  <c r="U65" i="18" s="1"/>
  <c r="P65" i="18"/>
  <c r="T65" i="18" s="1"/>
  <c r="R64" i="18"/>
  <c r="S64" i="18" s="1"/>
  <c r="U64" i="18" s="1"/>
  <c r="P64" i="18"/>
  <c r="T64" i="18" s="1"/>
  <c r="R63" i="18"/>
  <c r="S63" i="18" s="1"/>
  <c r="U63" i="18" s="1"/>
  <c r="P63" i="18"/>
  <c r="T63" i="18" s="1"/>
  <c r="R62" i="18"/>
  <c r="S62" i="18" s="1"/>
  <c r="U62" i="18" s="1"/>
  <c r="P62" i="18"/>
  <c r="T62" i="18" s="1"/>
  <c r="R61" i="18"/>
  <c r="S61" i="18" s="1"/>
  <c r="U61" i="18" s="1"/>
  <c r="P61" i="18"/>
  <c r="T61" i="18" s="1"/>
  <c r="R60" i="18"/>
  <c r="S60" i="18" s="1"/>
  <c r="U60" i="18" s="1"/>
  <c r="P60" i="18"/>
  <c r="T60" i="18" s="1"/>
  <c r="R59" i="18"/>
  <c r="S59" i="18" s="1"/>
  <c r="U59" i="18" s="1"/>
  <c r="P59" i="18"/>
  <c r="T59" i="18" s="1"/>
  <c r="R58" i="18"/>
  <c r="S58" i="18" s="1"/>
  <c r="U58" i="18" s="1"/>
  <c r="P58" i="18"/>
  <c r="T58" i="18" s="1"/>
  <c r="R57" i="18"/>
  <c r="S57" i="18" s="1"/>
  <c r="U57" i="18" s="1"/>
  <c r="P57" i="18"/>
  <c r="T57" i="18" s="1"/>
  <c r="R56" i="18"/>
  <c r="S56" i="18" s="1"/>
  <c r="U56" i="18" s="1"/>
  <c r="P56" i="18"/>
  <c r="T56" i="18" s="1"/>
  <c r="R55" i="18"/>
  <c r="S55" i="18" s="1"/>
  <c r="U55" i="18" s="1"/>
  <c r="P55" i="18"/>
  <c r="T55" i="18" s="1"/>
  <c r="T54" i="18"/>
  <c r="R54" i="18"/>
  <c r="S54" i="18" s="1"/>
  <c r="U54" i="18" s="1"/>
  <c r="P54" i="18"/>
  <c r="R53" i="18"/>
  <c r="S53" i="18" s="1"/>
  <c r="U53" i="18" s="1"/>
  <c r="P53" i="18"/>
  <c r="T53" i="18" s="1"/>
  <c r="R52" i="18"/>
  <c r="S52" i="18" s="1"/>
  <c r="U52" i="18" s="1"/>
  <c r="P52" i="18"/>
  <c r="T52" i="18" s="1"/>
  <c r="R51" i="18"/>
  <c r="S51" i="18" s="1"/>
  <c r="U51" i="18" s="1"/>
  <c r="P51" i="18"/>
  <c r="T51" i="18" s="1"/>
  <c r="R50" i="18"/>
  <c r="S50" i="18" s="1"/>
  <c r="U50" i="18" s="1"/>
  <c r="P50" i="18"/>
  <c r="T50" i="18" s="1"/>
  <c r="R49" i="18"/>
  <c r="S49" i="18" s="1"/>
  <c r="U49" i="18" s="1"/>
  <c r="P49" i="18"/>
  <c r="T49" i="18" s="1"/>
  <c r="R48" i="18"/>
  <c r="S48" i="18" s="1"/>
  <c r="U48" i="18" s="1"/>
  <c r="P48" i="18"/>
  <c r="T48" i="18" s="1"/>
  <c r="R47" i="18"/>
  <c r="S47" i="18" s="1"/>
  <c r="U47" i="18" s="1"/>
  <c r="P47" i="18"/>
  <c r="T47" i="18" s="1"/>
  <c r="R46" i="18"/>
  <c r="S46" i="18" s="1"/>
  <c r="U46" i="18" s="1"/>
  <c r="P46" i="18"/>
  <c r="T46" i="18" s="1"/>
  <c r="R45" i="18"/>
  <c r="S45" i="18" s="1"/>
  <c r="U45" i="18" s="1"/>
  <c r="P45" i="18"/>
  <c r="T45" i="18" s="1"/>
  <c r="R44" i="18"/>
  <c r="S44" i="18" s="1"/>
  <c r="U44" i="18" s="1"/>
  <c r="P44" i="18"/>
  <c r="T44" i="18" s="1"/>
  <c r="R43" i="18"/>
  <c r="S43" i="18" s="1"/>
  <c r="U43" i="18" s="1"/>
  <c r="P43" i="18"/>
  <c r="T43" i="18" s="1"/>
  <c r="R42" i="18"/>
  <c r="S42" i="18" s="1"/>
  <c r="U42" i="18" s="1"/>
  <c r="P42" i="18"/>
  <c r="T42" i="18" s="1"/>
  <c r="R41" i="18"/>
  <c r="S41" i="18" s="1"/>
  <c r="U41" i="18" s="1"/>
  <c r="P41" i="18"/>
  <c r="T41" i="18" s="1"/>
  <c r="R40" i="18"/>
  <c r="S40" i="18" s="1"/>
  <c r="U40" i="18" s="1"/>
  <c r="P40" i="18"/>
  <c r="T40" i="18" s="1"/>
  <c r="R16" i="18"/>
  <c r="S16" i="18" s="1"/>
  <c r="P16" i="18"/>
  <c r="P17" i="18"/>
  <c r="R17" i="18"/>
  <c r="S17" i="18" s="1"/>
  <c r="P18" i="18"/>
  <c r="R18" i="18"/>
  <c r="S18" i="18" s="1"/>
  <c r="P19" i="18"/>
  <c r="R19" i="18"/>
  <c r="S19" i="18" s="1"/>
  <c r="P20" i="18"/>
  <c r="R20" i="18"/>
  <c r="S20" i="18"/>
  <c r="P21" i="18"/>
  <c r="R21" i="18"/>
  <c r="S21" i="18" s="1"/>
  <c r="P22" i="18"/>
  <c r="R22" i="18"/>
  <c r="S22" i="18" s="1"/>
  <c r="P23" i="18"/>
  <c r="R23" i="18"/>
  <c r="S23" i="18"/>
  <c r="P24" i="18"/>
  <c r="R24" i="18"/>
  <c r="S24" i="18" s="1"/>
  <c r="P25" i="18"/>
  <c r="R25" i="18"/>
  <c r="S25" i="18" s="1"/>
  <c r="P26" i="18"/>
  <c r="R26" i="18"/>
  <c r="S26" i="18" s="1"/>
  <c r="P27" i="18"/>
  <c r="R27" i="18"/>
  <c r="S27" i="18" s="1"/>
  <c r="P28" i="18"/>
  <c r="R28" i="18"/>
  <c r="S28" i="18" s="1"/>
  <c r="P29" i="18"/>
  <c r="R29" i="18"/>
  <c r="S29" i="18" s="1"/>
  <c r="P30" i="18"/>
  <c r="R30" i="18"/>
  <c r="S30" i="18" s="1"/>
  <c r="P31" i="18"/>
  <c r="R31" i="18"/>
  <c r="S31" i="18" s="1"/>
  <c r="P32" i="18"/>
  <c r="R32" i="18"/>
  <c r="S32" i="18"/>
  <c r="P33" i="18"/>
  <c r="R33" i="18"/>
  <c r="S33" i="18"/>
  <c r="P34" i="18"/>
  <c r="R34" i="18"/>
  <c r="S34" i="18" s="1"/>
  <c r="P35" i="18"/>
  <c r="R35" i="18"/>
  <c r="S35" i="18" s="1"/>
  <c r="P36" i="18"/>
  <c r="R36" i="18"/>
  <c r="S36" i="18" s="1"/>
  <c r="P37" i="18"/>
  <c r="R37" i="18"/>
  <c r="S37" i="18" s="1"/>
  <c r="P38" i="18"/>
  <c r="R38" i="18"/>
  <c r="S38" i="18" s="1"/>
  <c r="P39" i="18"/>
  <c r="R39" i="18"/>
  <c r="S39" i="18" s="1"/>
  <c r="C17" i="18"/>
  <c r="E17" i="18" s="1"/>
  <c r="C18" i="18"/>
  <c r="E18" i="18" s="1"/>
  <c r="C19" i="18"/>
  <c r="E19" i="18" s="1"/>
  <c r="C21" i="18"/>
  <c r="G21" i="18" s="1"/>
  <c r="C22" i="18"/>
  <c r="E22" i="18" s="1"/>
  <c r="C23" i="18"/>
  <c r="F23" i="18" s="1"/>
  <c r="C24" i="18"/>
  <c r="E24" i="18" s="1"/>
  <c r="C26" i="18"/>
  <c r="E26" i="18" s="1"/>
  <c r="C28" i="18"/>
  <c r="E28" i="18" s="1"/>
  <c r="C29" i="18"/>
  <c r="F29" i="18" s="1"/>
  <c r="C30" i="18"/>
  <c r="F30" i="18" s="1"/>
  <c r="C31" i="18"/>
  <c r="F31" i="18" s="1"/>
  <c r="C32" i="18"/>
  <c r="G32" i="18" s="1"/>
  <c r="C33" i="18"/>
  <c r="E33" i="18" s="1"/>
  <c r="C34" i="18"/>
  <c r="F34" i="18" s="1"/>
  <c r="C35" i="18"/>
  <c r="E35" i="18" s="1"/>
  <c r="C36" i="18"/>
  <c r="G36" i="18" s="1"/>
  <c r="C37" i="18"/>
  <c r="E37" i="18" s="1"/>
  <c r="C38" i="18"/>
  <c r="F38" i="18" s="1"/>
  <c r="C39" i="18"/>
  <c r="F39" i="18" s="1"/>
  <c r="C16" i="18"/>
  <c r="E16" i="18" s="1"/>
  <c r="R47" i="16"/>
  <c r="S47" i="16" s="1"/>
  <c r="U47" i="16" s="1"/>
  <c r="P47" i="16"/>
  <c r="T47" i="16" s="1"/>
  <c r="R46" i="16"/>
  <c r="S46" i="16" s="1"/>
  <c r="U46" i="16" s="1"/>
  <c r="P46" i="16"/>
  <c r="T46" i="16" s="1"/>
  <c r="C37" i="16"/>
  <c r="E37" i="16" s="1"/>
  <c r="P37" i="16"/>
  <c r="R37" i="16"/>
  <c r="S37" i="16"/>
  <c r="R20" i="16"/>
  <c r="S20" i="16" s="1"/>
  <c r="U20" i="16" s="1"/>
  <c r="P20" i="16"/>
  <c r="T20" i="16" s="1"/>
  <c r="R58" i="16"/>
  <c r="S58" i="16" s="1"/>
  <c r="P58" i="16"/>
  <c r="R57" i="16"/>
  <c r="S57" i="16" s="1"/>
  <c r="P57" i="16"/>
  <c r="R56" i="16"/>
  <c r="S56" i="16" s="1"/>
  <c r="P56" i="16"/>
  <c r="R55" i="16"/>
  <c r="S55" i="16" s="1"/>
  <c r="P55" i="16"/>
  <c r="R54" i="16"/>
  <c r="S54" i="16" s="1"/>
  <c r="P54" i="16"/>
  <c r="R53" i="16"/>
  <c r="S53" i="16" s="1"/>
  <c r="P53" i="16"/>
  <c r="R51" i="16"/>
  <c r="S51" i="16" s="1"/>
  <c r="P51" i="16"/>
  <c r="R50" i="16"/>
  <c r="S50" i="16" s="1"/>
  <c r="P50" i="16"/>
  <c r="R49" i="16"/>
  <c r="S49" i="16" s="1"/>
  <c r="P49" i="16"/>
  <c r="R45" i="16"/>
  <c r="S45" i="16" s="1"/>
  <c r="P45" i="16"/>
  <c r="R44" i="16"/>
  <c r="S44" i="16" s="1"/>
  <c r="P44" i="16"/>
  <c r="R43" i="16"/>
  <c r="S43" i="16" s="1"/>
  <c r="P43" i="16"/>
  <c r="R42" i="16"/>
  <c r="S42" i="16" s="1"/>
  <c r="P42" i="16"/>
  <c r="R41" i="16"/>
  <c r="S41" i="16" s="1"/>
  <c r="P41" i="16"/>
  <c r="R40" i="16"/>
  <c r="S40" i="16" s="1"/>
  <c r="P40" i="16"/>
  <c r="R39" i="16"/>
  <c r="S39" i="16" s="1"/>
  <c r="P39" i="16"/>
  <c r="R38" i="16"/>
  <c r="S38" i="16" s="1"/>
  <c r="P38" i="16"/>
  <c r="R36" i="16"/>
  <c r="S36" i="16" s="1"/>
  <c r="P36" i="16"/>
  <c r="R35" i="16"/>
  <c r="S35" i="16" s="1"/>
  <c r="P35" i="16"/>
  <c r="R34" i="16"/>
  <c r="S34" i="16" s="1"/>
  <c r="P34" i="16"/>
  <c r="R33" i="16"/>
  <c r="S33" i="16" s="1"/>
  <c r="P33" i="16"/>
  <c r="R32" i="16"/>
  <c r="S32" i="16" s="1"/>
  <c r="P32" i="16"/>
  <c r="R31" i="16"/>
  <c r="S31" i="16" s="1"/>
  <c r="P31" i="16"/>
  <c r="R30" i="16"/>
  <c r="S30" i="16" s="1"/>
  <c r="P30" i="16"/>
  <c r="R29" i="16"/>
  <c r="S29" i="16" s="1"/>
  <c r="P29" i="16"/>
  <c r="R27" i="16"/>
  <c r="S27" i="16" s="1"/>
  <c r="P27" i="16"/>
  <c r="R26" i="16"/>
  <c r="S26" i="16" s="1"/>
  <c r="P26" i="16"/>
  <c r="S24" i="16"/>
  <c r="P24" i="16"/>
  <c r="R23" i="16"/>
  <c r="S23" i="16" s="1"/>
  <c r="P23" i="16"/>
  <c r="R22" i="16"/>
  <c r="S22" i="16" s="1"/>
  <c r="P22" i="16"/>
  <c r="R21" i="16"/>
  <c r="S21" i="16" s="1"/>
  <c r="P21" i="16"/>
  <c r="R19" i="16"/>
  <c r="S19" i="16" s="1"/>
  <c r="P19" i="16"/>
  <c r="R23" i="15"/>
  <c r="S23" i="15" s="1"/>
  <c r="P23" i="15"/>
  <c r="R22" i="15"/>
  <c r="S22" i="15" s="1"/>
  <c r="P22" i="15"/>
  <c r="R21" i="15"/>
  <c r="S21" i="15" s="1"/>
  <c r="P21" i="15"/>
  <c r="R20" i="15"/>
  <c r="S20" i="15" s="1"/>
  <c r="P20" i="15"/>
  <c r="R19" i="15"/>
  <c r="S19" i="15" s="1"/>
  <c r="P19" i="15"/>
  <c r="R18" i="15"/>
  <c r="S18" i="15" s="1"/>
  <c r="P18" i="15"/>
  <c r="R17" i="15"/>
  <c r="S17" i="15" s="1"/>
  <c r="P17" i="15"/>
  <c r="R16" i="15"/>
  <c r="S16" i="15" s="1"/>
  <c r="P16" i="15"/>
  <c r="C29" i="16"/>
  <c r="T30" i="24" l="1"/>
  <c r="T23" i="20"/>
  <c r="E18" i="23"/>
  <c r="G21" i="25"/>
  <c r="F21" i="25"/>
  <c r="G19" i="18"/>
  <c r="F23" i="20"/>
  <c r="G20" i="25"/>
  <c r="U20" i="25" s="1"/>
  <c r="T34" i="24"/>
  <c r="E23" i="20"/>
  <c r="F20" i="25"/>
  <c r="T21" i="26"/>
  <c r="F21" i="20"/>
  <c r="T39" i="26"/>
  <c r="F22" i="20"/>
  <c r="G19" i="20"/>
  <c r="T19" i="20" s="1"/>
  <c r="F19" i="20"/>
  <c r="G22" i="20"/>
  <c r="U22" i="20" s="1"/>
  <c r="U32" i="18"/>
  <c r="T25" i="26"/>
  <c r="G37" i="26"/>
  <c r="T37" i="26" s="1"/>
  <c r="G34" i="26"/>
  <c r="T34" i="26" s="1"/>
  <c r="F34" i="26"/>
  <c r="F16" i="23"/>
  <c r="F18" i="23"/>
  <c r="F32" i="24"/>
  <c r="G33" i="26"/>
  <c r="T33" i="26" s="1"/>
  <c r="F31" i="24"/>
  <c r="F33" i="26"/>
  <c r="F30" i="24"/>
  <c r="U21" i="25"/>
  <c r="E36" i="27"/>
  <c r="U18" i="23"/>
  <c r="F36" i="27"/>
  <c r="E37" i="27"/>
  <c r="G37" i="27"/>
  <c r="T37" i="27" s="1"/>
  <c r="G22" i="18"/>
  <c r="T22" i="18" s="1"/>
  <c r="F21" i="18"/>
  <c r="E16" i="26"/>
  <c r="E19" i="25"/>
  <c r="E21" i="18"/>
  <c r="F16" i="26"/>
  <c r="G19" i="25"/>
  <c r="T19" i="25" s="1"/>
  <c r="T18" i="23"/>
  <c r="E17" i="20"/>
  <c r="F35" i="22"/>
  <c r="F23" i="26"/>
  <c r="F17" i="20"/>
  <c r="E33" i="22"/>
  <c r="E22" i="26"/>
  <c r="E41" i="26"/>
  <c r="F21" i="26"/>
  <c r="E23" i="18"/>
  <c r="G27" i="20"/>
  <c r="U27" i="20" s="1"/>
  <c r="G16" i="23"/>
  <c r="T16" i="23" s="1"/>
  <c r="T21" i="23" s="1"/>
  <c r="E21" i="26"/>
  <c r="F35" i="24"/>
  <c r="E18" i="26"/>
  <c r="F20" i="23"/>
  <c r="G28" i="24"/>
  <c r="T28" i="24" s="1"/>
  <c r="U19" i="20"/>
  <c r="U20" i="20"/>
  <c r="E20" i="23"/>
  <c r="T26" i="24"/>
  <c r="T20" i="25"/>
  <c r="G19" i="23"/>
  <c r="T19" i="23" s="1"/>
  <c r="G23" i="24"/>
  <c r="T23" i="24" s="1"/>
  <c r="G21" i="20"/>
  <c r="T21" i="20" s="1"/>
  <c r="U21" i="20"/>
  <c r="F19" i="23"/>
  <c r="G21" i="24"/>
  <c r="T21" i="24" s="1"/>
  <c r="T21" i="25"/>
  <c r="G23" i="26"/>
  <c r="T23" i="26" s="1"/>
  <c r="G38" i="26"/>
  <c r="T38" i="26" s="1"/>
  <c r="T20" i="20"/>
  <c r="E46" i="22"/>
  <c r="E38" i="26"/>
  <c r="T17" i="20"/>
  <c r="T28" i="20" s="1"/>
  <c r="C31" i="2" s="1"/>
  <c r="U17" i="20"/>
  <c r="U28" i="20" s="1"/>
  <c r="D31" i="2" s="1"/>
  <c r="E38" i="22"/>
  <c r="F37" i="24"/>
  <c r="G22" i="26"/>
  <c r="U22" i="26" s="1"/>
  <c r="U23" i="20"/>
  <c r="F36" i="24"/>
  <c r="T26" i="20"/>
  <c r="E43" i="26"/>
  <c r="E29" i="26"/>
  <c r="G37" i="24"/>
  <c r="T37" i="24" s="1"/>
  <c r="F28" i="26"/>
  <c r="F26" i="20"/>
  <c r="U26" i="20"/>
  <c r="E26" i="20"/>
  <c r="T18" i="20"/>
  <c r="G25" i="22"/>
  <c r="U25" i="22" s="1"/>
  <c r="G36" i="24"/>
  <c r="U36" i="24" s="1"/>
  <c r="G27" i="26"/>
  <c r="T27" i="26" s="1"/>
  <c r="F27" i="20"/>
  <c r="E35" i="22"/>
  <c r="T20" i="23"/>
  <c r="U20" i="23"/>
  <c r="G24" i="20"/>
  <c r="T24" i="20" s="1"/>
  <c r="U18" i="20"/>
  <c r="T24" i="22"/>
  <c r="G35" i="24"/>
  <c r="U35" i="24" s="1"/>
  <c r="F27" i="26"/>
  <c r="G41" i="26"/>
  <c r="U41" i="26" s="1"/>
  <c r="G23" i="18"/>
  <c r="T23" i="18" s="1"/>
  <c r="F24" i="20"/>
  <c r="G21" i="22"/>
  <c r="T21" i="22" s="1"/>
  <c r="G32" i="24"/>
  <c r="T32" i="24" s="1"/>
  <c r="F26" i="26"/>
  <c r="T32" i="27"/>
  <c r="T28" i="27"/>
  <c r="T30" i="27"/>
  <c r="G29" i="27"/>
  <c r="T29" i="27" s="1"/>
  <c r="F29" i="27"/>
  <c r="F28" i="27"/>
  <c r="U36" i="27"/>
  <c r="E28" i="27"/>
  <c r="T24" i="27"/>
  <c r="T36" i="27"/>
  <c r="G23" i="27"/>
  <c r="U23" i="27" s="1"/>
  <c r="E16" i="27"/>
  <c r="F23" i="27"/>
  <c r="F16" i="27"/>
  <c r="U22" i="27"/>
  <c r="T21" i="27"/>
  <c r="T16" i="27"/>
  <c r="U32" i="27"/>
  <c r="U31" i="27"/>
  <c r="U28" i="27"/>
  <c r="T39" i="27"/>
  <c r="U39" i="27"/>
  <c r="T38" i="27"/>
  <c r="U38" i="27"/>
  <c r="E34" i="27"/>
  <c r="F34" i="27"/>
  <c r="U34" i="27"/>
  <c r="G33" i="27"/>
  <c r="U33" i="27" s="1"/>
  <c r="E33" i="27"/>
  <c r="T20" i="27"/>
  <c r="T19" i="27"/>
  <c r="U19" i="27"/>
  <c r="T18" i="27"/>
  <c r="T17" i="27"/>
  <c r="U30" i="27"/>
  <c r="U18" i="27"/>
  <c r="T31" i="27"/>
  <c r="U16" i="27"/>
  <c r="T40" i="26"/>
  <c r="U40" i="26"/>
  <c r="T42" i="26"/>
  <c r="U25" i="26"/>
  <c r="U16" i="26"/>
  <c r="U44" i="26" s="1"/>
  <c r="U45" i="26" s="1"/>
  <c r="G43" i="26"/>
  <c r="T43" i="26" s="1"/>
  <c r="F37" i="26"/>
  <c r="T36" i="26"/>
  <c r="U36" i="26"/>
  <c r="F36" i="26"/>
  <c r="E36" i="26"/>
  <c r="G35" i="26"/>
  <c r="T35" i="26" s="1"/>
  <c r="E35" i="26"/>
  <c r="G32" i="26"/>
  <c r="T32" i="26" s="1"/>
  <c r="F32" i="26"/>
  <c r="G31" i="26"/>
  <c r="T31" i="26" s="1"/>
  <c r="F31" i="26"/>
  <c r="G30" i="26"/>
  <c r="U30" i="26" s="1"/>
  <c r="F30" i="26"/>
  <c r="G29" i="26"/>
  <c r="U29" i="26" s="1"/>
  <c r="E28" i="26"/>
  <c r="T28" i="26"/>
  <c r="U28" i="26"/>
  <c r="E26" i="26"/>
  <c r="U26" i="26"/>
  <c r="T20" i="26"/>
  <c r="F20" i="26"/>
  <c r="U20" i="26"/>
  <c r="E20" i="26"/>
  <c r="G19" i="26"/>
  <c r="U19" i="26" s="1"/>
  <c r="F19" i="26"/>
  <c r="G18" i="26"/>
  <c r="U18" i="26" s="1"/>
  <c r="G17" i="26"/>
  <c r="T17" i="26" s="1"/>
  <c r="F17" i="26"/>
  <c r="T16" i="26"/>
  <c r="T44" i="26" s="1"/>
  <c r="U39" i="26"/>
  <c r="U21" i="26"/>
  <c r="U24" i="26"/>
  <c r="U42" i="26"/>
  <c r="T24" i="26"/>
  <c r="U33" i="26"/>
  <c r="U32" i="25"/>
  <c r="T33" i="25"/>
  <c r="U33" i="25"/>
  <c r="T17" i="25"/>
  <c r="T34" i="25"/>
  <c r="U29" i="25"/>
  <c r="U31" i="25"/>
  <c r="U34" i="25"/>
  <c r="T29" i="25"/>
  <c r="T26" i="25"/>
  <c r="T35" i="25"/>
  <c r="U26" i="25"/>
  <c r="U35" i="25"/>
  <c r="U27" i="25"/>
  <c r="U36" i="25"/>
  <c r="T30" i="25"/>
  <c r="T28" i="25"/>
  <c r="E27" i="25"/>
  <c r="F27" i="25"/>
  <c r="E25" i="25"/>
  <c r="G25" i="25"/>
  <c r="T25" i="25" s="1"/>
  <c r="G24" i="25"/>
  <c r="U24" i="25" s="1"/>
  <c r="F24" i="25"/>
  <c r="E23" i="25"/>
  <c r="G23" i="25"/>
  <c r="T23" i="25" s="1"/>
  <c r="G22" i="25"/>
  <c r="U22" i="25" s="1"/>
  <c r="E22" i="25"/>
  <c r="E18" i="25"/>
  <c r="G18" i="25"/>
  <c r="U18" i="25" s="1"/>
  <c r="U17" i="25"/>
  <c r="G16" i="25"/>
  <c r="T16" i="25" s="1"/>
  <c r="T37" i="25" s="1"/>
  <c r="C35" i="2" s="1"/>
  <c r="E16" i="25"/>
  <c r="U34" i="24"/>
  <c r="U30" i="24"/>
  <c r="T39" i="24"/>
  <c r="U31" i="24"/>
  <c r="U39" i="24"/>
  <c r="U33" i="24"/>
  <c r="T33" i="24"/>
  <c r="T29" i="24"/>
  <c r="F29" i="24"/>
  <c r="U29" i="24"/>
  <c r="F28" i="24"/>
  <c r="U26" i="24"/>
  <c r="U25" i="24"/>
  <c r="G24" i="24"/>
  <c r="T24" i="24" s="1"/>
  <c r="F24" i="24"/>
  <c r="F23" i="24"/>
  <c r="F21" i="24"/>
  <c r="U20" i="24"/>
  <c r="G19" i="24"/>
  <c r="U19" i="24" s="1"/>
  <c r="F19" i="24"/>
  <c r="G18" i="24"/>
  <c r="U18" i="24" s="1"/>
  <c r="F18" i="24"/>
  <c r="G17" i="24"/>
  <c r="T17" i="24" s="1"/>
  <c r="T40" i="24" s="1"/>
  <c r="E17" i="24"/>
  <c r="T17" i="23"/>
  <c r="U17" i="23"/>
  <c r="G31" i="22"/>
  <c r="T31" i="22" s="1"/>
  <c r="F31" i="22"/>
  <c r="E32" i="22"/>
  <c r="G51" i="22"/>
  <c r="T51" i="22" s="1"/>
  <c r="F51" i="22"/>
  <c r="G30" i="22"/>
  <c r="T30" i="22" s="1"/>
  <c r="F30" i="22"/>
  <c r="G46" i="22"/>
  <c r="U46" i="22" s="1"/>
  <c r="E29" i="22"/>
  <c r="G50" i="22"/>
  <c r="T50" i="22" s="1"/>
  <c r="F50" i="22"/>
  <c r="G29" i="22"/>
  <c r="U29" i="22" s="1"/>
  <c r="T37" i="22"/>
  <c r="U37" i="22"/>
  <c r="T25" i="22"/>
  <c r="U28" i="22"/>
  <c r="T45" i="22"/>
  <c r="U45" i="22"/>
  <c r="T27" i="22"/>
  <c r="U27" i="22"/>
  <c r="T23" i="22"/>
  <c r="F49" i="22"/>
  <c r="G49" i="22"/>
  <c r="U49" i="22" s="1"/>
  <c r="G47" i="22"/>
  <c r="T47" i="22" s="1"/>
  <c r="E47" i="22"/>
  <c r="G44" i="22"/>
  <c r="U44" i="22" s="1"/>
  <c r="F44" i="22"/>
  <c r="G43" i="22"/>
  <c r="T43" i="22" s="1"/>
  <c r="F43" i="22"/>
  <c r="G42" i="22"/>
  <c r="T42" i="22" s="1"/>
  <c r="F42" i="22"/>
  <c r="F41" i="22"/>
  <c r="G41" i="22"/>
  <c r="T41" i="22" s="1"/>
  <c r="G40" i="22"/>
  <c r="U40" i="22" s="1"/>
  <c r="F40" i="22"/>
  <c r="G39" i="22"/>
  <c r="U39" i="22" s="1"/>
  <c r="F39" i="22"/>
  <c r="G38" i="22"/>
  <c r="U38" i="22" s="1"/>
  <c r="T36" i="22"/>
  <c r="T35" i="22"/>
  <c r="U35" i="22"/>
  <c r="G33" i="22"/>
  <c r="T33" i="22" s="1"/>
  <c r="G32" i="22"/>
  <c r="T32" i="22" s="1"/>
  <c r="E26" i="22"/>
  <c r="G26" i="22"/>
  <c r="T26" i="22" s="1"/>
  <c r="F25" i="22"/>
  <c r="U24" i="22"/>
  <c r="G22" i="22"/>
  <c r="U22" i="22" s="1"/>
  <c r="F22" i="22"/>
  <c r="F21" i="22"/>
  <c r="F20" i="22"/>
  <c r="E20" i="22"/>
  <c r="U20" i="22"/>
  <c r="U19" i="22"/>
  <c r="E19" i="22"/>
  <c r="T19" i="22"/>
  <c r="F19" i="22"/>
  <c r="G18" i="22"/>
  <c r="T18" i="22" s="1"/>
  <c r="F18" i="22"/>
  <c r="G17" i="22"/>
  <c r="T17" i="22" s="1"/>
  <c r="F17" i="22"/>
  <c r="F16" i="22"/>
  <c r="U16" i="22"/>
  <c r="U52" i="22" s="1"/>
  <c r="D32" i="2" s="1"/>
  <c r="E16" i="22"/>
  <c r="T16" i="22"/>
  <c r="F32" i="18"/>
  <c r="E32" i="18"/>
  <c r="T19" i="18"/>
  <c r="E31" i="18"/>
  <c r="G24" i="18"/>
  <c r="T24" i="18" s="1"/>
  <c r="T36" i="18"/>
  <c r="F24" i="18"/>
  <c r="G31" i="18"/>
  <c r="U31" i="18" s="1"/>
  <c r="F22" i="18"/>
  <c r="E34" i="18"/>
  <c r="G33" i="18"/>
  <c r="T33" i="18" s="1"/>
  <c r="F19" i="18"/>
  <c r="F33" i="18"/>
  <c r="E38" i="18"/>
  <c r="E39" i="18"/>
  <c r="G38" i="18"/>
  <c r="T38" i="18" s="1"/>
  <c r="F37" i="18"/>
  <c r="E30" i="18"/>
  <c r="F36" i="18"/>
  <c r="E29" i="18"/>
  <c r="G18" i="18"/>
  <c r="T18" i="18" s="1"/>
  <c r="F16" i="18"/>
  <c r="E36" i="18"/>
  <c r="G28" i="18"/>
  <c r="T28" i="18" s="1"/>
  <c r="F18" i="18"/>
  <c r="G30" i="18"/>
  <c r="T30" i="18" s="1"/>
  <c r="G35" i="18"/>
  <c r="T35" i="18" s="1"/>
  <c r="F28" i="18"/>
  <c r="G16" i="18"/>
  <c r="U16" i="18" s="1"/>
  <c r="G39" i="18"/>
  <c r="T39" i="18" s="1"/>
  <c r="G29" i="18"/>
  <c r="U29" i="18" s="1"/>
  <c r="F35" i="18"/>
  <c r="G17" i="18"/>
  <c r="T17" i="18" s="1"/>
  <c r="T108" i="18" s="1"/>
  <c r="G26" i="18"/>
  <c r="U26" i="18" s="1"/>
  <c r="F17" i="18"/>
  <c r="G34" i="18"/>
  <c r="U34" i="18" s="1"/>
  <c r="F26" i="18"/>
  <c r="G37" i="18"/>
  <c r="T37" i="18" s="1"/>
  <c r="T32" i="18"/>
  <c r="U21" i="18"/>
  <c r="T21" i="18"/>
  <c r="U36" i="18"/>
  <c r="U19" i="18"/>
  <c r="T25" i="18"/>
  <c r="G37" i="16"/>
  <c r="F37" i="16"/>
  <c r="T29" i="16"/>
  <c r="T22" i="26" l="1"/>
  <c r="U19" i="23"/>
  <c r="U37" i="26"/>
  <c r="U23" i="24"/>
  <c r="T27" i="20"/>
  <c r="T22" i="20"/>
  <c r="U31" i="22"/>
  <c r="U43" i="26"/>
  <c r="U34" i="26"/>
  <c r="U30" i="22"/>
  <c r="U24" i="20"/>
  <c r="U16" i="23"/>
  <c r="U21" i="23" s="1"/>
  <c r="U22" i="23" s="1"/>
  <c r="U37" i="27"/>
  <c r="T36" i="24"/>
  <c r="U22" i="18"/>
  <c r="U28" i="24"/>
  <c r="U42" i="22"/>
  <c r="T18" i="25"/>
  <c r="U32" i="24"/>
  <c r="T31" i="18"/>
  <c r="U19" i="25"/>
  <c r="U37" i="24"/>
  <c r="U27" i="26"/>
  <c r="T35" i="24"/>
  <c r="T41" i="26"/>
  <c r="U23" i="18"/>
  <c r="U23" i="26"/>
  <c r="D37" i="2"/>
  <c r="D36" i="2"/>
  <c r="T22" i="23"/>
  <c r="C33" i="2"/>
  <c r="U21" i="22"/>
  <c r="U38" i="26"/>
  <c r="U24" i="18"/>
  <c r="T41" i="24"/>
  <c r="C34" i="2"/>
  <c r="U21" i="24"/>
  <c r="T46" i="22"/>
  <c r="T45" i="26"/>
  <c r="C36" i="2"/>
  <c r="T51" i="27"/>
  <c r="U51" i="27"/>
  <c r="U52" i="27" s="1"/>
  <c r="U29" i="27"/>
  <c r="U24" i="27"/>
  <c r="U21" i="27"/>
  <c r="T23" i="27"/>
  <c r="T22" i="27"/>
  <c r="T33" i="27"/>
  <c r="U17" i="27"/>
  <c r="U20" i="27"/>
  <c r="T30" i="26"/>
  <c r="U35" i="26"/>
  <c r="T29" i="26"/>
  <c r="U17" i="26"/>
  <c r="T38" i="25"/>
  <c r="T22" i="25"/>
  <c r="U32" i="26"/>
  <c r="U31" i="26"/>
  <c r="T19" i="26"/>
  <c r="T18" i="26"/>
  <c r="U30" i="25"/>
  <c r="U25" i="25"/>
  <c r="T24" i="25"/>
  <c r="U23" i="25"/>
  <c r="U16" i="25"/>
  <c r="U37" i="25" s="1"/>
  <c r="D35" i="2" s="1"/>
  <c r="U28" i="25"/>
  <c r="T18" i="24"/>
  <c r="T20" i="24"/>
  <c r="T25" i="24"/>
  <c r="U24" i="24"/>
  <c r="T19" i="24"/>
  <c r="U17" i="24"/>
  <c r="U40" i="24" s="1"/>
  <c r="T38" i="22"/>
  <c r="T29" i="22"/>
  <c r="T40" i="22"/>
  <c r="U50" i="22"/>
  <c r="U51" i="22"/>
  <c r="U43" i="22"/>
  <c r="U47" i="22"/>
  <c r="T52" i="22"/>
  <c r="C32" i="2" s="1"/>
  <c r="U33" i="22"/>
  <c r="T49" i="22"/>
  <c r="T44" i="22"/>
  <c r="U53" i="22"/>
  <c r="U41" i="22"/>
  <c r="T39" i="22"/>
  <c r="U36" i="22"/>
  <c r="U32" i="22"/>
  <c r="U26" i="22"/>
  <c r="T22" i="22"/>
  <c r="U18" i="22"/>
  <c r="U17" i="22"/>
  <c r="T29" i="20"/>
  <c r="U29" i="20"/>
  <c r="U17" i="18"/>
  <c r="U108" i="18" s="1"/>
  <c r="D30" i="2" s="1"/>
  <c r="U33" i="18"/>
  <c r="T34" i="18"/>
  <c r="U38" i="18"/>
  <c r="T29" i="18"/>
  <c r="U30" i="18"/>
  <c r="U39" i="18"/>
  <c r="U37" i="18"/>
  <c r="U28" i="18"/>
  <c r="U35" i="18"/>
  <c r="T16" i="18"/>
  <c r="C30" i="2" s="1"/>
  <c r="U18" i="18"/>
  <c r="T26" i="18"/>
  <c r="T109" i="18"/>
  <c r="U25" i="18"/>
  <c r="T27" i="18"/>
  <c r="U27" i="18"/>
  <c r="U20" i="18"/>
  <c r="T20" i="18"/>
  <c r="T37" i="16"/>
  <c r="U37" i="16"/>
  <c r="U29" i="16"/>
  <c r="C21" i="16"/>
  <c r="C22" i="16"/>
  <c r="C23" i="16"/>
  <c r="C24" i="16"/>
  <c r="C26" i="16"/>
  <c r="C27" i="16"/>
  <c r="C30" i="16"/>
  <c r="C31" i="16"/>
  <c r="C32" i="16"/>
  <c r="C33" i="16"/>
  <c r="C34" i="16"/>
  <c r="C35" i="16"/>
  <c r="C36" i="16"/>
  <c r="C38" i="16"/>
  <c r="C39" i="16"/>
  <c r="C40" i="16"/>
  <c r="C41" i="16"/>
  <c r="C42" i="16"/>
  <c r="G42" i="16" s="1"/>
  <c r="C45" i="16"/>
  <c r="C49" i="16"/>
  <c r="C50" i="16"/>
  <c r="C51" i="16"/>
  <c r="C53" i="16"/>
  <c r="C54" i="16"/>
  <c r="C55" i="16"/>
  <c r="C56" i="16"/>
  <c r="C57" i="16"/>
  <c r="C58" i="16"/>
  <c r="C19" i="16"/>
  <c r="C17" i="15"/>
  <c r="G17" i="15" s="1"/>
  <c r="C18" i="15"/>
  <c r="E18" i="15" s="1"/>
  <c r="C19" i="15"/>
  <c r="C20" i="15"/>
  <c r="C21" i="15"/>
  <c r="C22" i="15"/>
  <c r="C23" i="15"/>
  <c r="C16" i="15"/>
  <c r="R53" i="14"/>
  <c r="S53" i="14" s="1"/>
  <c r="U53" i="14" s="1"/>
  <c r="P53" i="14"/>
  <c r="T53" i="14" s="1"/>
  <c r="R52" i="14"/>
  <c r="S52" i="14" s="1"/>
  <c r="P52" i="14"/>
  <c r="C52" i="14"/>
  <c r="F52" i="14" s="1"/>
  <c r="R51" i="14"/>
  <c r="S51" i="14" s="1"/>
  <c r="P51" i="14"/>
  <c r="C51" i="14"/>
  <c r="G51" i="14" s="1"/>
  <c r="R50" i="14"/>
  <c r="S50" i="14" s="1"/>
  <c r="P50" i="14"/>
  <c r="C50" i="14"/>
  <c r="R49" i="14"/>
  <c r="S49" i="14" s="1"/>
  <c r="P49" i="14"/>
  <c r="C49" i="14"/>
  <c r="G49" i="14" s="1"/>
  <c r="R48" i="14"/>
  <c r="S48" i="14" s="1"/>
  <c r="P48" i="14"/>
  <c r="C48" i="14"/>
  <c r="G48" i="14" s="1"/>
  <c r="R47" i="14"/>
  <c r="S47" i="14" s="1"/>
  <c r="P47" i="14"/>
  <c r="C47" i="14"/>
  <c r="R46" i="14"/>
  <c r="S46" i="14" s="1"/>
  <c r="P46" i="14"/>
  <c r="C46" i="14"/>
  <c r="R45" i="14"/>
  <c r="S45" i="14" s="1"/>
  <c r="P45" i="14"/>
  <c r="C45" i="14"/>
  <c r="R43" i="14"/>
  <c r="S43" i="14" s="1"/>
  <c r="P43" i="14"/>
  <c r="C43" i="14"/>
  <c r="F43" i="14" s="1"/>
  <c r="R42" i="14"/>
  <c r="S42" i="14" s="1"/>
  <c r="P42" i="14"/>
  <c r="C42" i="14"/>
  <c r="R40" i="14"/>
  <c r="S40" i="14" s="1"/>
  <c r="P40" i="14"/>
  <c r="C40" i="14"/>
  <c r="F40" i="14" s="1"/>
  <c r="R39" i="14"/>
  <c r="S39" i="14" s="1"/>
  <c r="P39" i="14"/>
  <c r="C39" i="14"/>
  <c r="G39" i="14" s="1"/>
  <c r="R38" i="14"/>
  <c r="S38" i="14" s="1"/>
  <c r="P38" i="14"/>
  <c r="C38" i="14"/>
  <c r="F38" i="14" s="1"/>
  <c r="R37" i="14"/>
  <c r="S37" i="14" s="1"/>
  <c r="P37" i="14"/>
  <c r="C37" i="14"/>
  <c r="E37" i="14" s="1"/>
  <c r="R35" i="14"/>
  <c r="S35" i="14" s="1"/>
  <c r="P35" i="14"/>
  <c r="C35" i="14"/>
  <c r="G35" i="14" s="1"/>
  <c r="R34" i="14"/>
  <c r="S34" i="14" s="1"/>
  <c r="P34" i="14"/>
  <c r="G34" i="14"/>
  <c r="F34" i="14"/>
  <c r="E34" i="14"/>
  <c r="R33" i="14"/>
  <c r="S33" i="14" s="1"/>
  <c r="P33" i="14"/>
  <c r="G33" i="14"/>
  <c r="F33" i="14"/>
  <c r="E33" i="14"/>
  <c r="R32" i="14"/>
  <c r="S32" i="14" s="1"/>
  <c r="P32" i="14"/>
  <c r="G32" i="14"/>
  <c r="F32" i="14"/>
  <c r="E32" i="14"/>
  <c r="R31" i="14"/>
  <c r="S31" i="14" s="1"/>
  <c r="P31" i="14"/>
  <c r="C31" i="14"/>
  <c r="G31" i="14" s="1"/>
  <c r="R30" i="14"/>
  <c r="S30" i="14" s="1"/>
  <c r="U30" i="14" s="1"/>
  <c r="P30" i="14"/>
  <c r="T30" i="14" s="1"/>
  <c r="S29" i="14"/>
  <c r="R29" i="14"/>
  <c r="P29" i="14"/>
  <c r="C29" i="14"/>
  <c r="G29" i="14" s="1"/>
  <c r="R28" i="14"/>
  <c r="S28" i="14" s="1"/>
  <c r="P28" i="14"/>
  <c r="G28" i="14"/>
  <c r="F28" i="14"/>
  <c r="E28" i="14"/>
  <c r="R27" i="14"/>
  <c r="S27" i="14" s="1"/>
  <c r="P27" i="14"/>
  <c r="C27" i="14"/>
  <c r="G27" i="14" s="1"/>
  <c r="R26" i="14"/>
  <c r="S26" i="14" s="1"/>
  <c r="P26" i="14"/>
  <c r="C26" i="14"/>
  <c r="R25" i="14"/>
  <c r="S25" i="14" s="1"/>
  <c r="P25" i="14"/>
  <c r="C25" i="14"/>
  <c r="F25" i="14" s="1"/>
  <c r="R24" i="14"/>
  <c r="S24" i="14" s="1"/>
  <c r="P24" i="14"/>
  <c r="C24" i="14"/>
  <c r="R23" i="14"/>
  <c r="S23" i="14" s="1"/>
  <c r="P23" i="14"/>
  <c r="C23" i="14"/>
  <c r="G23" i="14" s="1"/>
  <c r="R22" i="14"/>
  <c r="S22" i="14" s="1"/>
  <c r="P22" i="14"/>
  <c r="C22" i="14"/>
  <c r="R21" i="14"/>
  <c r="S21" i="14" s="1"/>
  <c r="P21" i="14"/>
  <c r="C21" i="14"/>
  <c r="R20" i="14"/>
  <c r="S20" i="14" s="1"/>
  <c r="P20" i="14"/>
  <c r="C20" i="14"/>
  <c r="R18" i="14"/>
  <c r="S18" i="14" s="1"/>
  <c r="P18" i="14"/>
  <c r="C18" i="14"/>
  <c r="G18" i="14" s="1"/>
  <c r="R17" i="14"/>
  <c r="S17" i="14" s="1"/>
  <c r="P17" i="14"/>
  <c r="C17" i="14"/>
  <c r="E17" i="14" s="1"/>
  <c r="R16" i="14"/>
  <c r="S16" i="14" s="1"/>
  <c r="P16" i="14"/>
  <c r="C16" i="14"/>
  <c r="R73" i="13"/>
  <c r="S73" i="13" s="1"/>
  <c r="P73" i="13"/>
  <c r="C73" i="13"/>
  <c r="G73" i="13" s="1"/>
  <c r="R72" i="13"/>
  <c r="S72" i="13" s="1"/>
  <c r="P72" i="13"/>
  <c r="C72" i="13"/>
  <c r="G72" i="13" s="1"/>
  <c r="R71" i="13"/>
  <c r="S71" i="13" s="1"/>
  <c r="P71" i="13"/>
  <c r="C71" i="13"/>
  <c r="R70" i="13"/>
  <c r="S70" i="13" s="1"/>
  <c r="P70" i="13"/>
  <c r="C70" i="13"/>
  <c r="G70" i="13" s="1"/>
  <c r="R69" i="13"/>
  <c r="S69" i="13" s="1"/>
  <c r="P69" i="13"/>
  <c r="C69" i="13"/>
  <c r="E69" i="13" s="1"/>
  <c r="R68" i="13"/>
  <c r="S68" i="13" s="1"/>
  <c r="P68" i="13"/>
  <c r="C68" i="13"/>
  <c r="R67" i="13"/>
  <c r="S67" i="13" s="1"/>
  <c r="P67" i="13"/>
  <c r="C67" i="13"/>
  <c r="G67" i="13" s="1"/>
  <c r="R66" i="13"/>
  <c r="S66" i="13" s="1"/>
  <c r="U66" i="13" s="1"/>
  <c r="P66" i="13"/>
  <c r="R65" i="13"/>
  <c r="S65" i="13" s="1"/>
  <c r="P65" i="13"/>
  <c r="C65" i="13"/>
  <c r="R64" i="13"/>
  <c r="S64" i="13" s="1"/>
  <c r="P64" i="13"/>
  <c r="C64" i="13"/>
  <c r="R63" i="13"/>
  <c r="S63" i="13" s="1"/>
  <c r="P63" i="13"/>
  <c r="C63" i="13"/>
  <c r="R62" i="13"/>
  <c r="S62" i="13" s="1"/>
  <c r="P62" i="13"/>
  <c r="C62" i="13"/>
  <c r="G62" i="13" s="1"/>
  <c r="R61" i="13"/>
  <c r="S61" i="13" s="1"/>
  <c r="U61" i="13" s="1"/>
  <c r="P61" i="13"/>
  <c r="T61" i="13" s="1"/>
  <c r="R60" i="13"/>
  <c r="S60" i="13" s="1"/>
  <c r="U60" i="13" s="1"/>
  <c r="P60" i="13"/>
  <c r="T60" i="13" s="1"/>
  <c r="R59" i="13"/>
  <c r="S59" i="13" s="1"/>
  <c r="U59" i="13" s="1"/>
  <c r="P59" i="13"/>
  <c r="T59" i="13" s="1"/>
  <c r="R58" i="13"/>
  <c r="S58" i="13" s="1"/>
  <c r="U58" i="13" s="1"/>
  <c r="P58" i="13"/>
  <c r="T58" i="13" s="1"/>
  <c r="R57" i="13"/>
  <c r="S57" i="13" s="1"/>
  <c r="P57" i="13"/>
  <c r="C57" i="13"/>
  <c r="G57" i="13" s="1"/>
  <c r="R56" i="13"/>
  <c r="S56" i="13" s="1"/>
  <c r="P56" i="13"/>
  <c r="C56" i="13"/>
  <c r="G56" i="13" s="1"/>
  <c r="R55" i="13"/>
  <c r="S55" i="13" s="1"/>
  <c r="P55" i="13"/>
  <c r="C55" i="13"/>
  <c r="E55" i="13" s="1"/>
  <c r="R36" i="13"/>
  <c r="S36" i="13" s="1"/>
  <c r="P36" i="13"/>
  <c r="C36" i="13"/>
  <c r="F36" i="13" s="1"/>
  <c r="R17" i="13"/>
  <c r="S17" i="13" s="1"/>
  <c r="P17" i="13"/>
  <c r="C17" i="13"/>
  <c r="R23" i="12"/>
  <c r="S23" i="12" s="1"/>
  <c r="P23" i="12"/>
  <c r="C23" i="12"/>
  <c r="E23" i="12" s="1"/>
  <c r="R22" i="12"/>
  <c r="S22" i="12" s="1"/>
  <c r="P22" i="12"/>
  <c r="C22" i="12"/>
  <c r="G22" i="12" s="1"/>
  <c r="R21" i="12"/>
  <c r="S21" i="12" s="1"/>
  <c r="P21" i="12"/>
  <c r="C21" i="12"/>
  <c r="R20" i="12"/>
  <c r="S20" i="12" s="1"/>
  <c r="P20" i="12"/>
  <c r="C20" i="12"/>
  <c r="G20" i="12" s="1"/>
  <c r="R19" i="12"/>
  <c r="S19" i="12" s="1"/>
  <c r="P19" i="12"/>
  <c r="C19" i="12"/>
  <c r="F19" i="12" s="1"/>
  <c r="R18" i="12"/>
  <c r="S18" i="12" s="1"/>
  <c r="P18" i="12"/>
  <c r="C18" i="12"/>
  <c r="E18" i="12" s="1"/>
  <c r="R17" i="12"/>
  <c r="S17" i="12" s="1"/>
  <c r="P17" i="12"/>
  <c r="C17" i="12"/>
  <c r="G17" i="12" s="1"/>
  <c r="T45" i="11"/>
  <c r="R45" i="11"/>
  <c r="S45" i="11" s="1"/>
  <c r="U45" i="11" s="1"/>
  <c r="P45" i="11"/>
  <c r="R44" i="11"/>
  <c r="S44" i="11" s="1"/>
  <c r="P44" i="11"/>
  <c r="C44" i="11"/>
  <c r="F44" i="11" s="1"/>
  <c r="R43" i="11"/>
  <c r="S43" i="11" s="1"/>
  <c r="P43" i="11"/>
  <c r="C43" i="11"/>
  <c r="R42" i="11"/>
  <c r="S42" i="11" s="1"/>
  <c r="P42" i="11"/>
  <c r="C42" i="11"/>
  <c r="G42" i="11" s="1"/>
  <c r="R41" i="11"/>
  <c r="S41" i="11" s="1"/>
  <c r="P41" i="11"/>
  <c r="C41" i="11"/>
  <c r="R40" i="11"/>
  <c r="S40" i="11" s="1"/>
  <c r="P40" i="11"/>
  <c r="C40" i="11"/>
  <c r="G40" i="11" s="1"/>
  <c r="R39" i="11"/>
  <c r="S39" i="11" s="1"/>
  <c r="P39" i="11"/>
  <c r="C39" i="11"/>
  <c r="F39" i="11" s="1"/>
  <c r="R37" i="11"/>
  <c r="S37" i="11" s="1"/>
  <c r="P37" i="11"/>
  <c r="C37" i="11"/>
  <c r="E37" i="11" s="1"/>
  <c r="R36" i="11"/>
  <c r="S36" i="11" s="1"/>
  <c r="P36" i="11"/>
  <c r="C36" i="11"/>
  <c r="G36" i="11" s="1"/>
  <c r="R35" i="11"/>
  <c r="S35" i="11" s="1"/>
  <c r="P35" i="11"/>
  <c r="C35" i="11"/>
  <c r="F35" i="11" s="1"/>
  <c r="R34" i="11"/>
  <c r="S34" i="11" s="1"/>
  <c r="P34" i="11"/>
  <c r="C34" i="11"/>
  <c r="R33" i="11"/>
  <c r="S33" i="11" s="1"/>
  <c r="P33" i="11"/>
  <c r="C33" i="11"/>
  <c r="G33" i="11" s="1"/>
  <c r="R32" i="11"/>
  <c r="S32" i="11" s="1"/>
  <c r="P32" i="11"/>
  <c r="C32" i="11"/>
  <c r="R31" i="11"/>
  <c r="S31" i="11" s="1"/>
  <c r="P31" i="11"/>
  <c r="C31" i="11"/>
  <c r="G31" i="11" s="1"/>
  <c r="R30" i="11"/>
  <c r="S30" i="11" s="1"/>
  <c r="P30" i="11"/>
  <c r="C30" i="11"/>
  <c r="R29" i="11"/>
  <c r="S29" i="11" s="1"/>
  <c r="P29" i="11"/>
  <c r="C29" i="11"/>
  <c r="F29" i="11" s="1"/>
  <c r="R28" i="11"/>
  <c r="S28" i="11" s="1"/>
  <c r="P28" i="11"/>
  <c r="C28" i="11"/>
  <c r="R27" i="11"/>
  <c r="S27" i="11" s="1"/>
  <c r="P27" i="11"/>
  <c r="C27" i="11"/>
  <c r="G27" i="11" s="1"/>
  <c r="R26" i="11"/>
  <c r="S26" i="11" s="1"/>
  <c r="P26" i="11"/>
  <c r="C26" i="11"/>
  <c r="R25" i="11"/>
  <c r="S25" i="11" s="1"/>
  <c r="P25" i="11"/>
  <c r="C25" i="11"/>
  <c r="F25" i="11" s="1"/>
  <c r="R24" i="11"/>
  <c r="S24" i="11" s="1"/>
  <c r="P24" i="11"/>
  <c r="C24" i="11"/>
  <c r="E24" i="11" s="1"/>
  <c r="R23" i="11"/>
  <c r="S23" i="11" s="1"/>
  <c r="P23" i="11"/>
  <c r="C23" i="11"/>
  <c r="F23" i="11" s="1"/>
  <c r="R22" i="11"/>
  <c r="S22" i="11" s="1"/>
  <c r="U22" i="11" s="1"/>
  <c r="P22" i="11"/>
  <c r="T22" i="11" s="1"/>
  <c r="R21" i="11"/>
  <c r="S21" i="11" s="1"/>
  <c r="P21" i="11"/>
  <c r="C21" i="11"/>
  <c r="R20" i="11"/>
  <c r="S20" i="11" s="1"/>
  <c r="P20" i="11"/>
  <c r="C20" i="11"/>
  <c r="F20" i="11" s="1"/>
  <c r="R19" i="11"/>
  <c r="S19" i="11" s="1"/>
  <c r="P19" i="11"/>
  <c r="C19" i="11"/>
  <c r="F19" i="11" s="1"/>
  <c r="R18" i="11"/>
  <c r="S18" i="11" s="1"/>
  <c r="P18" i="11"/>
  <c r="C18" i="11"/>
  <c r="R17" i="11"/>
  <c r="S17" i="11" s="1"/>
  <c r="P17" i="11"/>
  <c r="C17" i="11"/>
  <c r="F17" i="11" s="1"/>
  <c r="R59" i="10"/>
  <c r="S59" i="10" s="1"/>
  <c r="U59" i="10" s="1"/>
  <c r="P59" i="10"/>
  <c r="T59" i="10" s="1"/>
  <c r="R58" i="10"/>
  <c r="S58" i="10" s="1"/>
  <c r="P58" i="10"/>
  <c r="C58" i="10"/>
  <c r="G58" i="10" s="1"/>
  <c r="S57" i="10"/>
  <c r="R57" i="10"/>
  <c r="P57" i="10"/>
  <c r="C57" i="10"/>
  <c r="G57" i="10" s="1"/>
  <c r="R56" i="10"/>
  <c r="S56" i="10" s="1"/>
  <c r="P56" i="10"/>
  <c r="C56" i="10"/>
  <c r="G56" i="10" s="1"/>
  <c r="R55" i="10"/>
  <c r="S55" i="10" s="1"/>
  <c r="P55" i="10"/>
  <c r="C55" i="10"/>
  <c r="G55" i="10" s="1"/>
  <c r="R53" i="10"/>
  <c r="S53" i="10" s="1"/>
  <c r="P53" i="10"/>
  <c r="C53" i="10"/>
  <c r="G53" i="10" s="1"/>
  <c r="R52" i="10"/>
  <c r="S52" i="10" s="1"/>
  <c r="P52" i="10"/>
  <c r="C52" i="10"/>
  <c r="E52" i="10" s="1"/>
  <c r="R51" i="10"/>
  <c r="S51" i="10" s="1"/>
  <c r="P51" i="10"/>
  <c r="C51" i="10"/>
  <c r="E51" i="10" s="1"/>
  <c r="R50" i="10"/>
  <c r="S50" i="10" s="1"/>
  <c r="P50" i="10"/>
  <c r="C50" i="10"/>
  <c r="F50" i="10" s="1"/>
  <c r="T48" i="10"/>
  <c r="R48" i="10"/>
  <c r="S48" i="10" s="1"/>
  <c r="U48" i="10" s="1"/>
  <c r="P48" i="10"/>
  <c r="R47" i="10"/>
  <c r="S47" i="10" s="1"/>
  <c r="U47" i="10" s="1"/>
  <c r="P47" i="10"/>
  <c r="T47" i="10" s="1"/>
  <c r="R46" i="10"/>
  <c r="S46" i="10" s="1"/>
  <c r="U46" i="10" s="1"/>
  <c r="P46" i="10"/>
  <c r="T46" i="10" s="1"/>
  <c r="R45" i="10"/>
  <c r="S45" i="10" s="1"/>
  <c r="U45" i="10" s="1"/>
  <c r="P45" i="10"/>
  <c r="T45" i="10" s="1"/>
  <c r="R44" i="10"/>
  <c r="S44" i="10" s="1"/>
  <c r="U44" i="10" s="1"/>
  <c r="P44" i="10"/>
  <c r="T44" i="10" s="1"/>
  <c r="R43" i="10"/>
  <c r="S43" i="10" s="1"/>
  <c r="U43" i="10" s="1"/>
  <c r="P43" i="10"/>
  <c r="T43" i="10" s="1"/>
  <c r="R41" i="10"/>
  <c r="S41" i="10" s="1"/>
  <c r="P41" i="10"/>
  <c r="C41" i="10"/>
  <c r="G41" i="10" s="1"/>
  <c r="R40" i="10"/>
  <c r="S40" i="10" s="1"/>
  <c r="P40" i="10"/>
  <c r="C40" i="10"/>
  <c r="E40" i="10" s="1"/>
  <c r="R39" i="10"/>
  <c r="S39" i="10" s="1"/>
  <c r="P39" i="10"/>
  <c r="G39" i="10"/>
  <c r="F39" i="10"/>
  <c r="E39" i="10"/>
  <c r="R38" i="10"/>
  <c r="S38" i="10" s="1"/>
  <c r="P38" i="10"/>
  <c r="C38" i="10"/>
  <c r="G38" i="10" s="1"/>
  <c r="R37" i="10"/>
  <c r="S37" i="10" s="1"/>
  <c r="P37" i="10"/>
  <c r="C37" i="10"/>
  <c r="G37" i="10" s="1"/>
  <c r="R36" i="10"/>
  <c r="S36" i="10" s="1"/>
  <c r="P36" i="10"/>
  <c r="C36" i="10"/>
  <c r="G36" i="10" s="1"/>
  <c r="R35" i="10"/>
  <c r="S35" i="10" s="1"/>
  <c r="P35" i="10"/>
  <c r="C35" i="10"/>
  <c r="R34" i="10"/>
  <c r="S34" i="10" s="1"/>
  <c r="P34" i="10"/>
  <c r="C34" i="10"/>
  <c r="G34" i="10" s="1"/>
  <c r="R33" i="10"/>
  <c r="S33" i="10" s="1"/>
  <c r="P33" i="10"/>
  <c r="C33" i="10"/>
  <c r="G33" i="10" s="1"/>
  <c r="R32" i="10"/>
  <c r="S32" i="10" s="1"/>
  <c r="P32" i="10"/>
  <c r="C32" i="10"/>
  <c r="R31" i="10"/>
  <c r="S31" i="10" s="1"/>
  <c r="P31" i="10"/>
  <c r="C31" i="10"/>
  <c r="R30" i="10"/>
  <c r="S30" i="10" s="1"/>
  <c r="P30" i="10"/>
  <c r="C30" i="10"/>
  <c r="E30" i="10" s="1"/>
  <c r="R29" i="10"/>
  <c r="S29" i="10" s="1"/>
  <c r="P29" i="10"/>
  <c r="C29" i="10"/>
  <c r="G29" i="10" s="1"/>
  <c r="R28" i="10"/>
  <c r="S28" i="10" s="1"/>
  <c r="P28" i="10"/>
  <c r="G28" i="10"/>
  <c r="F28" i="10"/>
  <c r="E28" i="10"/>
  <c r="R27" i="10"/>
  <c r="S27" i="10" s="1"/>
  <c r="P27" i="10"/>
  <c r="C27" i="10"/>
  <c r="R26" i="10"/>
  <c r="S26" i="10" s="1"/>
  <c r="P26" i="10"/>
  <c r="C26" i="10"/>
  <c r="G26" i="10" s="1"/>
  <c r="R25" i="10"/>
  <c r="S25" i="10" s="1"/>
  <c r="P25" i="10"/>
  <c r="C25" i="10"/>
  <c r="E25" i="10" s="1"/>
  <c r="R24" i="10"/>
  <c r="S24" i="10" s="1"/>
  <c r="P24" i="10"/>
  <c r="C24" i="10"/>
  <c r="R23" i="10"/>
  <c r="S23" i="10" s="1"/>
  <c r="P23" i="10"/>
  <c r="C23" i="10"/>
  <c r="G23" i="10" s="1"/>
  <c r="R22" i="10"/>
  <c r="S22" i="10" s="1"/>
  <c r="P22" i="10"/>
  <c r="C22" i="10"/>
  <c r="G22" i="10" s="1"/>
  <c r="R21" i="10"/>
  <c r="S21" i="10" s="1"/>
  <c r="P21" i="10"/>
  <c r="C21" i="10"/>
  <c r="R20" i="10"/>
  <c r="S20" i="10" s="1"/>
  <c r="P20" i="10"/>
  <c r="C20" i="10"/>
  <c r="R19" i="10"/>
  <c r="S19" i="10" s="1"/>
  <c r="U19" i="10" s="1"/>
  <c r="P19" i="10"/>
  <c r="T19" i="10" s="1"/>
  <c r="C19" i="10"/>
  <c r="R18" i="10"/>
  <c r="S18" i="10" s="1"/>
  <c r="P18" i="10"/>
  <c r="C18" i="10"/>
  <c r="G18" i="10" s="1"/>
  <c r="R17" i="10"/>
  <c r="S17" i="10" s="1"/>
  <c r="P17" i="10"/>
  <c r="C17" i="10"/>
  <c r="G17" i="10" s="1"/>
  <c r="R16" i="10"/>
  <c r="S16" i="10" s="1"/>
  <c r="P16" i="10"/>
  <c r="C16" i="10"/>
  <c r="R58" i="9"/>
  <c r="S58" i="9" s="1"/>
  <c r="P58" i="9"/>
  <c r="C58" i="9"/>
  <c r="G58" i="9" s="1"/>
  <c r="T58" i="9" s="1"/>
  <c r="R57" i="9"/>
  <c r="S57" i="9" s="1"/>
  <c r="P57" i="9"/>
  <c r="C57" i="9"/>
  <c r="G57" i="9" s="1"/>
  <c r="R56" i="9"/>
  <c r="S56" i="9" s="1"/>
  <c r="P56" i="9"/>
  <c r="C56" i="9"/>
  <c r="G56" i="9" s="1"/>
  <c r="R55" i="9"/>
  <c r="S55" i="9" s="1"/>
  <c r="P55" i="9"/>
  <c r="C55" i="9"/>
  <c r="G55" i="9" s="1"/>
  <c r="T55" i="9" s="1"/>
  <c r="R54" i="9"/>
  <c r="S54" i="9" s="1"/>
  <c r="P54" i="9"/>
  <c r="C54" i="9"/>
  <c r="G54" i="9" s="1"/>
  <c r="R53" i="9"/>
  <c r="S53" i="9" s="1"/>
  <c r="P53" i="9"/>
  <c r="C53" i="9"/>
  <c r="G53" i="9" s="1"/>
  <c r="R52" i="9"/>
  <c r="S52" i="9" s="1"/>
  <c r="P52" i="9"/>
  <c r="C52" i="9"/>
  <c r="G52" i="9" s="1"/>
  <c r="R51" i="9"/>
  <c r="S51" i="9" s="1"/>
  <c r="P51" i="9"/>
  <c r="C51" i="9"/>
  <c r="G51" i="9" s="1"/>
  <c r="R49" i="9"/>
  <c r="S49" i="9" s="1"/>
  <c r="P49" i="9"/>
  <c r="C49" i="9"/>
  <c r="G49" i="9" s="1"/>
  <c r="R48" i="9"/>
  <c r="S48" i="9" s="1"/>
  <c r="P48" i="9"/>
  <c r="C48" i="9"/>
  <c r="G48" i="9" s="1"/>
  <c r="R47" i="9"/>
  <c r="S47" i="9" s="1"/>
  <c r="P47" i="9"/>
  <c r="C47" i="9"/>
  <c r="G47" i="9" s="1"/>
  <c r="R46" i="9"/>
  <c r="S46" i="9" s="1"/>
  <c r="P46" i="9"/>
  <c r="C46" i="9"/>
  <c r="G46" i="9" s="1"/>
  <c r="T46" i="9" s="1"/>
  <c r="R45" i="9"/>
  <c r="S45" i="9" s="1"/>
  <c r="P45" i="9"/>
  <c r="C45" i="9"/>
  <c r="R43" i="9"/>
  <c r="S43" i="9" s="1"/>
  <c r="P43" i="9"/>
  <c r="C43" i="9"/>
  <c r="G43" i="9" s="1"/>
  <c r="R42" i="9"/>
  <c r="S42" i="9" s="1"/>
  <c r="P42" i="9"/>
  <c r="C42" i="9"/>
  <c r="G42" i="9" s="1"/>
  <c r="R41" i="9"/>
  <c r="S41" i="9" s="1"/>
  <c r="P41" i="9"/>
  <c r="C41" i="9"/>
  <c r="G41" i="9" s="1"/>
  <c r="R40" i="9"/>
  <c r="S40" i="9" s="1"/>
  <c r="P40" i="9"/>
  <c r="C40" i="9"/>
  <c r="G40" i="9" s="1"/>
  <c r="R37" i="9"/>
  <c r="S37" i="9" s="1"/>
  <c r="P37" i="9"/>
  <c r="C37" i="9"/>
  <c r="G37" i="9" s="1"/>
  <c r="R36" i="9"/>
  <c r="S36" i="9" s="1"/>
  <c r="P36" i="9"/>
  <c r="C36" i="9"/>
  <c r="G36" i="9" s="1"/>
  <c r="R35" i="9"/>
  <c r="S35" i="9" s="1"/>
  <c r="P35" i="9"/>
  <c r="C35" i="9"/>
  <c r="G35" i="9" s="1"/>
  <c r="T35" i="9" s="1"/>
  <c r="R33" i="9"/>
  <c r="S33" i="9" s="1"/>
  <c r="P33" i="9"/>
  <c r="C33" i="9"/>
  <c r="G33" i="9" s="1"/>
  <c r="T33" i="9" s="1"/>
  <c r="R32" i="9"/>
  <c r="S32" i="9" s="1"/>
  <c r="P32" i="9"/>
  <c r="C32" i="9"/>
  <c r="G32" i="9" s="1"/>
  <c r="R31" i="9"/>
  <c r="S31" i="9" s="1"/>
  <c r="P31" i="9"/>
  <c r="C31" i="9"/>
  <c r="G31" i="9" s="1"/>
  <c r="R30" i="9"/>
  <c r="S30" i="9" s="1"/>
  <c r="P30" i="9"/>
  <c r="G30" i="9"/>
  <c r="R29" i="9"/>
  <c r="S29" i="9" s="1"/>
  <c r="P29" i="9"/>
  <c r="C29" i="9"/>
  <c r="G29" i="9" s="1"/>
  <c r="R28" i="9"/>
  <c r="S28" i="9" s="1"/>
  <c r="P28" i="9"/>
  <c r="C28" i="9"/>
  <c r="G28" i="9" s="1"/>
  <c r="T28" i="9" s="1"/>
  <c r="R26" i="9"/>
  <c r="S26" i="9" s="1"/>
  <c r="P26" i="9"/>
  <c r="C26" i="9"/>
  <c r="G26" i="9" s="1"/>
  <c r="R25" i="9"/>
  <c r="S25" i="9" s="1"/>
  <c r="P25" i="9"/>
  <c r="C25" i="9"/>
  <c r="G25" i="9" s="1"/>
  <c r="R24" i="9"/>
  <c r="S24" i="9" s="1"/>
  <c r="P24" i="9"/>
  <c r="C24" i="9"/>
  <c r="G24" i="9" s="1"/>
  <c r="R23" i="9"/>
  <c r="S23" i="9" s="1"/>
  <c r="P23" i="9"/>
  <c r="C23" i="9"/>
  <c r="G23" i="9" s="1"/>
  <c r="R22" i="9"/>
  <c r="S22" i="9" s="1"/>
  <c r="P22" i="9"/>
  <c r="C22" i="9"/>
  <c r="G22" i="9" s="1"/>
  <c r="R20" i="9"/>
  <c r="S20" i="9" s="1"/>
  <c r="P20" i="9"/>
  <c r="C20" i="9"/>
  <c r="G20" i="9" s="1"/>
  <c r="R19" i="9"/>
  <c r="S19" i="9" s="1"/>
  <c r="P19" i="9"/>
  <c r="C19" i="9"/>
  <c r="G19" i="9" s="1"/>
  <c r="R18" i="9"/>
  <c r="S18" i="9" s="1"/>
  <c r="P18" i="9"/>
  <c r="C18" i="9"/>
  <c r="G18" i="9" s="1"/>
  <c r="T32" i="8"/>
  <c r="R32" i="8"/>
  <c r="S32" i="8" s="1"/>
  <c r="U32" i="8" s="1"/>
  <c r="P32" i="8"/>
  <c r="R31" i="8"/>
  <c r="S31" i="8" s="1"/>
  <c r="U31" i="8" s="1"/>
  <c r="P31" i="8"/>
  <c r="T31" i="8" s="1"/>
  <c r="C31" i="8"/>
  <c r="R30" i="8"/>
  <c r="S30" i="8" s="1"/>
  <c r="U30" i="8" s="1"/>
  <c r="P30" i="8"/>
  <c r="T30" i="8" s="1"/>
  <c r="C30" i="8"/>
  <c r="R29" i="8"/>
  <c r="S29" i="8" s="1"/>
  <c r="U29" i="8" s="1"/>
  <c r="P29" i="8"/>
  <c r="T29" i="8" s="1"/>
  <c r="C29" i="8"/>
  <c r="R28" i="8"/>
  <c r="S28" i="8" s="1"/>
  <c r="U28" i="8" s="1"/>
  <c r="P28" i="8"/>
  <c r="T28" i="8" s="1"/>
  <c r="R27" i="8"/>
  <c r="S27" i="8" s="1"/>
  <c r="U27" i="8" s="1"/>
  <c r="P27" i="8"/>
  <c r="T27" i="8" s="1"/>
  <c r="C27" i="8"/>
  <c r="R26" i="8"/>
  <c r="S26" i="8" s="1"/>
  <c r="U26" i="8" s="1"/>
  <c r="P26" i="8"/>
  <c r="T26" i="8" s="1"/>
  <c r="C26" i="8"/>
  <c r="R25" i="8"/>
  <c r="S25" i="8" s="1"/>
  <c r="U25" i="8" s="1"/>
  <c r="P25" i="8"/>
  <c r="T25" i="8" s="1"/>
  <c r="R24" i="8"/>
  <c r="S24" i="8" s="1"/>
  <c r="U24" i="8" s="1"/>
  <c r="P24" i="8"/>
  <c r="T24" i="8" s="1"/>
  <c r="R23" i="8"/>
  <c r="S23" i="8" s="1"/>
  <c r="U23" i="8" s="1"/>
  <c r="P23" i="8"/>
  <c r="T23" i="8" s="1"/>
  <c r="C23" i="8"/>
  <c r="R22" i="8"/>
  <c r="S22" i="8" s="1"/>
  <c r="U22" i="8" s="1"/>
  <c r="P22" i="8"/>
  <c r="T22" i="8" s="1"/>
  <c r="C22" i="8"/>
  <c r="R21" i="8"/>
  <c r="S21" i="8" s="1"/>
  <c r="U21" i="8" s="1"/>
  <c r="P21" i="8"/>
  <c r="T21" i="8" s="1"/>
  <c r="C21" i="8"/>
  <c r="R20" i="8"/>
  <c r="S20" i="8" s="1"/>
  <c r="U20" i="8" s="1"/>
  <c r="P20" i="8"/>
  <c r="T20" i="8" s="1"/>
  <c r="C20" i="8"/>
  <c r="R18" i="8"/>
  <c r="S18" i="8" s="1"/>
  <c r="U18" i="8" s="1"/>
  <c r="P18" i="8"/>
  <c r="T18" i="8" s="1"/>
  <c r="C18" i="8"/>
  <c r="R17" i="8"/>
  <c r="S17" i="8" s="1"/>
  <c r="U17" i="8" s="1"/>
  <c r="U33" i="8" s="1"/>
  <c r="P17" i="8"/>
  <c r="T17" i="8" s="1"/>
  <c r="T33" i="8" s="1"/>
  <c r="T34" i="8" s="1"/>
  <c r="C17" i="8"/>
  <c r="R50" i="7"/>
  <c r="S50" i="7" s="1"/>
  <c r="P50" i="7"/>
  <c r="C50" i="7"/>
  <c r="G50" i="7" s="1"/>
  <c r="R48" i="7"/>
  <c r="S48" i="7" s="1"/>
  <c r="P48" i="7"/>
  <c r="G48" i="7"/>
  <c r="R47" i="7"/>
  <c r="S47" i="7" s="1"/>
  <c r="P47" i="7"/>
  <c r="G47" i="7"/>
  <c r="R46" i="7"/>
  <c r="S46" i="7" s="1"/>
  <c r="P46" i="7"/>
  <c r="G46" i="7"/>
  <c r="R45" i="7"/>
  <c r="S45" i="7" s="1"/>
  <c r="P45" i="7"/>
  <c r="C45" i="7"/>
  <c r="G45" i="7" s="1"/>
  <c r="R44" i="7"/>
  <c r="S44" i="7" s="1"/>
  <c r="P44" i="7"/>
  <c r="C44" i="7"/>
  <c r="G44" i="7" s="1"/>
  <c r="R43" i="7"/>
  <c r="S43" i="7" s="1"/>
  <c r="P43" i="7"/>
  <c r="C43" i="7"/>
  <c r="G43" i="7" s="1"/>
  <c r="U43" i="7" s="1"/>
  <c r="R42" i="7"/>
  <c r="S42" i="7" s="1"/>
  <c r="P42" i="7"/>
  <c r="C42" i="7"/>
  <c r="G42" i="7" s="1"/>
  <c r="R40" i="7"/>
  <c r="S40" i="7" s="1"/>
  <c r="P40" i="7"/>
  <c r="C40" i="7"/>
  <c r="G40" i="7" s="1"/>
  <c r="R39" i="7"/>
  <c r="S39" i="7" s="1"/>
  <c r="P39" i="7"/>
  <c r="C39" i="7"/>
  <c r="G39" i="7" s="1"/>
  <c r="R38" i="7"/>
  <c r="S38" i="7" s="1"/>
  <c r="P38" i="7"/>
  <c r="C38" i="7"/>
  <c r="G38" i="7" s="1"/>
  <c r="R37" i="7"/>
  <c r="S37" i="7" s="1"/>
  <c r="P37" i="7"/>
  <c r="C37" i="7"/>
  <c r="G37" i="7" s="1"/>
  <c r="R35" i="7"/>
  <c r="S35" i="7" s="1"/>
  <c r="P35" i="7"/>
  <c r="C35" i="7"/>
  <c r="G35" i="7" s="1"/>
  <c r="R34" i="7"/>
  <c r="S34" i="7" s="1"/>
  <c r="P34" i="7"/>
  <c r="C34" i="7"/>
  <c r="G34" i="7" s="1"/>
  <c r="R32" i="7"/>
  <c r="S32" i="7" s="1"/>
  <c r="P32" i="7"/>
  <c r="C32" i="7"/>
  <c r="G32" i="7" s="1"/>
  <c r="R31" i="7"/>
  <c r="S31" i="7" s="1"/>
  <c r="P31" i="7"/>
  <c r="C31" i="7"/>
  <c r="G31" i="7" s="1"/>
  <c r="R30" i="7"/>
  <c r="S30" i="7" s="1"/>
  <c r="P30" i="7"/>
  <c r="C30" i="7"/>
  <c r="G30" i="7" s="1"/>
  <c r="T30" i="7" s="1"/>
  <c r="R29" i="7"/>
  <c r="S29" i="7" s="1"/>
  <c r="P29" i="7"/>
  <c r="C29" i="7"/>
  <c r="G29" i="7" s="1"/>
  <c r="R28" i="7"/>
  <c r="S28" i="7" s="1"/>
  <c r="P28" i="7"/>
  <c r="C28" i="7"/>
  <c r="G28" i="7" s="1"/>
  <c r="R27" i="7"/>
  <c r="S27" i="7" s="1"/>
  <c r="P27" i="7"/>
  <c r="C27" i="7"/>
  <c r="G27" i="7" s="1"/>
  <c r="R26" i="7"/>
  <c r="S26" i="7" s="1"/>
  <c r="P26" i="7"/>
  <c r="C26" i="7"/>
  <c r="G26" i="7" s="1"/>
  <c r="R25" i="7"/>
  <c r="S25" i="7" s="1"/>
  <c r="P25" i="7"/>
  <c r="C25" i="7"/>
  <c r="G25" i="7" s="1"/>
  <c r="R24" i="7"/>
  <c r="S24" i="7" s="1"/>
  <c r="P24" i="7"/>
  <c r="C24" i="7"/>
  <c r="G24" i="7" s="1"/>
  <c r="R23" i="7"/>
  <c r="S23" i="7" s="1"/>
  <c r="P23" i="7"/>
  <c r="C23" i="7"/>
  <c r="G23" i="7" s="1"/>
  <c r="R22" i="7"/>
  <c r="S22" i="7" s="1"/>
  <c r="P22" i="7"/>
  <c r="C22" i="7"/>
  <c r="G22" i="7" s="1"/>
  <c r="R21" i="7"/>
  <c r="S21" i="7" s="1"/>
  <c r="P21" i="7"/>
  <c r="C21" i="7"/>
  <c r="G21" i="7" s="1"/>
  <c r="R20" i="7"/>
  <c r="S20" i="7" s="1"/>
  <c r="P20" i="7"/>
  <c r="C20" i="7"/>
  <c r="G20" i="7" s="1"/>
  <c r="R19" i="7"/>
  <c r="S19" i="7" s="1"/>
  <c r="P19" i="7"/>
  <c r="C19" i="7"/>
  <c r="G19" i="7" s="1"/>
  <c r="U19" i="7" s="1"/>
  <c r="R18" i="7"/>
  <c r="S18" i="7" s="1"/>
  <c r="P18" i="7"/>
  <c r="C18" i="7"/>
  <c r="G18" i="7" s="1"/>
  <c r="R37" i="6"/>
  <c r="S37" i="6" s="1"/>
  <c r="P37" i="6"/>
  <c r="C37" i="6"/>
  <c r="G37" i="6" s="1"/>
  <c r="R36" i="6"/>
  <c r="S36" i="6" s="1"/>
  <c r="U36" i="6" s="1"/>
  <c r="P36" i="6"/>
  <c r="T36" i="6" s="1"/>
  <c r="R35" i="6"/>
  <c r="S35" i="6" s="1"/>
  <c r="P35" i="6"/>
  <c r="G35" i="6"/>
  <c r="R34" i="6"/>
  <c r="S34" i="6" s="1"/>
  <c r="P34" i="6"/>
  <c r="C34" i="6"/>
  <c r="G34" i="6" s="1"/>
  <c r="R33" i="6"/>
  <c r="S33" i="6" s="1"/>
  <c r="P33" i="6"/>
  <c r="C33" i="6"/>
  <c r="G33" i="6" s="1"/>
  <c r="R32" i="6"/>
  <c r="S32" i="6" s="1"/>
  <c r="U32" i="6" s="1"/>
  <c r="P32" i="6"/>
  <c r="T32" i="6" s="1"/>
  <c r="C32" i="6"/>
  <c r="R31" i="6"/>
  <c r="S31" i="6" s="1"/>
  <c r="U31" i="6" s="1"/>
  <c r="P31" i="6"/>
  <c r="T31" i="6" s="1"/>
  <c r="C31" i="6"/>
  <c r="R30" i="6"/>
  <c r="S30" i="6" s="1"/>
  <c r="P30" i="6"/>
  <c r="C30" i="6"/>
  <c r="G30" i="6" s="1"/>
  <c r="T30" i="6" s="1"/>
  <c r="R29" i="6"/>
  <c r="S29" i="6" s="1"/>
  <c r="P29" i="6"/>
  <c r="C29" i="6"/>
  <c r="G29" i="6" s="1"/>
  <c r="R28" i="6"/>
  <c r="S28" i="6" s="1"/>
  <c r="P28" i="6"/>
  <c r="G28" i="6"/>
  <c r="T28" i="6" s="1"/>
  <c r="R27" i="6"/>
  <c r="S27" i="6" s="1"/>
  <c r="P27" i="6"/>
  <c r="C27" i="6"/>
  <c r="R26" i="6"/>
  <c r="S26" i="6" s="1"/>
  <c r="P26" i="6"/>
  <c r="C26" i="6"/>
  <c r="G26" i="6" s="1"/>
  <c r="R25" i="6"/>
  <c r="S25" i="6" s="1"/>
  <c r="P25" i="6"/>
  <c r="C25" i="6"/>
  <c r="G25" i="6" s="1"/>
  <c r="R24" i="6"/>
  <c r="S24" i="6" s="1"/>
  <c r="U24" i="6" s="1"/>
  <c r="P24" i="6"/>
  <c r="T24" i="6" s="1"/>
  <c r="R23" i="6"/>
  <c r="S23" i="6" s="1"/>
  <c r="U23" i="6" s="1"/>
  <c r="P23" i="6"/>
  <c r="T23" i="6" s="1"/>
  <c r="R22" i="6"/>
  <c r="S22" i="6" s="1"/>
  <c r="P22" i="6"/>
  <c r="C22" i="6"/>
  <c r="G22" i="6" s="1"/>
  <c r="R20" i="6"/>
  <c r="S20" i="6" s="1"/>
  <c r="P20" i="6"/>
  <c r="C20" i="6"/>
  <c r="G20" i="6" s="1"/>
  <c r="T20" i="6" s="1"/>
  <c r="R19" i="6"/>
  <c r="S19" i="6" s="1"/>
  <c r="P19" i="6"/>
  <c r="C19" i="6"/>
  <c r="G19" i="6" s="1"/>
  <c r="R18" i="6"/>
  <c r="S18" i="6" s="1"/>
  <c r="P18" i="6"/>
  <c r="C18" i="6"/>
  <c r="G18" i="6" s="1"/>
  <c r="R17" i="6"/>
  <c r="S17" i="6" s="1"/>
  <c r="P17" i="6"/>
  <c r="C17" i="6"/>
  <c r="G17" i="6" s="1"/>
  <c r="R36" i="5"/>
  <c r="S36" i="5" s="1"/>
  <c r="U36" i="5" s="1"/>
  <c r="P36" i="5"/>
  <c r="T36" i="5" s="1"/>
  <c r="C36" i="5"/>
  <c r="R35" i="5"/>
  <c r="S35" i="5" s="1"/>
  <c r="U35" i="5" s="1"/>
  <c r="P35" i="5"/>
  <c r="T35" i="5" s="1"/>
  <c r="C35" i="5"/>
  <c r="R34" i="5"/>
  <c r="S34" i="5" s="1"/>
  <c r="U34" i="5" s="1"/>
  <c r="P34" i="5"/>
  <c r="T34" i="5" s="1"/>
  <c r="C34" i="5"/>
  <c r="R33" i="5"/>
  <c r="S33" i="5" s="1"/>
  <c r="U33" i="5" s="1"/>
  <c r="P33" i="5"/>
  <c r="T33" i="5" s="1"/>
  <c r="C33" i="5"/>
  <c r="R32" i="5"/>
  <c r="S32" i="5" s="1"/>
  <c r="U32" i="5" s="1"/>
  <c r="P32" i="5"/>
  <c r="T32" i="5" s="1"/>
  <c r="C32" i="5"/>
  <c r="R31" i="5"/>
  <c r="S31" i="5" s="1"/>
  <c r="U31" i="5" s="1"/>
  <c r="P31" i="5"/>
  <c r="T31" i="5" s="1"/>
  <c r="C31" i="5"/>
  <c r="R29" i="5"/>
  <c r="S29" i="5" s="1"/>
  <c r="U29" i="5" s="1"/>
  <c r="P29" i="5"/>
  <c r="T29" i="5" s="1"/>
  <c r="C29" i="5"/>
  <c r="R28" i="5"/>
  <c r="S28" i="5" s="1"/>
  <c r="U28" i="5" s="1"/>
  <c r="P28" i="5"/>
  <c r="T28" i="5" s="1"/>
  <c r="C28" i="5"/>
  <c r="R27" i="5"/>
  <c r="S27" i="5" s="1"/>
  <c r="U27" i="5" s="1"/>
  <c r="P27" i="5"/>
  <c r="T27" i="5" s="1"/>
  <c r="C27" i="5"/>
  <c r="R26" i="5"/>
  <c r="S26" i="5" s="1"/>
  <c r="U26" i="5" s="1"/>
  <c r="P26" i="5"/>
  <c r="T26" i="5" s="1"/>
  <c r="C26" i="5"/>
  <c r="R25" i="5"/>
  <c r="S25" i="5" s="1"/>
  <c r="U25" i="5" s="1"/>
  <c r="P25" i="5"/>
  <c r="T25" i="5" s="1"/>
  <c r="C25" i="5"/>
  <c r="R24" i="5"/>
  <c r="S24" i="5" s="1"/>
  <c r="U24" i="5" s="1"/>
  <c r="P24" i="5"/>
  <c r="T24" i="5" s="1"/>
  <c r="C24" i="5"/>
  <c r="R21" i="5"/>
  <c r="S21" i="5" s="1"/>
  <c r="U21" i="5" s="1"/>
  <c r="P21" i="5"/>
  <c r="T21" i="5" s="1"/>
  <c r="C21" i="5"/>
  <c r="R20" i="5"/>
  <c r="S20" i="5" s="1"/>
  <c r="U20" i="5" s="1"/>
  <c r="P20" i="5"/>
  <c r="T20" i="5" s="1"/>
  <c r="C20" i="5"/>
  <c r="R19" i="5"/>
  <c r="S19" i="5" s="1"/>
  <c r="U19" i="5" s="1"/>
  <c r="P19" i="5"/>
  <c r="T19" i="5" s="1"/>
  <c r="C19" i="5"/>
  <c r="R18" i="5"/>
  <c r="S18" i="5" s="1"/>
  <c r="U18" i="5" s="1"/>
  <c r="U37" i="5" s="1"/>
  <c r="P18" i="5"/>
  <c r="T18" i="5" s="1"/>
  <c r="T37" i="5" s="1"/>
  <c r="R57" i="4"/>
  <c r="S57" i="4" s="1"/>
  <c r="U57" i="4" s="1"/>
  <c r="P57" i="4"/>
  <c r="T57" i="4" s="1"/>
  <c r="R56" i="4"/>
  <c r="S56" i="4" s="1"/>
  <c r="U56" i="4" s="1"/>
  <c r="P56" i="4"/>
  <c r="T56" i="4" s="1"/>
  <c r="R54" i="4"/>
  <c r="S54" i="4" s="1"/>
  <c r="U54" i="4" s="1"/>
  <c r="P54" i="4"/>
  <c r="T54" i="4" s="1"/>
  <c r="R53" i="4"/>
  <c r="S53" i="4" s="1"/>
  <c r="U53" i="4" s="1"/>
  <c r="P53" i="4"/>
  <c r="T53" i="4" s="1"/>
  <c r="R52" i="4"/>
  <c r="S52" i="4" s="1"/>
  <c r="U52" i="4" s="1"/>
  <c r="P52" i="4"/>
  <c r="T52" i="4" s="1"/>
  <c r="R50" i="4"/>
  <c r="S50" i="4" s="1"/>
  <c r="U50" i="4" s="1"/>
  <c r="P50" i="4"/>
  <c r="T50" i="4" s="1"/>
  <c r="R49" i="4"/>
  <c r="S49" i="4" s="1"/>
  <c r="U49" i="4" s="1"/>
  <c r="P49" i="4"/>
  <c r="T49" i="4" s="1"/>
  <c r="R48" i="4"/>
  <c r="S48" i="4" s="1"/>
  <c r="U48" i="4" s="1"/>
  <c r="P48" i="4"/>
  <c r="T48" i="4" s="1"/>
  <c r="T47" i="4"/>
  <c r="R47" i="4"/>
  <c r="S47" i="4" s="1"/>
  <c r="U47" i="4" s="1"/>
  <c r="P47" i="4"/>
  <c r="R46" i="4"/>
  <c r="S46" i="4" s="1"/>
  <c r="U46" i="4" s="1"/>
  <c r="P46" i="4"/>
  <c r="T46" i="4" s="1"/>
  <c r="R45" i="4"/>
  <c r="S45" i="4" s="1"/>
  <c r="U45" i="4" s="1"/>
  <c r="P45" i="4"/>
  <c r="T45" i="4" s="1"/>
  <c r="R44" i="4"/>
  <c r="S44" i="4" s="1"/>
  <c r="U44" i="4" s="1"/>
  <c r="P44" i="4"/>
  <c r="T44" i="4" s="1"/>
  <c r="R42" i="4"/>
  <c r="S42" i="4" s="1"/>
  <c r="U42" i="4" s="1"/>
  <c r="P42" i="4"/>
  <c r="T42" i="4" s="1"/>
  <c r="R41" i="4"/>
  <c r="S41" i="4" s="1"/>
  <c r="U41" i="4" s="1"/>
  <c r="P41" i="4"/>
  <c r="T41" i="4" s="1"/>
  <c r="R40" i="4"/>
  <c r="S40" i="4" s="1"/>
  <c r="U40" i="4" s="1"/>
  <c r="P40" i="4"/>
  <c r="T40" i="4" s="1"/>
  <c r="R38" i="4"/>
  <c r="S38" i="4" s="1"/>
  <c r="U38" i="4" s="1"/>
  <c r="P38" i="4"/>
  <c r="T38" i="4" s="1"/>
  <c r="R36" i="4"/>
  <c r="S36" i="4" s="1"/>
  <c r="U36" i="4" s="1"/>
  <c r="P36" i="4"/>
  <c r="T36" i="4" s="1"/>
  <c r="T35" i="4"/>
  <c r="R35" i="4"/>
  <c r="S35" i="4" s="1"/>
  <c r="U35" i="4" s="1"/>
  <c r="P35" i="4"/>
  <c r="R33" i="4"/>
  <c r="S33" i="4" s="1"/>
  <c r="U33" i="4" s="1"/>
  <c r="P33" i="4"/>
  <c r="T33" i="4" s="1"/>
  <c r="R32" i="4"/>
  <c r="S32" i="4" s="1"/>
  <c r="U32" i="4" s="1"/>
  <c r="P32" i="4"/>
  <c r="T32" i="4" s="1"/>
  <c r="R31" i="4"/>
  <c r="S31" i="4" s="1"/>
  <c r="U31" i="4" s="1"/>
  <c r="P31" i="4"/>
  <c r="T31" i="4" s="1"/>
  <c r="R30" i="4"/>
  <c r="S30" i="4" s="1"/>
  <c r="U30" i="4" s="1"/>
  <c r="P30" i="4"/>
  <c r="T30" i="4" s="1"/>
  <c r="R29" i="4"/>
  <c r="S29" i="4" s="1"/>
  <c r="U29" i="4" s="1"/>
  <c r="P29" i="4"/>
  <c r="T29" i="4" s="1"/>
  <c r="R28" i="4"/>
  <c r="S28" i="4" s="1"/>
  <c r="U28" i="4" s="1"/>
  <c r="P28" i="4"/>
  <c r="T28" i="4" s="1"/>
  <c r="T27" i="4"/>
  <c r="R27" i="4"/>
  <c r="S27" i="4" s="1"/>
  <c r="U27" i="4" s="1"/>
  <c r="P27" i="4"/>
  <c r="R26" i="4"/>
  <c r="S26" i="4" s="1"/>
  <c r="U26" i="4" s="1"/>
  <c r="P26" i="4"/>
  <c r="T26" i="4" s="1"/>
  <c r="R25" i="4"/>
  <c r="S25" i="4" s="1"/>
  <c r="U25" i="4" s="1"/>
  <c r="P25" i="4"/>
  <c r="T25" i="4" s="1"/>
  <c r="R24" i="4"/>
  <c r="S24" i="4" s="1"/>
  <c r="U24" i="4" s="1"/>
  <c r="P24" i="4"/>
  <c r="T24" i="4" s="1"/>
  <c r="R23" i="4"/>
  <c r="S23" i="4" s="1"/>
  <c r="U23" i="4" s="1"/>
  <c r="P23" i="4"/>
  <c r="T23" i="4" s="1"/>
  <c r="R22" i="4"/>
  <c r="S22" i="4" s="1"/>
  <c r="U22" i="4" s="1"/>
  <c r="P22" i="4"/>
  <c r="T22" i="4" s="1"/>
  <c r="R20" i="4"/>
  <c r="S20" i="4" s="1"/>
  <c r="P20" i="4"/>
  <c r="C20" i="4"/>
  <c r="G20" i="4" s="1"/>
  <c r="R19" i="4"/>
  <c r="S19" i="4" s="1"/>
  <c r="U19" i="4" s="1"/>
  <c r="P19" i="4"/>
  <c r="T19" i="4" s="1"/>
  <c r="R18" i="4"/>
  <c r="S18" i="4" s="1"/>
  <c r="U18" i="4" s="1"/>
  <c r="P18" i="4"/>
  <c r="T18" i="4" s="1"/>
  <c r="R17" i="4"/>
  <c r="S17" i="4" s="1"/>
  <c r="P17" i="4"/>
  <c r="C17" i="4"/>
  <c r="G17" i="4" s="1"/>
  <c r="R610" i="3"/>
  <c r="S610" i="3" s="1"/>
  <c r="U610" i="3" s="1"/>
  <c r="P610" i="3"/>
  <c r="T610" i="3" s="1"/>
  <c r="R609" i="3"/>
  <c r="S609" i="3" s="1"/>
  <c r="U609" i="3" s="1"/>
  <c r="P609" i="3"/>
  <c r="T609" i="3" s="1"/>
  <c r="R608" i="3"/>
  <c r="S608" i="3" s="1"/>
  <c r="U608" i="3" s="1"/>
  <c r="P608" i="3"/>
  <c r="T608" i="3" s="1"/>
  <c r="R607" i="3"/>
  <c r="S607" i="3" s="1"/>
  <c r="U607" i="3" s="1"/>
  <c r="P607" i="3"/>
  <c r="T607" i="3" s="1"/>
  <c r="R606" i="3"/>
  <c r="S606" i="3" s="1"/>
  <c r="U606" i="3" s="1"/>
  <c r="P606" i="3"/>
  <c r="T606" i="3" s="1"/>
  <c r="R605" i="3"/>
  <c r="S605" i="3" s="1"/>
  <c r="U605" i="3" s="1"/>
  <c r="P605" i="3"/>
  <c r="T605" i="3" s="1"/>
  <c r="R604" i="3"/>
  <c r="S604" i="3" s="1"/>
  <c r="U604" i="3" s="1"/>
  <c r="P604" i="3"/>
  <c r="T604" i="3" s="1"/>
  <c r="R603" i="3"/>
  <c r="S603" i="3" s="1"/>
  <c r="U603" i="3" s="1"/>
  <c r="P603" i="3"/>
  <c r="T603" i="3" s="1"/>
  <c r="R602" i="3"/>
  <c r="S602" i="3" s="1"/>
  <c r="U602" i="3" s="1"/>
  <c r="P602" i="3"/>
  <c r="T602" i="3" s="1"/>
  <c r="R601" i="3"/>
  <c r="S601" i="3" s="1"/>
  <c r="U601" i="3" s="1"/>
  <c r="P601" i="3"/>
  <c r="T601" i="3" s="1"/>
  <c r="R600" i="3"/>
  <c r="S600" i="3" s="1"/>
  <c r="U600" i="3" s="1"/>
  <c r="P600" i="3"/>
  <c r="T600" i="3" s="1"/>
  <c r="R599" i="3"/>
  <c r="S599" i="3" s="1"/>
  <c r="U599" i="3" s="1"/>
  <c r="P599" i="3"/>
  <c r="T599" i="3" s="1"/>
  <c r="R598" i="3"/>
  <c r="S598" i="3" s="1"/>
  <c r="U598" i="3" s="1"/>
  <c r="P598" i="3"/>
  <c r="T598" i="3" s="1"/>
  <c r="R597" i="3"/>
  <c r="S597" i="3" s="1"/>
  <c r="U597" i="3" s="1"/>
  <c r="P597" i="3"/>
  <c r="T597" i="3" s="1"/>
  <c r="R596" i="3"/>
  <c r="S596" i="3" s="1"/>
  <c r="U596" i="3" s="1"/>
  <c r="P596" i="3"/>
  <c r="T596" i="3" s="1"/>
  <c r="R595" i="3"/>
  <c r="S595" i="3" s="1"/>
  <c r="U595" i="3" s="1"/>
  <c r="P595" i="3"/>
  <c r="T595" i="3" s="1"/>
  <c r="R594" i="3"/>
  <c r="S594" i="3" s="1"/>
  <c r="U594" i="3" s="1"/>
  <c r="P594" i="3"/>
  <c r="T594" i="3" s="1"/>
  <c r="R593" i="3"/>
  <c r="S593" i="3" s="1"/>
  <c r="U593" i="3" s="1"/>
  <c r="P593" i="3"/>
  <c r="T593" i="3" s="1"/>
  <c r="R592" i="3"/>
  <c r="S592" i="3" s="1"/>
  <c r="U592" i="3" s="1"/>
  <c r="P592" i="3"/>
  <c r="T592" i="3" s="1"/>
  <c r="R591" i="3"/>
  <c r="S591" i="3" s="1"/>
  <c r="U591" i="3" s="1"/>
  <c r="P591" i="3"/>
  <c r="T591" i="3" s="1"/>
  <c r="R590" i="3"/>
  <c r="S590" i="3" s="1"/>
  <c r="U590" i="3" s="1"/>
  <c r="P590" i="3"/>
  <c r="T590" i="3" s="1"/>
  <c r="R589" i="3"/>
  <c r="S589" i="3" s="1"/>
  <c r="U589" i="3" s="1"/>
  <c r="P589" i="3"/>
  <c r="T589" i="3" s="1"/>
  <c r="R588" i="3"/>
  <c r="S588" i="3" s="1"/>
  <c r="U588" i="3" s="1"/>
  <c r="P588" i="3"/>
  <c r="T588" i="3" s="1"/>
  <c r="R587" i="3"/>
  <c r="S587" i="3" s="1"/>
  <c r="U587" i="3" s="1"/>
  <c r="P587" i="3"/>
  <c r="T587" i="3" s="1"/>
  <c r="R586" i="3"/>
  <c r="S586" i="3" s="1"/>
  <c r="U586" i="3" s="1"/>
  <c r="P586" i="3"/>
  <c r="T586" i="3" s="1"/>
  <c r="R585" i="3"/>
  <c r="S585" i="3" s="1"/>
  <c r="U585" i="3" s="1"/>
  <c r="P585" i="3"/>
  <c r="T585" i="3" s="1"/>
  <c r="R584" i="3"/>
  <c r="S584" i="3" s="1"/>
  <c r="U584" i="3" s="1"/>
  <c r="P584" i="3"/>
  <c r="T584" i="3" s="1"/>
  <c r="R583" i="3"/>
  <c r="S583" i="3" s="1"/>
  <c r="U583" i="3" s="1"/>
  <c r="P583" i="3"/>
  <c r="T583" i="3" s="1"/>
  <c r="R582" i="3"/>
  <c r="S582" i="3" s="1"/>
  <c r="U582" i="3" s="1"/>
  <c r="P582" i="3"/>
  <c r="T582" i="3" s="1"/>
  <c r="R581" i="3"/>
  <c r="S581" i="3" s="1"/>
  <c r="U581" i="3" s="1"/>
  <c r="P581" i="3"/>
  <c r="T581" i="3" s="1"/>
  <c r="R580" i="3"/>
  <c r="S580" i="3" s="1"/>
  <c r="U580" i="3" s="1"/>
  <c r="P580" i="3"/>
  <c r="T580" i="3" s="1"/>
  <c r="R579" i="3"/>
  <c r="S579" i="3" s="1"/>
  <c r="U579" i="3" s="1"/>
  <c r="P579" i="3"/>
  <c r="T579" i="3" s="1"/>
  <c r="R578" i="3"/>
  <c r="S578" i="3" s="1"/>
  <c r="U578" i="3" s="1"/>
  <c r="P578" i="3"/>
  <c r="T578" i="3" s="1"/>
  <c r="R577" i="3"/>
  <c r="S577" i="3" s="1"/>
  <c r="U577" i="3" s="1"/>
  <c r="P577" i="3"/>
  <c r="T577" i="3" s="1"/>
  <c r="R576" i="3"/>
  <c r="S576" i="3" s="1"/>
  <c r="U576" i="3" s="1"/>
  <c r="P576" i="3"/>
  <c r="T576" i="3" s="1"/>
  <c r="R575" i="3"/>
  <c r="S575" i="3" s="1"/>
  <c r="U575" i="3" s="1"/>
  <c r="P575" i="3"/>
  <c r="T575" i="3" s="1"/>
  <c r="R574" i="3"/>
  <c r="S574" i="3" s="1"/>
  <c r="U574" i="3" s="1"/>
  <c r="P574" i="3"/>
  <c r="T574" i="3" s="1"/>
  <c r="R573" i="3"/>
  <c r="S573" i="3" s="1"/>
  <c r="U573" i="3" s="1"/>
  <c r="P573" i="3"/>
  <c r="T573" i="3" s="1"/>
  <c r="R572" i="3"/>
  <c r="S572" i="3" s="1"/>
  <c r="U572" i="3" s="1"/>
  <c r="P572" i="3"/>
  <c r="T572" i="3" s="1"/>
  <c r="R571" i="3"/>
  <c r="S571" i="3" s="1"/>
  <c r="U571" i="3" s="1"/>
  <c r="P571" i="3"/>
  <c r="T571" i="3" s="1"/>
  <c r="R570" i="3"/>
  <c r="S570" i="3" s="1"/>
  <c r="U570" i="3" s="1"/>
  <c r="P570" i="3"/>
  <c r="T570" i="3" s="1"/>
  <c r="R569" i="3"/>
  <c r="S569" i="3" s="1"/>
  <c r="U569" i="3" s="1"/>
  <c r="P569" i="3"/>
  <c r="T569" i="3" s="1"/>
  <c r="R568" i="3"/>
  <c r="S568" i="3" s="1"/>
  <c r="U568" i="3" s="1"/>
  <c r="P568" i="3"/>
  <c r="T568" i="3" s="1"/>
  <c r="R567" i="3"/>
  <c r="S567" i="3" s="1"/>
  <c r="U567" i="3" s="1"/>
  <c r="P567" i="3"/>
  <c r="T567" i="3" s="1"/>
  <c r="R566" i="3"/>
  <c r="S566" i="3" s="1"/>
  <c r="U566" i="3" s="1"/>
  <c r="P566" i="3"/>
  <c r="T566" i="3" s="1"/>
  <c r="R565" i="3"/>
  <c r="S565" i="3" s="1"/>
  <c r="U565" i="3" s="1"/>
  <c r="P565" i="3"/>
  <c r="T565" i="3" s="1"/>
  <c r="R564" i="3"/>
  <c r="S564" i="3" s="1"/>
  <c r="U564" i="3" s="1"/>
  <c r="P564" i="3"/>
  <c r="T564" i="3" s="1"/>
  <c r="R563" i="3"/>
  <c r="S563" i="3" s="1"/>
  <c r="U563" i="3" s="1"/>
  <c r="P563" i="3"/>
  <c r="T563" i="3" s="1"/>
  <c r="R562" i="3"/>
  <c r="S562" i="3" s="1"/>
  <c r="U562" i="3" s="1"/>
  <c r="P562" i="3"/>
  <c r="T562" i="3" s="1"/>
  <c r="R561" i="3"/>
  <c r="S561" i="3" s="1"/>
  <c r="U561" i="3" s="1"/>
  <c r="P561" i="3"/>
  <c r="T561" i="3" s="1"/>
  <c r="R560" i="3"/>
  <c r="S560" i="3" s="1"/>
  <c r="U560" i="3" s="1"/>
  <c r="P560" i="3"/>
  <c r="T560" i="3" s="1"/>
  <c r="R559" i="3"/>
  <c r="S559" i="3" s="1"/>
  <c r="U559" i="3" s="1"/>
  <c r="P559" i="3"/>
  <c r="T559" i="3" s="1"/>
  <c r="R558" i="3"/>
  <c r="S558" i="3" s="1"/>
  <c r="U558" i="3" s="1"/>
  <c r="P558" i="3"/>
  <c r="T558" i="3" s="1"/>
  <c r="R557" i="3"/>
  <c r="S557" i="3" s="1"/>
  <c r="U557" i="3" s="1"/>
  <c r="P557" i="3"/>
  <c r="T557" i="3" s="1"/>
  <c r="R556" i="3"/>
  <c r="S556" i="3" s="1"/>
  <c r="U556" i="3" s="1"/>
  <c r="P556" i="3"/>
  <c r="T556" i="3" s="1"/>
  <c r="R555" i="3"/>
  <c r="S555" i="3" s="1"/>
  <c r="U555" i="3" s="1"/>
  <c r="P555" i="3"/>
  <c r="T555" i="3" s="1"/>
  <c r="R554" i="3"/>
  <c r="S554" i="3" s="1"/>
  <c r="U554" i="3" s="1"/>
  <c r="P554" i="3"/>
  <c r="T554" i="3" s="1"/>
  <c r="R553" i="3"/>
  <c r="S553" i="3" s="1"/>
  <c r="U553" i="3" s="1"/>
  <c r="P553" i="3"/>
  <c r="T553" i="3" s="1"/>
  <c r="R552" i="3"/>
  <c r="S552" i="3" s="1"/>
  <c r="U552" i="3" s="1"/>
  <c r="P552" i="3"/>
  <c r="T552" i="3" s="1"/>
  <c r="R551" i="3"/>
  <c r="S551" i="3" s="1"/>
  <c r="U551" i="3" s="1"/>
  <c r="P551" i="3"/>
  <c r="T551" i="3" s="1"/>
  <c r="R550" i="3"/>
  <c r="S550" i="3" s="1"/>
  <c r="U550" i="3" s="1"/>
  <c r="P550" i="3"/>
  <c r="T550" i="3" s="1"/>
  <c r="R549" i="3"/>
  <c r="S549" i="3" s="1"/>
  <c r="U549" i="3" s="1"/>
  <c r="P549" i="3"/>
  <c r="T549" i="3" s="1"/>
  <c r="R548" i="3"/>
  <c r="S548" i="3" s="1"/>
  <c r="U548" i="3" s="1"/>
  <c r="P548" i="3"/>
  <c r="T548" i="3" s="1"/>
  <c r="R547" i="3"/>
  <c r="S547" i="3" s="1"/>
  <c r="U547" i="3" s="1"/>
  <c r="P547" i="3"/>
  <c r="T547" i="3" s="1"/>
  <c r="R546" i="3"/>
  <c r="S546" i="3" s="1"/>
  <c r="U546" i="3" s="1"/>
  <c r="P546" i="3"/>
  <c r="T546" i="3" s="1"/>
  <c r="R545" i="3"/>
  <c r="S545" i="3" s="1"/>
  <c r="U545" i="3" s="1"/>
  <c r="P545" i="3"/>
  <c r="T545" i="3" s="1"/>
  <c r="R544" i="3"/>
  <c r="S544" i="3" s="1"/>
  <c r="U544" i="3" s="1"/>
  <c r="P544" i="3"/>
  <c r="T544" i="3" s="1"/>
  <c r="R543" i="3"/>
  <c r="S543" i="3" s="1"/>
  <c r="U543" i="3" s="1"/>
  <c r="P543" i="3"/>
  <c r="T543" i="3" s="1"/>
  <c r="R542" i="3"/>
  <c r="S542" i="3" s="1"/>
  <c r="U542" i="3" s="1"/>
  <c r="P542" i="3"/>
  <c r="T542" i="3" s="1"/>
  <c r="R541" i="3"/>
  <c r="S541" i="3" s="1"/>
  <c r="U541" i="3" s="1"/>
  <c r="P541" i="3"/>
  <c r="T541" i="3" s="1"/>
  <c r="R540" i="3"/>
  <c r="S540" i="3" s="1"/>
  <c r="U540" i="3" s="1"/>
  <c r="P540" i="3"/>
  <c r="T540" i="3" s="1"/>
  <c r="R539" i="3"/>
  <c r="S539" i="3" s="1"/>
  <c r="U539" i="3" s="1"/>
  <c r="P539" i="3"/>
  <c r="T539" i="3" s="1"/>
  <c r="R538" i="3"/>
  <c r="S538" i="3" s="1"/>
  <c r="U538" i="3" s="1"/>
  <c r="P538" i="3"/>
  <c r="T538" i="3" s="1"/>
  <c r="R537" i="3"/>
  <c r="S537" i="3" s="1"/>
  <c r="U537" i="3" s="1"/>
  <c r="P537" i="3"/>
  <c r="T537" i="3" s="1"/>
  <c r="R536" i="3"/>
  <c r="S536" i="3" s="1"/>
  <c r="U536" i="3" s="1"/>
  <c r="P536" i="3"/>
  <c r="T536" i="3" s="1"/>
  <c r="R535" i="3"/>
  <c r="S535" i="3" s="1"/>
  <c r="U535" i="3" s="1"/>
  <c r="P535" i="3"/>
  <c r="T535" i="3" s="1"/>
  <c r="R534" i="3"/>
  <c r="S534" i="3" s="1"/>
  <c r="U534" i="3" s="1"/>
  <c r="P534" i="3"/>
  <c r="T534" i="3" s="1"/>
  <c r="R533" i="3"/>
  <c r="S533" i="3" s="1"/>
  <c r="U533" i="3" s="1"/>
  <c r="P533" i="3"/>
  <c r="T533" i="3" s="1"/>
  <c r="R532" i="3"/>
  <c r="S532" i="3" s="1"/>
  <c r="U532" i="3" s="1"/>
  <c r="P532" i="3"/>
  <c r="T532" i="3" s="1"/>
  <c r="R531" i="3"/>
  <c r="S531" i="3" s="1"/>
  <c r="U531" i="3" s="1"/>
  <c r="P531" i="3"/>
  <c r="T531" i="3" s="1"/>
  <c r="R530" i="3"/>
  <c r="S530" i="3" s="1"/>
  <c r="U530" i="3" s="1"/>
  <c r="P530" i="3"/>
  <c r="T530" i="3" s="1"/>
  <c r="R529" i="3"/>
  <c r="S529" i="3" s="1"/>
  <c r="U529" i="3" s="1"/>
  <c r="P529" i="3"/>
  <c r="T529" i="3" s="1"/>
  <c r="R528" i="3"/>
  <c r="S528" i="3" s="1"/>
  <c r="U528" i="3" s="1"/>
  <c r="P528" i="3"/>
  <c r="T528" i="3" s="1"/>
  <c r="R527" i="3"/>
  <c r="S527" i="3" s="1"/>
  <c r="U527" i="3" s="1"/>
  <c r="P527" i="3"/>
  <c r="T527" i="3" s="1"/>
  <c r="R526" i="3"/>
  <c r="S526" i="3" s="1"/>
  <c r="U526" i="3" s="1"/>
  <c r="P526" i="3"/>
  <c r="T526" i="3" s="1"/>
  <c r="R525" i="3"/>
  <c r="S525" i="3" s="1"/>
  <c r="U525" i="3" s="1"/>
  <c r="P525" i="3"/>
  <c r="T525" i="3" s="1"/>
  <c r="R524" i="3"/>
  <c r="S524" i="3" s="1"/>
  <c r="U524" i="3" s="1"/>
  <c r="P524" i="3"/>
  <c r="T524" i="3" s="1"/>
  <c r="R523" i="3"/>
  <c r="S523" i="3" s="1"/>
  <c r="U523" i="3" s="1"/>
  <c r="P523" i="3"/>
  <c r="T523" i="3" s="1"/>
  <c r="R522" i="3"/>
  <c r="S522" i="3" s="1"/>
  <c r="U522" i="3" s="1"/>
  <c r="P522" i="3"/>
  <c r="T522" i="3" s="1"/>
  <c r="R521" i="3"/>
  <c r="S521" i="3" s="1"/>
  <c r="U521" i="3" s="1"/>
  <c r="P521" i="3"/>
  <c r="T521" i="3" s="1"/>
  <c r="R520" i="3"/>
  <c r="S520" i="3" s="1"/>
  <c r="U520" i="3" s="1"/>
  <c r="P520" i="3"/>
  <c r="T520" i="3" s="1"/>
  <c r="R519" i="3"/>
  <c r="S519" i="3" s="1"/>
  <c r="U519" i="3" s="1"/>
  <c r="P519" i="3"/>
  <c r="T519" i="3" s="1"/>
  <c r="R518" i="3"/>
  <c r="S518" i="3" s="1"/>
  <c r="U518" i="3" s="1"/>
  <c r="P518" i="3"/>
  <c r="T518" i="3" s="1"/>
  <c r="R517" i="3"/>
  <c r="S517" i="3" s="1"/>
  <c r="U517" i="3" s="1"/>
  <c r="P517" i="3"/>
  <c r="T517" i="3" s="1"/>
  <c r="R516" i="3"/>
  <c r="S516" i="3" s="1"/>
  <c r="U516" i="3" s="1"/>
  <c r="P516" i="3"/>
  <c r="T516" i="3" s="1"/>
  <c r="R515" i="3"/>
  <c r="S515" i="3" s="1"/>
  <c r="U515" i="3" s="1"/>
  <c r="P515" i="3"/>
  <c r="T515" i="3" s="1"/>
  <c r="R514" i="3"/>
  <c r="S514" i="3" s="1"/>
  <c r="U514" i="3" s="1"/>
  <c r="P514" i="3"/>
  <c r="T514" i="3" s="1"/>
  <c r="R513" i="3"/>
  <c r="S513" i="3" s="1"/>
  <c r="U513" i="3" s="1"/>
  <c r="P513" i="3"/>
  <c r="T513" i="3" s="1"/>
  <c r="R512" i="3"/>
  <c r="S512" i="3" s="1"/>
  <c r="U512" i="3" s="1"/>
  <c r="P512" i="3"/>
  <c r="T512" i="3" s="1"/>
  <c r="R511" i="3"/>
  <c r="S511" i="3" s="1"/>
  <c r="U511" i="3" s="1"/>
  <c r="P511" i="3"/>
  <c r="T511" i="3" s="1"/>
  <c r="R510" i="3"/>
  <c r="S510" i="3" s="1"/>
  <c r="U510" i="3" s="1"/>
  <c r="P510" i="3"/>
  <c r="T510" i="3" s="1"/>
  <c r="R509" i="3"/>
  <c r="S509" i="3" s="1"/>
  <c r="U509" i="3" s="1"/>
  <c r="P509" i="3"/>
  <c r="T509" i="3" s="1"/>
  <c r="R508" i="3"/>
  <c r="S508" i="3" s="1"/>
  <c r="U508" i="3" s="1"/>
  <c r="P508" i="3"/>
  <c r="T508" i="3" s="1"/>
  <c r="R507" i="3"/>
  <c r="S507" i="3" s="1"/>
  <c r="U507" i="3" s="1"/>
  <c r="P507" i="3"/>
  <c r="T507" i="3" s="1"/>
  <c r="R506" i="3"/>
  <c r="S506" i="3" s="1"/>
  <c r="U506" i="3" s="1"/>
  <c r="P506" i="3"/>
  <c r="T506" i="3" s="1"/>
  <c r="R505" i="3"/>
  <c r="S505" i="3" s="1"/>
  <c r="U505" i="3" s="1"/>
  <c r="P505" i="3"/>
  <c r="T505" i="3" s="1"/>
  <c r="R504" i="3"/>
  <c r="S504" i="3" s="1"/>
  <c r="U504" i="3" s="1"/>
  <c r="P504" i="3"/>
  <c r="T504" i="3" s="1"/>
  <c r="R503" i="3"/>
  <c r="S503" i="3" s="1"/>
  <c r="U503" i="3" s="1"/>
  <c r="P503" i="3"/>
  <c r="T503" i="3" s="1"/>
  <c r="R502" i="3"/>
  <c r="S502" i="3" s="1"/>
  <c r="U502" i="3" s="1"/>
  <c r="P502" i="3"/>
  <c r="T502" i="3" s="1"/>
  <c r="R501" i="3"/>
  <c r="S501" i="3" s="1"/>
  <c r="U501" i="3" s="1"/>
  <c r="P501" i="3"/>
  <c r="T501" i="3" s="1"/>
  <c r="R500" i="3"/>
  <c r="S500" i="3" s="1"/>
  <c r="U500" i="3" s="1"/>
  <c r="P500" i="3"/>
  <c r="T500" i="3" s="1"/>
  <c r="R499" i="3"/>
  <c r="S499" i="3" s="1"/>
  <c r="U499" i="3" s="1"/>
  <c r="P499" i="3"/>
  <c r="T499" i="3" s="1"/>
  <c r="R498" i="3"/>
  <c r="S498" i="3" s="1"/>
  <c r="U498" i="3" s="1"/>
  <c r="P498" i="3"/>
  <c r="T498" i="3" s="1"/>
  <c r="R497" i="3"/>
  <c r="S497" i="3" s="1"/>
  <c r="U497" i="3" s="1"/>
  <c r="P497" i="3"/>
  <c r="T497" i="3" s="1"/>
  <c r="R496" i="3"/>
  <c r="S496" i="3" s="1"/>
  <c r="U496" i="3" s="1"/>
  <c r="P496" i="3"/>
  <c r="T496" i="3" s="1"/>
  <c r="R495" i="3"/>
  <c r="S495" i="3" s="1"/>
  <c r="U495" i="3" s="1"/>
  <c r="P495" i="3"/>
  <c r="T495" i="3" s="1"/>
  <c r="R494" i="3"/>
  <c r="S494" i="3" s="1"/>
  <c r="U494" i="3" s="1"/>
  <c r="P494" i="3"/>
  <c r="T494" i="3" s="1"/>
  <c r="R493" i="3"/>
  <c r="S493" i="3" s="1"/>
  <c r="U493" i="3" s="1"/>
  <c r="P493" i="3"/>
  <c r="T493" i="3" s="1"/>
  <c r="R492" i="3"/>
  <c r="S492" i="3" s="1"/>
  <c r="U492" i="3" s="1"/>
  <c r="P492" i="3"/>
  <c r="T492" i="3" s="1"/>
  <c r="R491" i="3"/>
  <c r="S491" i="3" s="1"/>
  <c r="U491" i="3" s="1"/>
  <c r="P491" i="3"/>
  <c r="T491" i="3" s="1"/>
  <c r="R490" i="3"/>
  <c r="S490" i="3" s="1"/>
  <c r="U490" i="3" s="1"/>
  <c r="P490" i="3"/>
  <c r="T490" i="3" s="1"/>
  <c r="R489" i="3"/>
  <c r="S489" i="3" s="1"/>
  <c r="U489" i="3" s="1"/>
  <c r="P489" i="3"/>
  <c r="T489" i="3" s="1"/>
  <c r="R488" i="3"/>
  <c r="S488" i="3" s="1"/>
  <c r="U488" i="3" s="1"/>
  <c r="P488" i="3"/>
  <c r="T488" i="3" s="1"/>
  <c r="R487" i="3"/>
  <c r="S487" i="3" s="1"/>
  <c r="U487" i="3" s="1"/>
  <c r="P487" i="3"/>
  <c r="T487" i="3" s="1"/>
  <c r="R486" i="3"/>
  <c r="S486" i="3" s="1"/>
  <c r="U486" i="3" s="1"/>
  <c r="P486" i="3"/>
  <c r="T486" i="3" s="1"/>
  <c r="R485" i="3"/>
  <c r="S485" i="3" s="1"/>
  <c r="U485" i="3" s="1"/>
  <c r="P485" i="3"/>
  <c r="T485" i="3" s="1"/>
  <c r="R484" i="3"/>
  <c r="S484" i="3" s="1"/>
  <c r="U484" i="3" s="1"/>
  <c r="P484" i="3"/>
  <c r="T484" i="3" s="1"/>
  <c r="R483" i="3"/>
  <c r="S483" i="3" s="1"/>
  <c r="U483" i="3" s="1"/>
  <c r="P483" i="3"/>
  <c r="T483" i="3" s="1"/>
  <c r="R482" i="3"/>
  <c r="S482" i="3" s="1"/>
  <c r="U482" i="3" s="1"/>
  <c r="P482" i="3"/>
  <c r="T482" i="3" s="1"/>
  <c r="R481" i="3"/>
  <c r="S481" i="3" s="1"/>
  <c r="U481" i="3" s="1"/>
  <c r="P481" i="3"/>
  <c r="T481" i="3" s="1"/>
  <c r="R480" i="3"/>
  <c r="S480" i="3" s="1"/>
  <c r="U480" i="3" s="1"/>
  <c r="P480" i="3"/>
  <c r="T480" i="3" s="1"/>
  <c r="R479" i="3"/>
  <c r="S479" i="3" s="1"/>
  <c r="U479" i="3" s="1"/>
  <c r="P479" i="3"/>
  <c r="T479" i="3" s="1"/>
  <c r="R478" i="3"/>
  <c r="S478" i="3" s="1"/>
  <c r="U478" i="3" s="1"/>
  <c r="P478" i="3"/>
  <c r="T478" i="3" s="1"/>
  <c r="R477" i="3"/>
  <c r="S477" i="3" s="1"/>
  <c r="U477" i="3" s="1"/>
  <c r="P477" i="3"/>
  <c r="T477" i="3" s="1"/>
  <c r="R476" i="3"/>
  <c r="S476" i="3" s="1"/>
  <c r="U476" i="3" s="1"/>
  <c r="P476" i="3"/>
  <c r="T476" i="3" s="1"/>
  <c r="R475" i="3"/>
  <c r="S475" i="3" s="1"/>
  <c r="U475" i="3" s="1"/>
  <c r="P475" i="3"/>
  <c r="T475" i="3" s="1"/>
  <c r="R474" i="3"/>
  <c r="S474" i="3" s="1"/>
  <c r="U474" i="3" s="1"/>
  <c r="P474" i="3"/>
  <c r="T474" i="3" s="1"/>
  <c r="R473" i="3"/>
  <c r="S473" i="3" s="1"/>
  <c r="U473" i="3" s="1"/>
  <c r="P473" i="3"/>
  <c r="T473" i="3" s="1"/>
  <c r="R472" i="3"/>
  <c r="S472" i="3" s="1"/>
  <c r="U472" i="3" s="1"/>
  <c r="P472" i="3"/>
  <c r="T472" i="3" s="1"/>
  <c r="R471" i="3"/>
  <c r="S471" i="3" s="1"/>
  <c r="U471" i="3" s="1"/>
  <c r="P471" i="3"/>
  <c r="T471" i="3" s="1"/>
  <c r="R470" i="3"/>
  <c r="S470" i="3" s="1"/>
  <c r="U470" i="3" s="1"/>
  <c r="P470" i="3"/>
  <c r="T470" i="3" s="1"/>
  <c r="R469" i="3"/>
  <c r="S469" i="3" s="1"/>
  <c r="U469" i="3" s="1"/>
  <c r="P469" i="3"/>
  <c r="T469" i="3" s="1"/>
  <c r="R468" i="3"/>
  <c r="S468" i="3" s="1"/>
  <c r="U468" i="3" s="1"/>
  <c r="P468" i="3"/>
  <c r="T468" i="3" s="1"/>
  <c r="R467" i="3"/>
  <c r="S467" i="3" s="1"/>
  <c r="U467" i="3" s="1"/>
  <c r="P467" i="3"/>
  <c r="T467" i="3" s="1"/>
  <c r="R466" i="3"/>
  <c r="S466" i="3" s="1"/>
  <c r="U466" i="3" s="1"/>
  <c r="P466" i="3"/>
  <c r="T466" i="3" s="1"/>
  <c r="R465" i="3"/>
  <c r="S465" i="3" s="1"/>
  <c r="U465" i="3" s="1"/>
  <c r="P465" i="3"/>
  <c r="T465" i="3" s="1"/>
  <c r="R464" i="3"/>
  <c r="S464" i="3" s="1"/>
  <c r="U464" i="3" s="1"/>
  <c r="P464" i="3"/>
  <c r="T464" i="3" s="1"/>
  <c r="R463" i="3"/>
  <c r="S463" i="3" s="1"/>
  <c r="U463" i="3" s="1"/>
  <c r="P463" i="3"/>
  <c r="T463" i="3" s="1"/>
  <c r="R462" i="3"/>
  <c r="S462" i="3" s="1"/>
  <c r="U462" i="3" s="1"/>
  <c r="P462" i="3"/>
  <c r="T462" i="3" s="1"/>
  <c r="R461" i="3"/>
  <c r="S461" i="3" s="1"/>
  <c r="U461" i="3" s="1"/>
  <c r="P461" i="3"/>
  <c r="T461" i="3" s="1"/>
  <c r="R460" i="3"/>
  <c r="S460" i="3" s="1"/>
  <c r="U460" i="3" s="1"/>
  <c r="P460" i="3"/>
  <c r="T460" i="3" s="1"/>
  <c r="R459" i="3"/>
  <c r="S459" i="3" s="1"/>
  <c r="U459" i="3" s="1"/>
  <c r="P459" i="3"/>
  <c r="T459" i="3" s="1"/>
  <c r="R458" i="3"/>
  <c r="S458" i="3" s="1"/>
  <c r="U458" i="3" s="1"/>
  <c r="P458" i="3"/>
  <c r="T458" i="3" s="1"/>
  <c r="R457" i="3"/>
  <c r="S457" i="3" s="1"/>
  <c r="U457" i="3" s="1"/>
  <c r="P457" i="3"/>
  <c r="T457" i="3" s="1"/>
  <c r="R456" i="3"/>
  <c r="S456" i="3" s="1"/>
  <c r="U456" i="3" s="1"/>
  <c r="P456" i="3"/>
  <c r="T456" i="3" s="1"/>
  <c r="R455" i="3"/>
  <c r="S455" i="3" s="1"/>
  <c r="U455" i="3" s="1"/>
  <c r="P455" i="3"/>
  <c r="T455" i="3" s="1"/>
  <c r="R454" i="3"/>
  <c r="S454" i="3" s="1"/>
  <c r="U454" i="3" s="1"/>
  <c r="P454" i="3"/>
  <c r="T454" i="3" s="1"/>
  <c r="R453" i="3"/>
  <c r="S453" i="3" s="1"/>
  <c r="U453" i="3" s="1"/>
  <c r="P453" i="3"/>
  <c r="T453" i="3" s="1"/>
  <c r="R452" i="3"/>
  <c r="S452" i="3" s="1"/>
  <c r="U452" i="3" s="1"/>
  <c r="P452" i="3"/>
  <c r="T452" i="3" s="1"/>
  <c r="R451" i="3"/>
  <c r="S451" i="3" s="1"/>
  <c r="U451" i="3" s="1"/>
  <c r="P451" i="3"/>
  <c r="T451" i="3" s="1"/>
  <c r="R450" i="3"/>
  <c r="S450" i="3" s="1"/>
  <c r="U450" i="3" s="1"/>
  <c r="P450" i="3"/>
  <c r="T450" i="3" s="1"/>
  <c r="R449" i="3"/>
  <c r="S449" i="3" s="1"/>
  <c r="U449" i="3" s="1"/>
  <c r="P449" i="3"/>
  <c r="T449" i="3" s="1"/>
  <c r="R448" i="3"/>
  <c r="S448" i="3" s="1"/>
  <c r="U448" i="3" s="1"/>
  <c r="P448" i="3"/>
  <c r="T448" i="3" s="1"/>
  <c r="R447" i="3"/>
  <c r="S447" i="3" s="1"/>
  <c r="U447" i="3" s="1"/>
  <c r="P447" i="3"/>
  <c r="T447" i="3" s="1"/>
  <c r="R446" i="3"/>
  <c r="S446" i="3" s="1"/>
  <c r="U446" i="3" s="1"/>
  <c r="P446" i="3"/>
  <c r="T446" i="3" s="1"/>
  <c r="R445" i="3"/>
  <c r="S445" i="3" s="1"/>
  <c r="U445" i="3" s="1"/>
  <c r="P445" i="3"/>
  <c r="T445" i="3" s="1"/>
  <c r="R444" i="3"/>
  <c r="S444" i="3" s="1"/>
  <c r="U444" i="3" s="1"/>
  <c r="P444" i="3"/>
  <c r="T444" i="3" s="1"/>
  <c r="R443" i="3"/>
  <c r="S443" i="3" s="1"/>
  <c r="U443" i="3" s="1"/>
  <c r="P443" i="3"/>
  <c r="T443" i="3" s="1"/>
  <c r="R442" i="3"/>
  <c r="S442" i="3" s="1"/>
  <c r="U442" i="3" s="1"/>
  <c r="P442" i="3"/>
  <c r="T442" i="3" s="1"/>
  <c r="R441" i="3"/>
  <c r="S441" i="3" s="1"/>
  <c r="U441" i="3" s="1"/>
  <c r="P441" i="3"/>
  <c r="T441" i="3" s="1"/>
  <c r="R440" i="3"/>
  <c r="S440" i="3" s="1"/>
  <c r="U440" i="3" s="1"/>
  <c r="P440" i="3"/>
  <c r="T440" i="3" s="1"/>
  <c r="R439" i="3"/>
  <c r="S439" i="3" s="1"/>
  <c r="U439" i="3" s="1"/>
  <c r="P439" i="3"/>
  <c r="T439" i="3" s="1"/>
  <c r="R438" i="3"/>
  <c r="S438" i="3" s="1"/>
  <c r="U438" i="3" s="1"/>
  <c r="P438" i="3"/>
  <c r="T438" i="3" s="1"/>
  <c r="R437" i="3"/>
  <c r="S437" i="3" s="1"/>
  <c r="U437" i="3" s="1"/>
  <c r="P437" i="3"/>
  <c r="T437" i="3" s="1"/>
  <c r="R436" i="3"/>
  <c r="S436" i="3" s="1"/>
  <c r="U436" i="3" s="1"/>
  <c r="P436" i="3"/>
  <c r="T436" i="3" s="1"/>
  <c r="R435" i="3"/>
  <c r="S435" i="3" s="1"/>
  <c r="U435" i="3" s="1"/>
  <c r="P435" i="3"/>
  <c r="T435" i="3" s="1"/>
  <c r="R434" i="3"/>
  <c r="S434" i="3" s="1"/>
  <c r="U434" i="3" s="1"/>
  <c r="P434" i="3"/>
  <c r="T434" i="3" s="1"/>
  <c r="R433" i="3"/>
  <c r="S433" i="3" s="1"/>
  <c r="U433" i="3" s="1"/>
  <c r="P433" i="3"/>
  <c r="T433" i="3" s="1"/>
  <c r="R432" i="3"/>
  <c r="S432" i="3" s="1"/>
  <c r="U432" i="3" s="1"/>
  <c r="P432" i="3"/>
  <c r="T432" i="3" s="1"/>
  <c r="R431" i="3"/>
  <c r="S431" i="3" s="1"/>
  <c r="U431" i="3" s="1"/>
  <c r="P431" i="3"/>
  <c r="T431" i="3" s="1"/>
  <c r="R430" i="3"/>
  <c r="S430" i="3" s="1"/>
  <c r="U430" i="3" s="1"/>
  <c r="P430" i="3"/>
  <c r="T430" i="3" s="1"/>
  <c r="R429" i="3"/>
  <c r="S429" i="3" s="1"/>
  <c r="U429" i="3" s="1"/>
  <c r="P429" i="3"/>
  <c r="T429" i="3" s="1"/>
  <c r="R428" i="3"/>
  <c r="S428" i="3" s="1"/>
  <c r="U428" i="3" s="1"/>
  <c r="P428" i="3"/>
  <c r="T428" i="3" s="1"/>
  <c r="R427" i="3"/>
  <c r="S427" i="3" s="1"/>
  <c r="U427" i="3" s="1"/>
  <c r="P427" i="3"/>
  <c r="T427" i="3" s="1"/>
  <c r="R426" i="3"/>
  <c r="S426" i="3" s="1"/>
  <c r="U426" i="3" s="1"/>
  <c r="P426" i="3"/>
  <c r="T426" i="3" s="1"/>
  <c r="R425" i="3"/>
  <c r="S425" i="3" s="1"/>
  <c r="U425" i="3" s="1"/>
  <c r="P425" i="3"/>
  <c r="T425" i="3" s="1"/>
  <c r="R424" i="3"/>
  <c r="S424" i="3" s="1"/>
  <c r="U424" i="3" s="1"/>
  <c r="P424" i="3"/>
  <c r="T424" i="3" s="1"/>
  <c r="R423" i="3"/>
  <c r="S423" i="3" s="1"/>
  <c r="U423" i="3" s="1"/>
  <c r="P423" i="3"/>
  <c r="T423" i="3" s="1"/>
  <c r="R422" i="3"/>
  <c r="S422" i="3" s="1"/>
  <c r="U422" i="3" s="1"/>
  <c r="P422" i="3"/>
  <c r="T422" i="3" s="1"/>
  <c r="R421" i="3"/>
  <c r="S421" i="3" s="1"/>
  <c r="U421" i="3" s="1"/>
  <c r="P421" i="3"/>
  <c r="T421" i="3" s="1"/>
  <c r="R420" i="3"/>
  <c r="S420" i="3" s="1"/>
  <c r="U420" i="3" s="1"/>
  <c r="P420" i="3"/>
  <c r="T420" i="3" s="1"/>
  <c r="R419" i="3"/>
  <c r="S419" i="3" s="1"/>
  <c r="U419" i="3" s="1"/>
  <c r="P419" i="3"/>
  <c r="T419" i="3" s="1"/>
  <c r="R418" i="3"/>
  <c r="S418" i="3" s="1"/>
  <c r="U418" i="3" s="1"/>
  <c r="P418" i="3"/>
  <c r="T418" i="3" s="1"/>
  <c r="R417" i="3"/>
  <c r="S417" i="3" s="1"/>
  <c r="U417" i="3" s="1"/>
  <c r="P417" i="3"/>
  <c r="T417" i="3" s="1"/>
  <c r="R416" i="3"/>
  <c r="S416" i="3" s="1"/>
  <c r="U416" i="3" s="1"/>
  <c r="P416" i="3"/>
  <c r="T416" i="3" s="1"/>
  <c r="R415" i="3"/>
  <c r="S415" i="3" s="1"/>
  <c r="U415" i="3" s="1"/>
  <c r="P415" i="3"/>
  <c r="T415" i="3" s="1"/>
  <c r="R414" i="3"/>
  <c r="S414" i="3" s="1"/>
  <c r="U414" i="3" s="1"/>
  <c r="P414" i="3"/>
  <c r="T414" i="3" s="1"/>
  <c r="R413" i="3"/>
  <c r="S413" i="3" s="1"/>
  <c r="U413" i="3" s="1"/>
  <c r="P413" i="3"/>
  <c r="T413" i="3" s="1"/>
  <c r="R412" i="3"/>
  <c r="S412" i="3" s="1"/>
  <c r="U412" i="3" s="1"/>
  <c r="P412" i="3"/>
  <c r="T412" i="3" s="1"/>
  <c r="R411" i="3"/>
  <c r="S411" i="3" s="1"/>
  <c r="U411" i="3" s="1"/>
  <c r="P411" i="3"/>
  <c r="T411" i="3" s="1"/>
  <c r="R410" i="3"/>
  <c r="S410" i="3" s="1"/>
  <c r="U410" i="3" s="1"/>
  <c r="P410" i="3"/>
  <c r="T410" i="3" s="1"/>
  <c r="R409" i="3"/>
  <c r="S409" i="3" s="1"/>
  <c r="U409" i="3" s="1"/>
  <c r="P409" i="3"/>
  <c r="T409" i="3" s="1"/>
  <c r="R408" i="3"/>
  <c r="S408" i="3" s="1"/>
  <c r="U408" i="3" s="1"/>
  <c r="P408" i="3"/>
  <c r="T408" i="3" s="1"/>
  <c r="R407" i="3"/>
  <c r="S407" i="3" s="1"/>
  <c r="U407" i="3" s="1"/>
  <c r="P407" i="3"/>
  <c r="T407" i="3" s="1"/>
  <c r="R406" i="3"/>
  <c r="S406" i="3" s="1"/>
  <c r="U406" i="3" s="1"/>
  <c r="P406" i="3"/>
  <c r="T406" i="3" s="1"/>
  <c r="R405" i="3"/>
  <c r="S405" i="3" s="1"/>
  <c r="U405" i="3" s="1"/>
  <c r="P405" i="3"/>
  <c r="T405" i="3" s="1"/>
  <c r="R404" i="3"/>
  <c r="S404" i="3" s="1"/>
  <c r="U404" i="3" s="1"/>
  <c r="P404" i="3"/>
  <c r="T404" i="3" s="1"/>
  <c r="R403" i="3"/>
  <c r="S403" i="3" s="1"/>
  <c r="U403" i="3" s="1"/>
  <c r="P403" i="3"/>
  <c r="T403" i="3" s="1"/>
  <c r="R402" i="3"/>
  <c r="S402" i="3" s="1"/>
  <c r="U402" i="3" s="1"/>
  <c r="P402" i="3"/>
  <c r="T402" i="3" s="1"/>
  <c r="R401" i="3"/>
  <c r="S401" i="3" s="1"/>
  <c r="U401" i="3" s="1"/>
  <c r="P401" i="3"/>
  <c r="T401" i="3" s="1"/>
  <c r="R400" i="3"/>
  <c r="S400" i="3" s="1"/>
  <c r="U400" i="3" s="1"/>
  <c r="P400" i="3"/>
  <c r="T400" i="3" s="1"/>
  <c r="R399" i="3"/>
  <c r="S399" i="3" s="1"/>
  <c r="U399" i="3" s="1"/>
  <c r="P399" i="3"/>
  <c r="T399" i="3" s="1"/>
  <c r="R398" i="3"/>
  <c r="S398" i="3" s="1"/>
  <c r="U398" i="3" s="1"/>
  <c r="P398" i="3"/>
  <c r="T398" i="3" s="1"/>
  <c r="R397" i="3"/>
  <c r="S397" i="3" s="1"/>
  <c r="U397" i="3" s="1"/>
  <c r="P397" i="3"/>
  <c r="T397" i="3" s="1"/>
  <c r="R396" i="3"/>
  <c r="S396" i="3" s="1"/>
  <c r="U396" i="3" s="1"/>
  <c r="P396" i="3"/>
  <c r="T396" i="3" s="1"/>
  <c r="R395" i="3"/>
  <c r="S395" i="3" s="1"/>
  <c r="U395" i="3" s="1"/>
  <c r="P395" i="3"/>
  <c r="T395" i="3" s="1"/>
  <c r="R394" i="3"/>
  <c r="S394" i="3" s="1"/>
  <c r="U394" i="3" s="1"/>
  <c r="P394" i="3"/>
  <c r="T394" i="3" s="1"/>
  <c r="R393" i="3"/>
  <c r="S393" i="3" s="1"/>
  <c r="U393" i="3" s="1"/>
  <c r="P393" i="3"/>
  <c r="T393" i="3" s="1"/>
  <c r="R392" i="3"/>
  <c r="S392" i="3" s="1"/>
  <c r="U392" i="3" s="1"/>
  <c r="P392" i="3"/>
  <c r="T392" i="3" s="1"/>
  <c r="R391" i="3"/>
  <c r="S391" i="3" s="1"/>
  <c r="U391" i="3" s="1"/>
  <c r="P391" i="3"/>
  <c r="T391" i="3" s="1"/>
  <c r="R390" i="3"/>
  <c r="S390" i="3" s="1"/>
  <c r="U390" i="3" s="1"/>
  <c r="P390" i="3"/>
  <c r="T390" i="3" s="1"/>
  <c r="R389" i="3"/>
  <c r="S389" i="3" s="1"/>
  <c r="U389" i="3" s="1"/>
  <c r="P389" i="3"/>
  <c r="T389" i="3" s="1"/>
  <c r="R388" i="3"/>
  <c r="S388" i="3" s="1"/>
  <c r="U388" i="3" s="1"/>
  <c r="P388" i="3"/>
  <c r="T388" i="3" s="1"/>
  <c r="R387" i="3"/>
  <c r="S387" i="3" s="1"/>
  <c r="U387" i="3" s="1"/>
  <c r="P387" i="3"/>
  <c r="T387" i="3" s="1"/>
  <c r="R386" i="3"/>
  <c r="S386" i="3" s="1"/>
  <c r="U386" i="3" s="1"/>
  <c r="P386" i="3"/>
  <c r="T386" i="3" s="1"/>
  <c r="R385" i="3"/>
  <c r="S385" i="3" s="1"/>
  <c r="U385" i="3" s="1"/>
  <c r="P385" i="3"/>
  <c r="T385" i="3" s="1"/>
  <c r="R384" i="3"/>
  <c r="S384" i="3" s="1"/>
  <c r="U384" i="3" s="1"/>
  <c r="P384" i="3"/>
  <c r="T384" i="3" s="1"/>
  <c r="R383" i="3"/>
  <c r="S383" i="3" s="1"/>
  <c r="U383" i="3" s="1"/>
  <c r="P383" i="3"/>
  <c r="T383" i="3" s="1"/>
  <c r="R382" i="3"/>
  <c r="S382" i="3" s="1"/>
  <c r="U382" i="3" s="1"/>
  <c r="P382" i="3"/>
  <c r="T382" i="3" s="1"/>
  <c r="R381" i="3"/>
  <c r="S381" i="3" s="1"/>
  <c r="U381" i="3" s="1"/>
  <c r="P381" i="3"/>
  <c r="T381" i="3" s="1"/>
  <c r="R380" i="3"/>
  <c r="S380" i="3" s="1"/>
  <c r="U380" i="3" s="1"/>
  <c r="P380" i="3"/>
  <c r="T380" i="3" s="1"/>
  <c r="R379" i="3"/>
  <c r="S379" i="3" s="1"/>
  <c r="U379" i="3" s="1"/>
  <c r="P379" i="3"/>
  <c r="T379" i="3" s="1"/>
  <c r="R378" i="3"/>
  <c r="S378" i="3" s="1"/>
  <c r="U378" i="3" s="1"/>
  <c r="P378" i="3"/>
  <c r="T378" i="3" s="1"/>
  <c r="R377" i="3"/>
  <c r="S377" i="3" s="1"/>
  <c r="U377" i="3" s="1"/>
  <c r="P377" i="3"/>
  <c r="T377" i="3" s="1"/>
  <c r="R376" i="3"/>
  <c r="S376" i="3" s="1"/>
  <c r="U376" i="3" s="1"/>
  <c r="P376" i="3"/>
  <c r="T376" i="3" s="1"/>
  <c r="R375" i="3"/>
  <c r="S375" i="3" s="1"/>
  <c r="U375" i="3" s="1"/>
  <c r="P375" i="3"/>
  <c r="T375" i="3" s="1"/>
  <c r="R374" i="3"/>
  <c r="S374" i="3" s="1"/>
  <c r="U374" i="3" s="1"/>
  <c r="P374" i="3"/>
  <c r="T374" i="3" s="1"/>
  <c r="R373" i="3"/>
  <c r="S373" i="3" s="1"/>
  <c r="U373" i="3" s="1"/>
  <c r="P373" i="3"/>
  <c r="T373" i="3" s="1"/>
  <c r="R372" i="3"/>
  <c r="S372" i="3" s="1"/>
  <c r="U372" i="3" s="1"/>
  <c r="P372" i="3"/>
  <c r="T372" i="3" s="1"/>
  <c r="R371" i="3"/>
  <c r="S371" i="3" s="1"/>
  <c r="U371" i="3" s="1"/>
  <c r="P371" i="3"/>
  <c r="T371" i="3" s="1"/>
  <c r="R370" i="3"/>
  <c r="S370" i="3" s="1"/>
  <c r="U370" i="3" s="1"/>
  <c r="P370" i="3"/>
  <c r="T370" i="3" s="1"/>
  <c r="R369" i="3"/>
  <c r="S369" i="3" s="1"/>
  <c r="U369" i="3" s="1"/>
  <c r="P369" i="3"/>
  <c r="T369" i="3" s="1"/>
  <c r="R368" i="3"/>
  <c r="S368" i="3" s="1"/>
  <c r="U368" i="3" s="1"/>
  <c r="P368" i="3"/>
  <c r="T368" i="3" s="1"/>
  <c r="R367" i="3"/>
  <c r="S367" i="3" s="1"/>
  <c r="U367" i="3" s="1"/>
  <c r="P367" i="3"/>
  <c r="T367" i="3" s="1"/>
  <c r="R366" i="3"/>
  <c r="S366" i="3" s="1"/>
  <c r="U366" i="3" s="1"/>
  <c r="P366" i="3"/>
  <c r="T366" i="3" s="1"/>
  <c r="R365" i="3"/>
  <c r="S365" i="3" s="1"/>
  <c r="U365" i="3" s="1"/>
  <c r="P365" i="3"/>
  <c r="T365" i="3" s="1"/>
  <c r="R364" i="3"/>
  <c r="S364" i="3" s="1"/>
  <c r="U364" i="3" s="1"/>
  <c r="P364" i="3"/>
  <c r="T364" i="3" s="1"/>
  <c r="R363" i="3"/>
  <c r="S363" i="3" s="1"/>
  <c r="U363" i="3" s="1"/>
  <c r="P363" i="3"/>
  <c r="T363" i="3" s="1"/>
  <c r="R362" i="3"/>
  <c r="S362" i="3" s="1"/>
  <c r="U362" i="3" s="1"/>
  <c r="P362" i="3"/>
  <c r="T362" i="3" s="1"/>
  <c r="R361" i="3"/>
  <c r="S361" i="3" s="1"/>
  <c r="U361" i="3" s="1"/>
  <c r="P361" i="3"/>
  <c r="T361" i="3" s="1"/>
  <c r="R360" i="3"/>
  <c r="S360" i="3" s="1"/>
  <c r="U360" i="3" s="1"/>
  <c r="P360" i="3"/>
  <c r="T360" i="3" s="1"/>
  <c r="R359" i="3"/>
  <c r="S359" i="3" s="1"/>
  <c r="U359" i="3" s="1"/>
  <c r="P359" i="3"/>
  <c r="T359" i="3" s="1"/>
  <c r="R358" i="3"/>
  <c r="S358" i="3" s="1"/>
  <c r="U358" i="3" s="1"/>
  <c r="P358" i="3"/>
  <c r="T358" i="3" s="1"/>
  <c r="R357" i="3"/>
  <c r="S357" i="3" s="1"/>
  <c r="U357" i="3" s="1"/>
  <c r="P357" i="3"/>
  <c r="T357" i="3" s="1"/>
  <c r="R356" i="3"/>
  <c r="S356" i="3" s="1"/>
  <c r="U356" i="3" s="1"/>
  <c r="P356" i="3"/>
  <c r="T356" i="3" s="1"/>
  <c r="R355" i="3"/>
  <c r="S355" i="3" s="1"/>
  <c r="U355" i="3" s="1"/>
  <c r="P355" i="3"/>
  <c r="T355" i="3" s="1"/>
  <c r="R354" i="3"/>
  <c r="S354" i="3" s="1"/>
  <c r="U354" i="3" s="1"/>
  <c r="P354" i="3"/>
  <c r="T354" i="3" s="1"/>
  <c r="R353" i="3"/>
  <c r="S353" i="3" s="1"/>
  <c r="U353" i="3" s="1"/>
  <c r="P353" i="3"/>
  <c r="T353" i="3" s="1"/>
  <c r="R352" i="3"/>
  <c r="S352" i="3" s="1"/>
  <c r="U352" i="3" s="1"/>
  <c r="P352" i="3"/>
  <c r="T352" i="3" s="1"/>
  <c r="R351" i="3"/>
  <c r="S351" i="3" s="1"/>
  <c r="U351" i="3" s="1"/>
  <c r="P351" i="3"/>
  <c r="T351" i="3" s="1"/>
  <c r="R350" i="3"/>
  <c r="S350" i="3" s="1"/>
  <c r="U350" i="3" s="1"/>
  <c r="P350" i="3"/>
  <c r="T350" i="3" s="1"/>
  <c r="R349" i="3"/>
  <c r="S349" i="3" s="1"/>
  <c r="U349" i="3" s="1"/>
  <c r="P349" i="3"/>
  <c r="T349" i="3" s="1"/>
  <c r="R348" i="3"/>
  <c r="S348" i="3" s="1"/>
  <c r="U348" i="3" s="1"/>
  <c r="P348" i="3"/>
  <c r="T348" i="3" s="1"/>
  <c r="R347" i="3"/>
  <c r="S347" i="3" s="1"/>
  <c r="U347" i="3" s="1"/>
  <c r="P347" i="3"/>
  <c r="T347" i="3" s="1"/>
  <c r="R346" i="3"/>
  <c r="S346" i="3" s="1"/>
  <c r="U346" i="3" s="1"/>
  <c r="P346" i="3"/>
  <c r="T346" i="3" s="1"/>
  <c r="R345" i="3"/>
  <c r="S345" i="3" s="1"/>
  <c r="U345" i="3" s="1"/>
  <c r="P345" i="3"/>
  <c r="T345" i="3" s="1"/>
  <c r="R344" i="3"/>
  <c r="S344" i="3" s="1"/>
  <c r="U344" i="3" s="1"/>
  <c r="P344" i="3"/>
  <c r="T344" i="3" s="1"/>
  <c r="R343" i="3"/>
  <c r="S343" i="3" s="1"/>
  <c r="U343" i="3" s="1"/>
  <c r="P343" i="3"/>
  <c r="T343" i="3" s="1"/>
  <c r="R342" i="3"/>
  <c r="S342" i="3" s="1"/>
  <c r="U342" i="3" s="1"/>
  <c r="P342" i="3"/>
  <c r="T342" i="3" s="1"/>
  <c r="R341" i="3"/>
  <c r="S341" i="3" s="1"/>
  <c r="U341" i="3" s="1"/>
  <c r="P341" i="3"/>
  <c r="T341" i="3" s="1"/>
  <c r="R340" i="3"/>
  <c r="S340" i="3" s="1"/>
  <c r="U340" i="3" s="1"/>
  <c r="P340" i="3"/>
  <c r="T340" i="3" s="1"/>
  <c r="R339" i="3"/>
  <c r="S339" i="3" s="1"/>
  <c r="U339" i="3" s="1"/>
  <c r="P339" i="3"/>
  <c r="T339" i="3" s="1"/>
  <c r="R338" i="3"/>
  <c r="S338" i="3" s="1"/>
  <c r="U338" i="3" s="1"/>
  <c r="P338" i="3"/>
  <c r="T338" i="3" s="1"/>
  <c r="R337" i="3"/>
  <c r="S337" i="3" s="1"/>
  <c r="U337" i="3" s="1"/>
  <c r="P337" i="3"/>
  <c r="T337" i="3" s="1"/>
  <c r="R336" i="3"/>
  <c r="S336" i="3" s="1"/>
  <c r="U336" i="3" s="1"/>
  <c r="P336" i="3"/>
  <c r="T336" i="3" s="1"/>
  <c r="R335" i="3"/>
  <c r="S335" i="3" s="1"/>
  <c r="U335" i="3" s="1"/>
  <c r="P335" i="3"/>
  <c r="T335" i="3" s="1"/>
  <c r="R334" i="3"/>
  <c r="S334" i="3" s="1"/>
  <c r="U334" i="3" s="1"/>
  <c r="P334" i="3"/>
  <c r="T334" i="3" s="1"/>
  <c r="R333" i="3"/>
  <c r="S333" i="3" s="1"/>
  <c r="U333" i="3" s="1"/>
  <c r="P333" i="3"/>
  <c r="T333" i="3" s="1"/>
  <c r="R332" i="3"/>
  <c r="S332" i="3" s="1"/>
  <c r="U332" i="3" s="1"/>
  <c r="P332" i="3"/>
  <c r="T332" i="3" s="1"/>
  <c r="R331" i="3"/>
  <c r="S331" i="3" s="1"/>
  <c r="U331" i="3" s="1"/>
  <c r="P331" i="3"/>
  <c r="T331" i="3" s="1"/>
  <c r="R330" i="3"/>
  <c r="S330" i="3" s="1"/>
  <c r="U330" i="3" s="1"/>
  <c r="P330" i="3"/>
  <c r="T330" i="3" s="1"/>
  <c r="R329" i="3"/>
  <c r="S329" i="3" s="1"/>
  <c r="U329" i="3" s="1"/>
  <c r="P329" i="3"/>
  <c r="T329" i="3" s="1"/>
  <c r="R328" i="3"/>
  <c r="S328" i="3" s="1"/>
  <c r="U328" i="3" s="1"/>
  <c r="P328" i="3"/>
  <c r="T328" i="3" s="1"/>
  <c r="R327" i="3"/>
  <c r="S327" i="3" s="1"/>
  <c r="U327" i="3" s="1"/>
  <c r="P327" i="3"/>
  <c r="T327" i="3" s="1"/>
  <c r="R326" i="3"/>
  <c r="S326" i="3" s="1"/>
  <c r="U326" i="3" s="1"/>
  <c r="P326" i="3"/>
  <c r="T326" i="3" s="1"/>
  <c r="R325" i="3"/>
  <c r="S325" i="3" s="1"/>
  <c r="U325" i="3" s="1"/>
  <c r="P325" i="3"/>
  <c r="T325" i="3" s="1"/>
  <c r="R324" i="3"/>
  <c r="S324" i="3" s="1"/>
  <c r="U324" i="3" s="1"/>
  <c r="P324" i="3"/>
  <c r="T324" i="3" s="1"/>
  <c r="R323" i="3"/>
  <c r="S323" i="3" s="1"/>
  <c r="U323" i="3" s="1"/>
  <c r="P323" i="3"/>
  <c r="T323" i="3" s="1"/>
  <c r="R322" i="3"/>
  <c r="S322" i="3" s="1"/>
  <c r="U322" i="3" s="1"/>
  <c r="P322" i="3"/>
  <c r="T322" i="3" s="1"/>
  <c r="R321" i="3"/>
  <c r="S321" i="3" s="1"/>
  <c r="U321" i="3" s="1"/>
  <c r="P321" i="3"/>
  <c r="T321" i="3" s="1"/>
  <c r="R320" i="3"/>
  <c r="S320" i="3" s="1"/>
  <c r="U320" i="3" s="1"/>
  <c r="P320" i="3"/>
  <c r="T320" i="3" s="1"/>
  <c r="R319" i="3"/>
  <c r="S319" i="3" s="1"/>
  <c r="U319" i="3" s="1"/>
  <c r="P319" i="3"/>
  <c r="T319" i="3" s="1"/>
  <c r="R318" i="3"/>
  <c r="S318" i="3" s="1"/>
  <c r="U318" i="3" s="1"/>
  <c r="P318" i="3"/>
  <c r="T318" i="3" s="1"/>
  <c r="R317" i="3"/>
  <c r="S317" i="3" s="1"/>
  <c r="U317" i="3" s="1"/>
  <c r="P317" i="3"/>
  <c r="T317" i="3" s="1"/>
  <c r="R316" i="3"/>
  <c r="S316" i="3" s="1"/>
  <c r="U316" i="3" s="1"/>
  <c r="P316" i="3"/>
  <c r="T316" i="3" s="1"/>
  <c r="R315" i="3"/>
  <c r="S315" i="3" s="1"/>
  <c r="U315" i="3" s="1"/>
  <c r="P315" i="3"/>
  <c r="T315" i="3" s="1"/>
  <c r="R314" i="3"/>
  <c r="S314" i="3" s="1"/>
  <c r="U314" i="3" s="1"/>
  <c r="P314" i="3"/>
  <c r="T314" i="3" s="1"/>
  <c r="R313" i="3"/>
  <c r="S313" i="3" s="1"/>
  <c r="U313" i="3" s="1"/>
  <c r="P313" i="3"/>
  <c r="T313" i="3" s="1"/>
  <c r="R312" i="3"/>
  <c r="S312" i="3" s="1"/>
  <c r="U312" i="3" s="1"/>
  <c r="P312" i="3"/>
  <c r="T312" i="3" s="1"/>
  <c r="R311" i="3"/>
  <c r="S311" i="3" s="1"/>
  <c r="U311" i="3" s="1"/>
  <c r="P311" i="3"/>
  <c r="T311" i="3" s="1"/>
  <c r="R310" i="3"/>
  <c r="S310" i="3" s="1"/>
  <c r="U310" i="3" s="1"/>
  <c r="P310" i="3"/>
  <c r="T310" i="3" s="1"/>
  <c r="R309" i="3"/>
  <c r="S309" i="3" s="1"/>
  <c r="U309" i="3" s="1"/>
  <c r="P309" i="3"/>
  <c r="T309" i="3" s="1"/>
  <c r="R308" i="3"/>
  <c r="S308" i="3" s="1"/>
  <c r="U308" i="3" s="1"/>
  <c r="P308" i="3"/>
  <c r="T308" i="3" s="1"/>
  <c r="R307" i="3"/>
  <c r="S307" i="3" s="1"/>
  <c r="U307" i="3" s="1"/>
  <c r="P307" i="3"/>
  <c r="T307" i="3" s="1"/>
  <c r="R306" i="3"/>
  <c r="S306" i="3" s="1"/>
  <c r="U306" i="3" s="1"/>
  <c r="P306" i="3"/>
  <c r="T306" i="3" s="1"/>
  <c r="R305" i="3"/>
  <c r="S305" i="3" s="1"/>
  <c r="U305" i="3" s="1"/>
  <c r="P305" i="3"/>
  <c r="T305" i="3" s="1"/>
  <c r="R304" i="3"/>
  <c r="S304" i="3" s="1"/>
  <c r="U304" i="3" s="1"/>
  <c r="P304" i="3"/>
  <c r="T304" i="3" s="1"/>
  <c r="R303" i="3"/>
  <c r="S303" i="3" s="1"/>
  <c r="U303" i="3" s="1"/>
  <c r="P303" i="3"/>
  <c r="T303" i="3" s="1"/>
  <c r="R302" i="3"/>
  <c r="S302" i="3" s="1"/>
  <c r="U302" i="3" s="1"/>
  <c r="P302" i="3"/>
  <c r="T302" i="3" s="1"/>
  <c r="R301" i="3"/>
  <c r="S301" i="3" s="1"/>
  <c r="U301" i="3" s="1"/>
  <c r="P301" i="3"/>
  <c r="T301" i="3" s="1"/>
  <c r="R300" i="3"/>
  <c r="S300" i="3" s="1"/>
  <c r="U300" i="3" s="1"/>
  <c r="P300" i="3"/>
  <c r="T300" i="3" s="1"/>
  <c r="R299" i="3"/>
  <c r="S299" i="3" s="1"/>
  <c r="U299" i="3" s="1"/>
  <c r="P299" i="3"/>
  <c r="T299" i="3" s="1"/>
  <c r="R298" i="3"/>
  <c r="S298" i="3" s="1"/>
  <c r="U298" i="3" s="1"/>
  <c r="P298" i="3"/>
  <c r="T298" i="3" s="1"/>
  <c r="R297" i="3"/>
  <c r="S297" i="3" s="1"/>
  <c r="U297" i="3" s="1"/>
  <c r="P297" i="3"/>
  <c r="T297" i="3" s="1"/>
  <c r="R296" i="3"/>
  <c r="S296" i="3" s="1"/>
  <c r="U296" i="3" s="1"/>
  <c r="P296" i="3"/>
  <c r="T296" i="3" s="1"/>
  <c r="R295" i="3"/>
  <c r="S295" i="3" s="1"/>
  <c r="U295" i="3" s="1"/>
  <c r="P295" i="3"/>
  <c r="T295" i="3" s="1"/>
  <c r="R294" i="3"/>
  <c r="S294" i="3" s="1"/>
  <c r="U294" i="3" s="1"/>
  <c r="P294" i="3"/>
  <c r="T294" i="3" s="1"/>
  <c r="R293" i="3"/>
  <c r="S293" i="3" s="1"/>
  <c r="U293" i="3" s="1"/>
  <c r="P293" i="3"/>
  <c r="T293" i="3" s="1"/>
  <c r="R292" i="3"/>
  <c r="S292" i="3" s="1"/>
  <c r="U292" i="3" s="1"/>
  <c r="P292" i="3"/>
  <c r="T292" i="3" s="1"/>
  <c r="R291" i="3"/>
  <c r="S291" i="3" s="1"/>
  <c r="U291" i="3" s="1"/>
  <c r="P291" i="3"/>
  <c r="T291" i="3" s="1"/>
  <c r="R290" i="3"/>
  <c r="S290" i="3" s="1"/>
  <c r="U290" i="3" s="1"/>
  <c r="P290" i="3"/>
  <c r="T290" i="3" s="1"/>
  <c r="R289" i="3"/>
  <c r="S289" i="3" s="1"/>
  <c r="U289" i="3" s="1"/>
  <c r="P289" i="3"/>
  <c r="T289" i="3" s="1"/>
  <c r="R288" i="3"/>
  <c r="S288" i="3" s="1"/>
  <c r="U288" i="3" s="1"/>
  <c r="P288" i="3"/>
  <c r="T288" i="3" s="1"/>
  <c r="R287" i="3"/>
  <c r="S287" i="3" s="1"/>
  <c r="U287" i="3" s="1"/>
  <c r="P287" i="3"/>
  <c r="T287" i="3" s="1"/>
  <c r="R286" i="3"/>
  <c r="S286" i="3" s="1"/>
  <c r="U286" i="3" s="1"/>
  <c r="P286" i="3"/>
  <c r="T286" i="3" s="1"/>
  <c r="R285" i="3"/>
  <c r="S285" i="3" s="1"/>
  <c r="U285" i="3" s="1"/>
  <c r="P285" i="3"/>
  <c r="T285" i="3" s="1"/>
  <c r="R284" i="3"/>
  <c r="S284" i="3" s="1"/>
  <c r="U284" i="3" s="1"/>
  <c r="P284" i="3"/>
  <c r="T284" i="3" s="1"/>
  <c r="R283" i="3"/>
  <c r="S283" i="3" s="1"/>
  <c r="U283" i="3" s="1"/>
  <c r="P283" i="3"/>
  <c r="T283" i="3" s="1"/>
  <c r="R282" i="3"/>
  <c r="S282" i="3" s="1"/>
  <c r="U282" i="3" s="1"/>
  <c r="P282" i="3"/>
  <c r="T282" i="3" s="1"/>
  <c r="R281" i="3"/>
  <c r="S281" i="3" s="1"/>
  <c r="U281" i="3" s="1"/>
  <c r="P281" i="3"/>
  <c r="T281" i="3" s="1"/>
  <c r="R280" i="3"/>
  <c r="S280" i="3" s="1"/>
  <c r="U280" i="3" s="1"/>
  <c r="P280" i="3"/>
  <c r="T280" i="3" s="1"/>
  <c r="R279" i="3"/>
  <c r="S279" i="3" s="1"/>
  <c r="U279" i="3" s="1"/>
  <c r="P279" i="3"/>
  <c r="T279" i="3" s="1"/>
  <c r="R278" i="3"/>
  <c r="S278" i="3" s="1"/>
  <c r="U278" i="3" s="1"/>
  <c r="P278" i="3"/>
  <c r="T278" i="3" s="1"/>
  <c r="R277" i="3"/>
  <c r="S277" i="3" s="1"/>
  <c r="U277" i="3" s="1"/>
  <c r="P277" i="3"/>
  <c r="T277" i="3" s="1"/>
  <c r="R276" i="3"/>
  <c r="S276" i="3" s="1"/>
  <c r="U276" i="3" s="1"/>
  <c r="P276" i="3"/>
  <c r="T276" i="3" s="1"/>
  <c r="R275" i="3"/>
  <c r="S275" i="3" s="1"/>
  <c r="U275" i="3" s="1"/>
  <c r="P275" i="3"/>
  <c r="T275" i="3" s="1"/>
  <c r="R274" i="3"/>
  <c r="S274" i="3" s="1"/>
  <c r="U274" i="3" s="1"/>
  <c r="P274" i="3"/>
  <c r="T274" i="3" s="1"/>
  <c r="R273" i="3"/>
  <c r="S273" i="3" s="1"/>
  <c r="U273" i="3" s="1"/>
  <c r="P273" i="3"/>
  <c r="T273" i="3" s="1"/>
  <c r="R272" i="3"/>
  <c r="S272" i="3" s="1"/>
  <c r="U272" i="3" s="1"/>
  <c r="P272" i="3"/>
  <c r="T272" i="3" s="1"/>
  <c r="R271" i="3"/>
  <c r="S271" i="3" s="1"/>
  <c r="U271" i="3" s="1"/>
  <c r="P271" i="3"/>
  <c r="T271" i="3" s="1"/>
  <c r="R270" i="3"/>
  <c r="S270" i="3" s="1"/>
  <c r="U270" i="3" s="1"/>
  <c r="P270" i="3"/>
  <c r="T270" i="3" s="1"/>
  <c r="R269" i="3"/>
  <c r="S269" i="3" s="1"/>
  <c r="U269" i="3" s="1"/>
  <c r="P269" i="3"/>
  <c r="T269" i="3" s="1"/>
  <c r="R268" i="3"/>
  <c r="S268" i="3" s="1"/>
  <c r="U268" i="3" s="1"/>
  <c r="P268" i="3"/>
  <c r="T268" i="3" s="1"/>
  <c r="R267" i="3"/>
  <c r="S267" i="3" s="1"/>
  <c r="U267" i="3" s="1"/>
  <c r="P267" i="3"/>
  <c r="T267" i="3" s="1"/>
  <c r="R266" i="3"/>
  <c r="S266" i="3" s="1"/>
  <c r="U266" i="3" s="1"/>
  <c r="P266" i="3"/>
  <c r="T266" i="3" s="1"/>
  <c r="R265" i="3"/>
  <c r="S265" i="3" s="1"/>
  <c r="U265" i="3" s="1"/>
  <c r="P265" i="3"/>
  <c r="T265" i="3" s="1"/>
  <c r="R264" i="3"/>
  <c r="S264" i="3" s="1"/>
  <c r="U264" i="3" s="1"/>
  <c r="P264" i="3"/>
  <c r="T264" i="3" s="1"/>
  <c r="R263" i="3"/>
  <c r="S263" i="3" s="1"/>
  <c r="U263" i="3" s="1"/>
  <c r="P263" i="3"/>
  <c r="T263" i="3" s="1"/>
  <c r="R262" i="3"/>
  <c r="S262" i="3" s="1"/>
  <c r="U262" i="3" s="1"/>
  <c r="P262" i="3"/>
  <c r="T262" i="3" s="1"/>
  <c r="R261" i="3"/>
  <c r="S261" i="3" s="1"/>
  <c r="U261" i="3" s="1"/>
  <c r="P261" i="3"/>
  <c r="T261" i="3" s="1"/>
  <c r="R260" i="3"/>
  <c r="S260" i="3" s="1"/>
  <c r="U260" i="3" s="1"/>
  <c r="P260" i="3"/>
  <c r="T260" i="3" s="1"/>
  <c r="R259" i="3"/>
  <c r="S259" i="3" s="1"/>
  <c r="U259" i="3" s="1"/>
  <c r="P259" i="3"/>
  <c r="T259" i="3" s="1"/>
  <c r="R258" i="3"/>
  <c r="S258" i="3" s="1"/>
  <c r="U258" i="3" s="1"/>
  <c r="P258" i="3"/>
  <c r="T258" i="3" s="1"/>
  <c r="R257" i="3"/>
  <c r="S257" i="3" s="1"/>
  <c r="U257" i="3" s="1"/>
  <c r="P257" i="3"/>
  <c r="T257" i="3" s="1"/>
  <c r="R256" i="3"/>
  <c r="S256" i="3" s="1"/>
  <c r="U256" i="3" s="1"/>
  <c r="P256" i="3"/>
  <c r="T256" i="3" s="1"/>
  <c r="R255" i="3"/>
  <c r="S255" i="3" s="1"/>
  <c r="U255" i="3" s="1"/>
  <c r="P255" i="3"/>
  <c r="T255" i="3" s="1"/>
  <c r="R254" i="3"/>
  <c r="S254" i="3" s="1"/>
  <c r="U254" i="3" s="1"/>
  <c r="P254" i="3"/>
  <c r="T254" i="3" s="1"/>
  <c r="R253" i="3"/>
  <c r="S253" i="3" s="1"/>
  <c r="U253" i="3" s="1"/>
  <c r="P253" i="3"/>
  <c r="T253" i="3" s="1"/>
  <c r="R252" i="3"/>
  <c r="S252" i="3" s="1"/>
  <c r="U252" i="3" s="1"/>
  <c r="P252" i="3"/>
  <c r="T252" i="3" s="1"/>
  <c r="R251" i="3"/>
  <c r="S251" i="3" s="1"/>
  <c r="U251" i="3" s="1"/>
  <c r="P251" i="3"/>
  <c r="T251" i="3" s="1"/>
  <c r="R250" i="3"/>
  <c r="S250" i="3" s="1"/>
  <c r="U250" i="3" s="1"/>
  <c r="P250" i="3"/>
  <c r="T250" i="3" s="1"/>
  <c r="R249" i="3"/>
  <c r="S249" i="3" s="1"/>
  <c r="U249" i="3" s="1"/>
  <c r="P249" i="3"/>
  <c r="T249" i="3" s="1"/>
  <c r="R248" i="3"/>
  <c r="S248" i="3" s="1"/>
  <c r="U248" i="3" s="1"/>
  <c r="P248" i="3"/>
  <c r="T248" i="3" s="1"/>
  <c r="R247" i="3"/>
  <c r="S247" i="3" s="1"/>
  <c r="U247" i="3" s="1"/>
  <c r="P247" i="3"/>
  <c r="T247" i="3" s="1"/>
  <c r="R246" i="3"/>
  <c r="S246" i="3" s="1"/>
  <c r="U246" i="3" s="1"/>
  <c r="P246" i="3"/>
  <c r="T246" i="3" s="1"/>
  <c r="R245" i="3"/>
  <c r="S245" i="3" s="1"/>
  <c r="U245" i="3" s="1"/>
  <c r="P245" i="3"/>
  <c r="T245" i="3" s="1"/>
  <c r="R244" i="3"/>
  <c r="S244" i="3" s="1"/>
  <c r="U244" i="3" s="1"/>
  <c r="P244" i="3"/>
  <c r="T244" i="3" s="1"/>
  <c r="R243" i="3"/>
  <c r="S243" i="3" s="1"/>
  <c r="U243" i="3" s="1"/>
  <c r="P243" i="3"/>
  <c r="T243" i="3" s="1"/>
  <c r="R242" i="3"/>
  <c r="S242" i="3" s="1"/>
  <c r="U242" i="3" s="1"/>
  <c r="P242" i="3"/>
  <c r="T242" i="3" s="1"/>
  <c r="R241" i="3"/>
  <c r="S241" i="3" s="1"/>
  <c r="U241" i="3" s="1"/>
  <c r="P241" i="3"/>
  <c r="T241" i="3" s="1"/>
  <c r="R240" i="3"/>
  <c r="S240" i="3" s="1"/>
  <c r="U240" i="3" s="1"/>
  <c r="P240" i="3"/>
  <c r="T240" i="3" s="1"/>
  <c r="R239" i="3"/>
  <c r="S239" i="3" s="1"/>
  <c r="U239" i="3" s="1"/>
  <c r="P239" i="3"/>
  <c r="T239" i="3" s="1"/>
  <c r="R238" i="3"/>
  <c r="S238" i="3" s="1"/>
  <c r="U238" i="3" s="1"/>
  <c r="P238" i="3"/>
  <c r="T238" i="3" s="1"/>
  <c r="R237" i="3"/>
  <c r="S237" i="3" s="1"/>
  <c r="U237" i="3" s="1"/>
  <c r="P237" i="3"/>
  <c r="T237" i="3" s="1"/>
  <c r="R236" i="3"/>
  <c r="S236" i="3" s="1"/>
  <c r="U236" i="3" s="1"/>
  <c r="P236" i="3"/>
  <c r="T236" i="3" s="1"/>
  <c r="R235" i="3"/>
  <c r="S235" i="3" s="1"/>
  <c r="U235" i="3" s="1"/>
  <c r="P235" i="3"/>
  <c r="T235" i="3" s="1"/>
  <c r="R234" i="3"/>
  <c r="S234" i="3" s="1"/>
  <c r="U234" i="3" s="1"/>
  <c r="P234" i="3"/>
  <c r="T234" i="3" s="1"/>
  <c r="R233" i="3"/>
  <c r="S233" i="3" s="1"/>
  <c r="U233" i="3" s="1"/>
  <c r="P233" i="3"/>
  <c r="T233" i="3" s="1"/>
  <c r="R232" i="3"/>
  <c r="S232" i="3" s="1"/>
  <c r="U232" i="3" s="1"/>
  <c r="P232" i="3"/>
  <c r="T232" i="3" s="1"/>
  <c r="R231" i="3"/>
  <c r="S231" i="3" s="1"/>
  <c r="U231" i="3" s="1"/>
  <c r="P231" i="3"/>
  <c r="T231" i="3" s="1"/>
  <c r="R230" i="3"/>
  <c r="S230" i="3" s="1"/>
  <c r="U230" i="3" s="1"/>
  <c r="P230" i="3"/>
  <c r="T230" i="3" s="1"/>
  <c r="R229" i="3"/>
  <c r="S229" i="3" s="1"/>
  <c r="U229" i="3" s="1"/>
  <c r="P229" i="3"/>
  <c r="T229" i="3" s="1"/>
  <c r="R228" i="3"/>
  <c r="S228" i="3" s="1"/>
  <c r="U228" i="3" s="1"/>
  <c r="P228" i="3"/>
  <c r="T228" i="3" s="1"/>
  <c r="R227" i="3"/>
  <c r="S227" i="3" s="1"/>
  <c r="U227" i="3" s="1"/>
  <c r="P227" i="3"/>
  <c r="T227" i="3" s="1"/>
  <c r="R226" i="3"/>
  <c r="S226" i="3" s="1"/>
  <c r="U226" i="3" s="1"/>
  <c r="P226" i="3"/>
  <c r="T226" i="3" s="1"/>
  <c r="R225" i="3"/>
  <c r="S225" i="3" s="1"/>
  <c r="U225" i="3" s="1"/>
  <c r="P225" i="3"/>
  <c r="T225" i="3" s="1"/>
  <c r="R224" i="3"/>
  <c r="S224" i="3" s="1"/>
  <c r="U224" i="3" s="1"/>
  <c r="P224" i="3"/>
  <c r="T224" i="3" s="1"/>
  <c r="R223" i="3"/>
  <c r="S223" i="3" s="1"/>
  <c r="U223" i="3" s="1"/>
  <c r="P223" i="3"/>
  <c r="T223" i="3" s="1"/>
  <c r="R222" i="3"/>
  <c r="S222" i="3" s="1"/>
  <c r="U222" i="3" s="1"/>
  <c r="P222" i="3"/>
  <c r="T222" i="3" s="1"/>
  <c r="R221" i="3"/>
  <c r="S221" i="3" s="1"/>
  <c r="U221" i="3" s="1"/>
  <c r="P221" i="3"/>
  <c r="T221" i="3" s="1"/>
  <c r="R220" i="3"/>
  <c r="S220" i="3" s="1"/>
  <c r="U220" i="3" s="1"/>
  <c r="P220" i="3"/>
  <c r="T220" i="3" s="1"/>
  <c r="R219" i="3"/>
  <c r="S219" i="3" s="1"/>
  <c r="U219" i="3" s="1"/>
  <c r="P219" i="3"/>
  <c r="T219" i="3" s="1"/>
  <c r="R218" i="3"/>
  <c r="S218" i="3" s="1"/>
  <c r="U218" i="3" s="1"/>
  <c r="P218" i="3"/>
  <c r="T218" i="3" s="1"/>
  <c r="R217" i="3"/>
  <c r="S217" i="3" s="1"/>
  <c r="U217" i="3" s="1"/>
  <c r="P217" i="3"/>
  <c r="T217" i="3" s="1"/>
  <c r="R216" i="3"/>
  <c r="S216" i="3" s="1"/>
  <c r="U216" i="3" s="1"/>
  <c r="P216" i="3"/>
  <c r="T216" i="3" s="1"/>
  <c r="R215" i="3"/>
  <c r="S215" i="3" s="1"/>
  <c r="U215" i="3" s="1"/>
  <c r="P215" i="3"/>
  <c r="T215" i="3" s="1"/>
  <c r="R214" i="3"/>
  <c r="S214" i="3" s="1"/>
  <c r="U214" i="3" s="1"/>
  <c r="P214" i="3"/>
  <c r="T214" i="3" s="1"/>
  <c r="R213" i="3"/>
  <c r="S213" i="3" s="1"/>
  <c r="U213" i="3" s="1"/>
  <c r="P213" i="3"/>
  <c r="T213" i="3" s="1"/>
  <c r="R212" i="3"/>
  <c r="S212" i="3" s="1"/>
  <c r="U212" i="3" s="1"/>
  <c r="P212" i="3"/>
  <c r="T212" i="3" s="1"/>
  <c r="R211" i="3"/>
  <c r="S211" i="3" s="1"/>
  <c r="U211" i="3" s="1"/>
  <c r="P211" i="3"/>
  <c r="T211" i="3" s="1"/>
  <c r="R210" i="3"/>
  <c r="S210" i="3" s="1"/>
  <c r="U210" i="3" s="1"/>
  <c r="P210" i="3"/>
  <c r="T210" i="3" s="1"/>
  <c r="R209" i="3"/>
  <c r="S209" i="3" s="1"/>
  <c r="U209" i="3" s="1"/>
  <c r="P209" i="3"/>
  <c r="T209" i="3" s="1"/>
  <c r="R208" i="3"/>
  <c r="S208" i="3" s="1"/>
  <c r="U208" i="3" s="1"/>
  <c r="P208" i="3"/>
  <c r="T208" i="3" s="1"/>
  <c r="R207" i="3"/>
  <c r="S207" i="3" s="1"/>
  <c r="U207" i="3" s="1"/>
  <c r="P207" i="3"/>
  <c r="T207" i="3" s="1"/>
  <c r="R206" i="3"/>
  <c r="S206" i="3" s="1"/>
  <c r="U206" i="3" s="1"/>
  <c r="P206" i="3"/>
  <c r="T206" i="3" s="1"/>
  <c r="R205" i="3"/>
  <c r="S205" i="3" s="1"/>
  <c r="U205" i="3" s="1"/>
  <c r="P205" i="3"/>
  <c r="T205" i="3" s="1"/>
  <c r="R204" i="3"/>
  <c r="S204" i="3" s="1"/>
  <c r="U204" i="3" s="1"/>
  <c r="P204" i="3"/>
  <c r="T204" i="3" s="1"/>
  <c r="R203" i="3"/>
  <c r="S203" i="3" s="1"/>
  <c r="U203" i="3" s="1"/>
  <c r="P203" i="3"/>
  <c r="T203" i="3" s="1"/>
  <c r="R202" i="3"/>
  <c r="S202" i="3" s="1"/>
  <c r="U202" i="3" s="1"/>
  <c r="P202" i="3"/>
  <c r="T202" i="3" s="1"/>
  <c r="R201" i="3"/>
  <c r="S201" i="3" s="1"/>
  <c r="U201" i="3" s="1"/>
  <c r="P201" i="3"/>
  <c r="T201" i="3" s="1"/>
  <c r="R200" i="3"/>
  <c r="S200" i="3" s="1"/>
  <c r="U200" i="3" s="1"/>
  <c r="P200" i="3"/>
  <c r="T200" i="3" s="1"/>
  <c r="R199" i="3"/>
  <c r="S199" i="3" s="1"/>
  <c r="U199" i="3" s="1"/>
  <c r="P199" i="3"/>
  <c r="T199" i="3" s="1"/>
  <c r="R198" i="3"/>
  <c r="S198" i="3" s="1"/>
  <c r="U198" i="3" s="1"/>
  <c r="P198" i="3"/>
  <c r="T198" i="3" s="1"/>
  <c r="R197" i="3"/>
  <c r="S197" i="3" s="1"/>
  <c r="U197" i="3" s="1"/>
  <c r="P197" i="3"/>
  <c r="T197" i="3" s="1"/>
  <c r="R196" i="3"/>
  <c r="S196" i="3" s="1"/>
  <c r="U196" i="3" s="1"/>
  <c r="P196" i="3"/>
  <c r="T196" i="3" s="1"/>
  <c r="R195" i="3"/>
  <c r="S195" i="3" s="1"/>
  <c r="U195" i="3" s="1"/>
  <c r="P195" i="3"/>
  <c r="T195" i="3" s="1"/>
  <c r="R194" i="3"/>
  <c r="S194" i="3" s="1"/>
  <c r="U194" i="3" s="1"/>
  <c r="P194" i="3"/>
  <c r="T194" i="3" s="1"/>
  <c r="R193" i="3"/>
  <c r="S193" i="3" s="1"/>
  <c r="U193" i="3" s="1"/>
  <c r="P193" i="3"/>
  <c r="T193" i="3" s="1"/>
  <c r="R192" i="3"/>
  <c r="S192" i="3" s="1"/>
  <c r="U192" i="3" s="1"/>
  <c r="P192" i="3"/>
  <c r="T192" i="3" s="1"/>
  <c r="R191" i="3"/>
  <c r="S191" i="3" s="1"/>
  <c r="U191" i="3" s="1"/>
  <c r="P191" i="3"/>
  <c r="T191" i="3" s="1"/>
  <c r="R190" i="3"/>
  <c r="S190" i="3" s="1"/>
  <c r="U190" i="3" s="1"/>
  <c r="P190" i="3"/>
  <c r="T190" i="3" s="1"/>
  <c r="R189" i="3"/>
  <c r="S189" i="3" s="1"/>
  <c r="U189" i="3" s="1"/>
  <c r="P189" i="3"/>
  <c r="T189" i="3" s="1"/>
  <c r="R188" i="3"/>
  <c r="S188" i="3" s="1"/>
  <c r="U188" i="3" s="1"/>
  <c r="P188" i="3"/>
  <c r="T188" i="3" s="1"/>
  <c r="R187" i="3"/>
  <c r="S187" i="3" s="1"/>
  <c r="U187" i="3" s="1"/>
  <c r="P187" i="3"/>
  <c r="T187" i="3" s="1"/>
  <c r="R186" i="3"/>
  <c r="S186" i="3" s="1"/>
  <c r="U186" i="3" s="1"/>
  <c r="P186" i="3"/>
  <c r="T186" i="3" s="1"/>
  <c r="R185" i="3"/>
  <c r="S185" i="3" s="1"/>
  <c r="U185" i="3" s="1"/>
  <c r="P185" i="3"/>
  <c r="T185" i="3" s="1"/>
  <c r="R184" i="3"/>
  <c r="S184" i="3" s="1"/>
  <c r="U184" i="3" s="1"/>
  <c r="P184" i="3"/>
  <c r="T184" i="3" s="1"/>
  <c r="R183" i="3"/>
  <c r="S183" i="3" s="1"/>
  <c r="U183" i="3" s="1"/>
  <c r="P183" i="3"/>
  <c r="T183" i="3" s="1"/>
  <c r="R182" i="3"/>
  <c r="S182" i="3" s="1"/>
  <c r="U182" i="3" s="1"/>
  <c r="P182" i="3"/>
  <c r="T182" i="3" s="1"/>
  <c r="R181" i="3"/>
  <c r="S181" i="3" s="1"/>
  <c r="U181" i="3" s="1"/>
  <c r="P181" i="3"/>
  <c r="T181" i="3" s="1"/>
  <c r="R180" i="3"/>
  <c r="S180" i="3" s="1"/>
  <c r="U180" i="3" s="1"/>
  <c r="P180" i="3"/>
  <c r="T180" i="3" s="1"/>
  <c r="R179" i="3"/>
  <c r="S179" i="3" s="1"/>
  <c r="U179" i="3" s="1"/>
  <c r="P179" i="3"/>
  <c r="T179" i="3" s="1"/>
  <c r="R178" i="3"/>
  <c r="S178" i="3" s="1"/>
  <c r="U178" i="3" s="1"/>
  <c r="P178" i="3"/>
  <c r="T178" i="3" s="1"/>
  <c r="R177" i="3"/>
  <c r="S177" i="3" s="1"/>
  <c r="U177" i="3" s="1"/>
  <c r="P177" i="3"/>
  <c r="T177" i="3" s="1"/>
  <c r="R176" i="3"/>
  <c r="S176" i="3" s="1"/>
  <c r="U176" i="3" s="1"/>
  <c r="P176" i="3"/>
  <c r="T176" i="3" s="1"/>
  <c r="R175" i="3"/>
  <c r="S175" i="3" s="1"/>
  <c r="U175" i="3" s="1"/>
  <c r="P175" i="3"/>
  <c r="T175" i="3" s="1"/>
  <c r="R174" i="3"/>
  <c r="S174" i="3" s="1"/>
  <c r="U174" i="3" s="1"/>
  <c r="P174" i="3"/>
  <c r="T174" i="3" s="1"/>
  <c r="R173" i="3"/>
  <c r="S173" i="3" s="1"/>
  <c r="U173" i="3" s="1"/>
  <c r="P173" i="3"/>
  <c r="T173" i="3" s="1"/>
  <c r="R172" i="3"/>
  <c r="S172" i="3" s="1"/>
  <c r="U172" i="3" s="1"/>
  <c r="P172" i="3"/>
  <c r="T172" i="3" s="1"/>
  <c r="R171" i="3"/>
  <c r="S171" i="3" s="1"/>
  <c r="U171" i="3" s="1"/>
  <c r="P171" i="3"/>
  <c r="T171" i="3" s="1"/>
  <c r="R170" i="3"/>
  <c r="S170" i="3" s="1"/>
  <c r="U170" i="3" s="1"/>
  <c r="P170" i="3"/>
  <c r="T170" i="3" s="1"/>
  <c r="R169" i="3"/>
  <c r="S169" i="3" s="1"/>
  <c r="U169" i="3" s="1"/>
  <c r="P169" i="3"/>
  <c r="T169" i="3" s="1"/>
  <c r="R168" i="3"/>
  <c r="S168" i="3" s="1"/>
  <c r="U168" i="3" s="1"/>
  <c r="P168" i="3"/>
  <c r="T168" i="3" s="1"/>
  <c r="R167" i="3"/>
  <c r="S167" i="3" s="1"/>
  <c r="U167" i="3" s="1"/>
  <c r="P167" i="3"/>
  <c r="T167" i="3" s="1"/>
  <c r="R166" i="3"/>
  <c r="S166" i="3" s="1"/>
  <c r="U166" i="3" s="1"/>
  <c r="P166" i="3"/>
  <c r="T166" i="3" s="1"/>
  <c r="R165" i="3"/>
  <c r="S165" i="3" s="1"/>
  <c r="U165" i="3" s="1"/>
  <c r="P165" i="3"/>
  <c r="T165" i="3" s="1"/>
  <c r="R164" i="3"/>
  <c r="S164" i="3" s="1"/>
  <c r="U164" i="3" s="1"/>
  <c r="P164" i="3"/>
  <c r="T164" i="3" s="1"/>
  <c r="R163" i="3"/>
  <c r="S163" i="3" s="1"/>
  <c r="U163" i="3" s="1"/>
  <c r="P163" i="3"/>
  <c r="T163" i="3" s="1"/>
  <c r="R162" i="3"/>
  <c r="S162" i="3" s="1"/>
  <c r="U162" i="3" s="1"/>
  <c r="P162" i="3"/>
  <c r="T162" i="3" s="1"/>
  <c r="R161" i="3"/>
  <c r="S161" i="3" s="1"/>
  <c r="U161" i="3" s="1"/>
  <c r="P161" i="3"/>
  <c r="T161" i="3" s="1"/>
  <c r="R160" i="3"/>
  <c r="S160" i="3" s="1"/>
  <c r="U160" i="3" s="1"/>
  <c r="P160" i="3"/>
  <c r="T160" i="3" s="1"/>
  <c r="R159" i="3"/>
  <c r="S159" i="3" s="1"/>
  <c r="U159" i="3" s="1"/>
  <c r="P159" i="3"/>
  <c r="T159" i="3" s="1"/>
  <c r="R158" i="3"/>
  <c r="S158" i="3" s="1"/>
  <c r="U158" i="3" s="1"/>
  <c r="P158" i="3"/>
  <c r="T158" i="3" s="1"/>
  <c r="R157" i="3"/>
  <c r="S157" i="3" s="1"/>
  <c r="U157" i="3" s="1"/>
  <c r="P157" i="3"/>
  <c r="T157" i="3" s="1"/>
  <c r="R156" i="3"/>
  <c r="S156" i="3" s="1"/>
  <c r="U156" i="3" s="1"/>
  <c r="P156" i="3"/>
  <c r="T156" i="3" s="1"/>
  <c r="R155" i="3"/>
  <c r="S155" i="3" s="1"/>
  <c r="U155" i="3" s="1"/>
  <c r="P155" i="3"/>
  <c r="T155" i="3" s="1"/>
  <c r="R154" i="3"/>
  <c r="S154" i="3" s="1"/>
  <c r="U154" i="3" s="1"/>
  <c r="P154" i="3"/>
  <c r="T154" i="3" s="1"/>
  <c r="R153" i="3"/>
  <c r="S153" i="3" s="1"/>
  <c r="U153" i="3" s="1"/>
  <c r="P153" i="3"/>
  <c r="T153" i="3" s="1"/>
  <c r="R152" i="3"/>
  <c r="S152" i="3" s="1"/>
  <c r="U152" i="3" s="1"/>
  <c r="P152" i="3"/>
  <c r="T152" i="3" s="1"/>
  <c r="R151" i="3"/>
  <c r="S151" i="3" s="1"/>
  <c r="U151" i="3" s="1"/>
  <c r="P151" i="3"/>
  <c r="T151" i="3" s="1"/>
  <c r="R150" i="3"/>
  <c r="S150" i="3" s="1"/>
  <c r="U150" i="3" s="1"/>
  <c r="P150" i="3"/>
  <c r="T150" i="3" s="1"/>
  <c r="R149" i="3"/>
  <c r="S149" i="3" s="1"/>
  <c r="U149" i="3" s="1"/>
  <c r="P149" i="3"/>
  <c r="T149" i="3" s="1"/>
  <c r="R148" i="3"/>
  <c r="S148" i="3" s="1"/>
  <c r="U148" i="3" s="1"/>
  <c r="P148" i="3"/>
  <c r="T148" i="3" s="1"/>
  <c r="R147" i="3"/>
  <c r="S147" i="3" s="1"/>
  <c r="U147" i="3" s="1"/>
  <c r="P147" i="3"/>
  <c r="T147" i="3" s="1"/>
  <c r="R146" i="3"/>
  <c r="S146" i="3" s="1"/>
  <c r="U146" i="3" s="1"/>
  <c r="P146" i="3"/>
  <c r="T146" i="3" s="1"/>
  <c r="R145" i="3"/>
  <c r="S145" i="3" s="1"/>
  <c r="U145" i="3" s="1"/>
  <c r="P145" i="3"/>
  <c r="T145" i="3" s="1"/>
  <c r="R144" i="3"/>
  <c r="S144" i="3" s="1"/>
  <c r="U144" i="3" s="1"/>
  <c r="P144" i="3"/>
  <c r="T144" i="3" s="1"/>
  <c r="R143" i="3"/>
  <c r="S143" i="3" s="1"/>
  <c r="U143" i="3" s="1"/>
  <c r="P143" i="3"/>
  <c r="T143" i="3" s="1"/>
  <c r="R142" i="3"/>
  <c r="S142" i="3" s="1"/>
  <c r="U142" i="3" s="1"/>
  <c r="P142" i="3"/>
  <c r="T142" i="3" s="1"/>
  <c r="R141" i="3"/>
  <c r="S141" i="3" s="1"/>
  <c r="U141" i="3" s="1"/>
  <c r="P141" i="3"/>
  <c r="T141" i="3" s="1"/>
  <c r="R140" i="3"/>
  <c r="S140" i="3" s="1"/>
  <c r="U140" i="3" s="1"/>
  <c r="P140" i="3"/>
  <c r="T140" i="3" s="1"/>
  <c r="R139" i="3"/>
  <c r="S139" i="3" s="1"/>
  <c r="U139" i="3" s="1"/>
  <c r="P139" i="3"/>
  <c r="T139" i="3" s="1"/>
  <c r="R138" i="3"/>
  <c r="S138" i="3" s="1"/>
  <c r="U138" i="3" s="1"/>
  <c r="P138" i="3"/>
  <c r="T138" i="3" s="1"/>
  <c r="R137" i="3"/>
  <c r="S137" i="3" s="1"/>
  <c r="U137" i="3" s="1"/>
  <c r="P137" i="3"/>
  <c r="T137" i="3" s="1"/>
  <c r="R136" i="3"/>
  <c r="S136" i="3" s="1"/>
  <c r="U136" i="3" s="1"/>
  <c r="P136" i="3"/>
  <c r="T136" i="3" s="1"/>
  <c r="R135" i="3"/>
  <c r="S135" i="3" s="1"/>
  <c r="U135" i="3" s="1"/>
  <c r="P135" i="3"/>
  <c r="T135" i="3" s="1"/>
  <c r="R134" i="3"/>
  <c r="S134" i="3" s="1"/>
  <c r="U134" i="3" s="1"/>
  <c r="P134" i="3"/>
  <c r="T134" i="3" s="1"/>
  <c r="R133" i="3"/>
  <c r="S133" i="3" s="1"/>
  <c r="U133" i="3" s="1"/>
  <c r="P133" i="3"/>
  <c r="T133" i="3" s="1"/>
  <c r="R132" i="3"/>
  <c r="S132" i="3" s="1"/>
  <c r="U132" i="3" s="1"/>
  <c r="P132" i="3"/>
  <c r="T132" i="3" s="1"/>
  <c r="R131" i="3"/>
  <c r="S131" i="3" s="1"/>
  <c r="U131" i="3" s="1"/>
  <c r="P131" i="3"/>
  <c r="T131" i="3" s="1"/>
  <c r="R130" i="3"/>
  <c r="S130" i="3" s="1"/>
  <c r="U130" i="3" s="1"/>
  <c r="P130" i="3"/>
  <c r="T130" i="3" s="1"/>
  <c r="R129" i="3"/>
  <c r="S129" i="3" s="1"/>
  <c r="U129" i="3" s="1"/>
  <c r="P129" i="3"/>
  <c r="T129" i="3" s="1"/>
  <c r="R128" i="3"/>
  <c r="S128" i="3" s="1"/>
  <c r="U128" i="3" s="1"/>
  <c r="P128" i="3"/>
  <c r="T128" i="3" s="1"/>
  <c r="R127" i="3"/>
  <c r="S127" i="3" s="1"/>
  <c r="U127" i="3" s="1"/>
  <c r="P127" i="3"/>
  <c r="T127" i="3" s="1"/>
  <c r="R126" i="3"/>
  <c r="S126" i="3" s="1"/>
  <c r="U126" i="3" s="1"/>
  <c r="P126" i="3"/>
  <c r="T126" i="3" s="1"/>
  <c r="R125" i="3"/>
  <c r="S125" i="3" s="1"/>
  <c r="U125" i="3" s="1"/>
  <c r="P125" i="3"/>
  <c r="T125" i="3" s="1"/>
  <c r="R124" i="3"/>
  <c r="S124" i="3" s="1"/>
  <c r="U124" i="3" s="1"/>
  <c r="P124" i="3"/>
  <c r="T124" i="3" s="1"/>
  <c r="R123" i="3"/>
  <c r="S123" i="3" s="1"/>
  <c r="U123" i="3" s="1"/>
  <c r="P123" i="3"/>
  <c r="T123" i="3" s="1"/>
  <c r="R122" i="3"/>
  <c r="S122" i="3" s="1"/>
  <c r="U122" i="3" s="1"/>
  <c r="P122" i="3"/>
  <c r="T122" i="3" s="1"/>
  <c r="R121" i="3"/>
  <c r="S121" i="3" s="1"/>
  <c r="U121" i="3" s="1"/>
  <c r="P121" i="3"/>
  <c r="T121" i="3" s="1"/>
  <c r="R120" i="3"/>
  <c r="S120" i="3" s="1"/>
  <c r="U120" i="3" s="1"/>
  <c r="P120" i="3"/>
  <c r="T120" i="3" s="1"/>
  <c r="R119" i="3"/>
  <c r="S119" i="3" s="1"/>
  <c r="U119" i="3" s="1"/>
  <c r="P119" i="3"/>
  <c r="T119" i="3" s="1"/>
  <c r="R118" i="3"/>
  <c r="S118" i="3" s="1"/>
  <c r="U118" i="3" s="1"/>
  <c r="P118" i="3"/>
  <c r="T118" i="3" s="1"/>
  <c r="R117" i="3"/>
  <c r="S117" i="3" s="1"/>
  <c r="U117" i="3" s="1"/>
  <c r="P117" i="3"/>
  <c r="T117" i="3" s="1"/>
  <c r="R116" i="3"/>
  <c r="S116" i="3" s="1"/>
  <c r="U116" i="3" s="1"/>
  <c r="P116" i="3"/>
  <c r="T116" i="3" s="1"/>
  <c r="R115" i="3"/>
  <c r="S115" i="3" s="1"/>
  <c r="U115" i="3" s="1"/>
  <c r="P115" i="3"/>
  <c r="T115" i="3" s="1"/>
  <c r="R114" i="3"/>
  <c r="S114" i="3" s="1"/>
  <c r="U114" i="3" s="1"/>
  <c r="P114" i="3"/>
  <c r="T114" i="3" s="1"/>
  <c r="R113" i="3"/>
  <c r="S113" i="3" s="1"/>
  <c r="U113" i="3" s="1"/>
  <c r="P113" i="3"/>
  <c r="T113" i="3" s="1"/>
  <c r="R112" i="3"/>
  <c r="S112" i="3" s="1"/>
  <c r="U112" i="3" s="1"/>
  <c r="P112" i="3"/>
  <c r="T112" i="3" s="1"/>
  <c r="R111" i="3"/>
  <c r="S111" i="3" s="1"/>
  <c r="U111" i="3" s="1"/>
  <c r="P111" i="3"/>
  <c r="T111" i="3" s="1"/>
  <c r="R110" i="3"/>
  <c r="S110" i="3" s="1"/>
  <c r="U110" i="3" s="1"/>
  <c r="P110" i="3"/>
  <c r="T110" i="3" s="1"/>
  <c r="R109" i="3"/>
  <c r="S109" i="3" s="1"/>
  <c r="U109" i="3" s="1"/>
  <c r="P109" i="3"/>
  <c r="T109" i="3" s="1"/>
  <c r="R108" i="3"/>
  <c r="S108" i="3" s="1"/>
  <c r="U108" i="3" s="1"/>
  <c r="P108" i="3"/>
  <c r="T108" i="3" s="1"/>
  <c r="R107" i="3"/>
  <c r="S107" i="3" s="1"/>
  <c r="U107" i="3" s="1"/>
  <c r="P107" i="3"/>
  <c r="T107" i="3" s="1"/>
  <c r="R106" i="3"/>
  <c r="S106" i="3" s="1"/>
  <c r="U106" i="3" s="1"/>
  <c r="P106" i="3"/>
  <c r="T106" i="3" s="1"/>
  <c r="R105" i="3"/>
  <c r="S105" i="3" s="1"/>
  <c r="U105" i="3" s="1"/>
  <c r="P105" i="3"/>
  <c r="T105" i="3" s="1"/>
  <c r="R104" i="3"/>
  <c r="S104" i="3" s="1"/>
  <c r="U104" i="3" s="1"/>
  <c r="P104" i="3"/>
  <c r="T104" i="3" s="1"/>
  <c r="R103" i="3"/>
  <c r="S103" i="3" s="1"/>
  <c r="U103" i="3" s="1"/>
  <c r="P103" i="3"/>
  <c r="T103" i="3" s="1"/>
  <c r="R102" i="3"/>
  <c r="S102" i="3" s="1"/>
  <c r="U102" i="3" s="1"/>
  <c r="P102" i="3"/>
  <c r="T102" i="3" s="1"/>
  <c r="R101" i="3"/>
  <c r="S101" i="3" s="1"/>
  <c r="U101" i="3" s="1"/>
  <c r="P101" i="3"/>
  <c r="T101" i="3" s="1"/>
  <c r="R100" i="3"/>
  <c r="S100" i="3" s="1"/>
  <c r="U100" i="3" s="1"/>
  <c r="P100" i="3"/>
  <c r="T100" i="3" s="1"/>
  <c r="R99" i="3"/>
  <c r="S99" i="3" s="1"/>
  <c r="U99" i="3" s="1"/>
  <c r="P99" i="3"/>
  <c r="T99" i="3" s="1"/>
  <c r="R98" i="3"/>
  <c r="S98" i="3" s="1"/>
  <c r="U98" i="3" s="1"/>
  <c r="P98" i="3"/>
  <c r="T98" i="3" s="1"/>
  <c r="R97" i="3"/>
  <c r="S97" i="3" s="1"/>
  <c r="U97" i="3" s="1"/>
  <c r="P97" i="3"/>
  <c r="T97" i="3" s="1"/>
  <c r="R96" i="3"/>
  <c r="S96" i="3" s="1"/>
  <c r="U96" i="3" s="1"/>
  <c r="P96" i="3"/>
  <c r="T96" i="3" s="1"/>
  <c r="R95" i="3"/>
  <c r="S95" i="3" s="1"/>
  <c r="U95" i="3" s="1"/>
  <c r="P95" i="3"/>
  <c r="T95" i="3" s="1"/>
  <c r="R94" i="3"/>
  <c r="S94" i="3" s="1"/>
  <c r="U94" i="3" s="1"/>
  <c r="P94" i="3"/>
  <c r="T94" i="3" s="1"/>
  <c r="R93" i="3"/>
  <c r="S93" i="3" s="1"/>
  <c r="U93" i="3" s="1"/>
  <c r="P93" i="3"/>
  <c r="T93" i="3" s="1"/>
  <c r="R92" i="3"/>
  <c r="S92" i="3" s="1"/>
  <c r="U92" i="3" s="1"/>
  <c r="P92" i="3"/>
  <c r="T92" i="3" s="1"/>
  <c r="R91" i="3"/>
  <c r="S91" i="3" s="1"/>
  <c r="U91" i="3" s="1"/>
  <c r="P91" i="3"/>
  <c r="T91" i="3" s="1"/>
  <c r="R90" i="3"/>
  <c r="S90" i="3" s="1"/>
  <c r="U90" i="3" s="1"/>
  <c r="P90" i="3"/>
  <c r="T90" i="3" s="1"/>
  <c r="R89" i="3"/>
  <c r="S89" i="3" s="1"/>
  <c r="U89" i="3" s="1"/>
  <c r="P89" i="3"/>
  <c r="T89" i="3" s="1"/>
  <c r="R88" i="3"/>
  <c r="S88" i="3" s="1"/>
  <c r="U88" i="3" s="1"/>
  <c r="P88" i="3"/>
  <c r="T88" i="3" s="1"/>
  <c r="R87" i="3"/>
  <c r="S87" i="3" s="1"/>
  <c r="U87" i="3" s="1"/>
  <c r="P87" i="3"/>
  <c r="T87" i="3" s="1"/>
  <c r="R86" i="3"/>
  <c r="S86" i="3" s="1"/>
  <c r="U86" i="3" s="1"/>
  <c r="P86" i="3"/>
  <c r="T86" i="3" s="1"/>
  <c r="R85" i="3"/>
  <c r="S85" i="3" s="1"/>
  <c r="U85" i="3" s="1"/>
  <c r="P85" i="3"/>
  <c r="T85" i="3" s="1"/>
  <c r="R84" i="3"/>
  <c r="S84" i="3" s="1"/>
  <c r="U84" i="3" s="1"/>
  <c r="P84" i="3"/>
  <c r="T84" i="3" s="1"/>
  <c r="R83" i="3"/>
  <c r="S83" i="3" s="1"/>
  <c r="U83" i="3" s="1"/>
  <c r="P83" i="3"/>
  <c r="T83" i="3" s="1"/>
  <c r="R82" i="3"/>
  <c r="S82" i="3" s="1"/>
  <c r="U82" i="3" s="1"/>
  <c r="P82" i="3"/>
  <c r="T82" i="3" s="1"/>
  <c r="R81" i="3"/>
  <c r="S81" i="3" s="1"/>
  <c r="U81" i="3" s="1"/>
  <c r="P81" i="3"/>
  <c r="T81" i="3" s="1"/>
  <c r="R80" i="3"/>
  <c r="S80" i="3" s="1"/>
  <c r="U80" i="3" s="1"/>
  <c r="P80" i="3"/>
  <c r="T80" i="3" s="1"/>
  <c r="R79" i="3"/>
  <c r="S79" i="3" s="1"/>
  <c r="U79" i="3" s="1"/>
  <c r="P79" i="3"/>
  <c r="T79" i="3" s="1"/>
  <c r="R78" i="3"/>
  <c r="S78" i="3" s="1"/>
  <c r="U78" i="3" s="1"/>
  <c r="P78" i="3"/>
  <c r="T78" i="3" s="1"/>
  <c r="R77" i="3"/>
  <c r="S77" i="3" s="1"/>
  <c r="U77" i="3" s="1"/>
  <c r="P77" i="3"/>
  <c r="T77" i="3" s="1"/>
  <c r="R76" i="3"/>
  <c r="S76" i="3" s="1"/>
  <c r="U76" i="3" s="1"/>
  <c r="P76" i="3"/>
  <c r="T76" i="3" s="1"/>
  <c r="R75" i="3"/>
  <c r="S75" i="3" s="1"/>
  <c r="U75" i="3" s="1"/>
  <c r="P75" i="3"/>
  <c r="T75" i="3" s="1"/>
  <c r="R74" i="3"/>
  <c r="S74" i="3" s="1"/>
  <c r="U74" i="3" s="1"/>
  <c r="P74" i="3"/>
  <c r="T74" i="3" s="1"/>
  <c r="R73" i="3"/>
  <c r="S73" i="3" s="1"/>
  <c r="U73" i="3" s="1"/>
  <c r="P73" i="3"/>
  <c r="T73" i="3" s="1"/>
  <c r="R72" i="3"/>
  <c r="S72" i="3" s="1"/>
  <c r="U72" i="3" s="1"/>
  <c r="P72" i="3"/>
  <c r="T72" i="3" s="1"/>
  <c r="R71" i="3"/>
  <c r="S71" i="3" s="1"/>
  <c r="U71" i="3" s="1"/>
  <c r="P71" i="3"/>
  <c r="T71" i="3" s="1"/>
  <c r="R70" i="3"/>
  <c r="S70" i="3" s="1"/>
  <c r="U70" i="3" s="1"/>
  <c r="P70" i="3"/>
  <c r="T70" i="3" s="1"/>
  <c r="R69" i="3"/>
  <c r="S69" i="3" s="1"/>
  <c r="U69" i="3" s="1"/>
  <c r="P69" i="3"/>
  <c r="T69" i="3" s="1"/>
  <c r="R68" i="3"/>
  <c r="S68" i="3" s="1"/>
  <c r="U68" i="3" s="1"/>
  <c r="P68" i="3"/>
  <c r="T68" i="3" s="1"/>
  <c r="R67" i="3"/>
  <c r="S67" i="3" s="1"/>
  <c r="U67" i="3" s="1"/>
  <c r="P67" i="3"/>
  <c r="T67" i="3" s="1"/>
  <c r="R66" i="3"/>
  <c r="S66" i="3" s="1"/>
  <c r="U66" i="3" s="1"/>
  <c r="P66" i="3"/>
  <c r="T66" i="3" s="1"/>
  <c r="R65" i="3"/>
  <c r="S65" i="3" s="1"/>
  <c r="U65" i="3" s="1"/>
  <c r="P65" i="3"/>
  <c r="T65" i="3" s="1"/>
  <c r="R64" i="3"/>
  <c r="S64" i="3" s="1"/>
  <c r="U64" i="3" s="1"/>
  <c r="P64" i="3"/>
  <c r="T64" i="3" s="1"/>
  <c r="R63" i="3"/>
  <c r="S63" i="3" s="1"/>
  <c r="U63" i="3" s="1"/>
  <c r="P63" i="3"/>
  <c r="T63" i="3" s="1"/>
  <c r="R62" i="3"/>
  <c r="S62" i="3" s="1"/>
  <c r="U62" i="3" s="1"/>
  <c r="P62" i="3"/>
  <c r="T62" i="3" s="1"/>
  <c r="R61" i="3"/>
  <c r="S61" i="3" s="1"/>
  <c r="U61" i="3" s="1"/>
  <c r="P61" i="3"/>
  <c r="T61" i="3" s="1"/>
  <c r="R60" i="3"/>
  <c r="S60" i="3" s="1"/>
  <c r="U60" i="3" s="1"/>
  <c r="P60" i="3"/>
  <c r="T60" i="3" s="1"/>
  <c r="R59" i="3"/>
  <c r="S59" i="3" s="1"/>
  <c r="U59" i="3" s="1"/>
  <c r="P59" i="3"/>
  <c r="T59" i="3" s="1"/>
  <c r="R58" i="3"/>
  <c r="S58" i="3" s="1"/>
  <c r="U58" i="3" s="1"/>
  <c r="P58" i="3"/>
  <c r="T58" i="3" s="1"/>
  <c r="R57" i="3"/>
  <c r="S57" i="3" s="1"/>
  <c r="U57" i="3" s="1"/>
  <c r="P57" i="3"/>
  <c r="T57" i="3" s="1"/>
  <c r="R56" i="3"/>
  <c r="S56" i="3" s="1"/>
  <c r="U56" i="3" s="1"/>
  <c r="P56" i="3"/>
  <c r="T56" i="3" s="1"/>
  <c r="R55" i="3"/>
  <c r="S55" i="3" s="1"/>
  <c r="U55" i="3" s="1"/>
  <c r="P55" i="3"/>
  <c r="T55" i="3" s="1"/>
  <c r="R54" i="3"/>
  <c r="S54" i="3" s="1"/>
  <c r="U54" i="3" s="1"/>
  <c r="P54" i="3"/>
  <c r="T54" i="3" s="1"/>
  <c r="R53" i="3"/>
  <c r="S53" i="3" s="1"/>
  <c r="U53" i="3" s="1"/>
  <c r="P53" i="3"/>
  <c r="T53" i="3" s="1"/>
  <c r="R52" i="3"/>
  <c r="S52" i="3" s="1"/>
  <c r="U52" i="3" s="1"/>
  <c r="P52" i="3"/>
  <c r="T52" i="3" s="1"/>
  <c r="R51" i="3"/>
  <c r="S51" i="3" s="1"/>
  <c r="U51" i="3" s="1"/>
  <c r="P51" i="3"/>
  <c r="T51" i="3" s="1"/>
  <c r="R50" i="3"/>
  <c r="S50" i="3" s="1"/>
  <c r="U50" i="3" s="1"/>
  <c r="P50" i="3"/>
  <c r="T50" i="3" s="1"/>
  <c r="R49" i="3"/>
  <c r="S49" i="3" s="1"/>
  <c r="U49" i="3" s="1"/>
  <c r="P49" i="3"/>
  <c r="T49" i="3" s="1"/>
  <c r="R48" i="3"/>
  <c r="S48" i="3" s="1"/>
  <c r="U48" i="3" s="1"/>
  <c r="P48" i="3"/>
  <c r="T48" i="3" s="1"/>
  <c r="R47" i="3"/>
  <c r="S47" i="3" s="1"/>
  <c r="U47" i="3" s="1"/>
  <c r="P47" i="3"/>
  <c r="T47" i="3" s="1"/>
  <c r="R46" i="3"/>
  <c r="S46" i="3" s="1"/>
  <c r="U46" i="3" s="1"/>
  <c r="P46" i="3"/>
  <c r="T46" i="3" s="1"/>
  <c r="R45" i="3"/>
  <c r="S45" i="3" s="1"/>
  <c r="U45" i="3" s="1"/>
  <c r="P45" i="3"/>
  <c r="T45" i="3" s="1"/>
  <c r="R44" i="3"/>
  <c r="S44" i="3" s="1"/>
  <c r="U44" i="3" s="1"/>
  <c r="P44" i="3"/>
  <c r="T44" i="3" s="1"/>
  <c r="R43" i="3"/>
  <c r="S43" i="3" s="1"/>
  <c r="U43" i="3" s="1"/>
  <c r="P43" i="3"/>
  <c r="T43" i="3" s="1"/>
  <c r="R42" i="3"/>
  <c r="S42" i="3" s="1"/>
  <c r="U42" i="3" s="1"/>
  <c r="P42" i="3"/>
  <c r="T42" i="3" s="1"/>
  <c r="R41" i="3"/>
  <c r="S41" i="3" s="1"/>
  <c r="U41" i="3" s="1"/>
  <c r="P41" i="3"/>
  <c r="T41" i="3" s="1"/>
  <c r="R40" i="3"/>
  <c r="S40" i="3" s="1"/>
  <c r="U40" i="3" s="1"/>
  <c r="P40" i="3"/>
  <c r="T40" i="3" s="1"/>
  <c r="R39" i="3"/>
  <c r="S39" i="3" s="1"/>
  <c r="U39" i="3" s="1"/>
  <c r="P39" i="3"/>
  <c r="T39" i="3" s="1"/>
  <c r="R38" i="3"/>
  <c r="S38" i="3" s="1"/>
  <c r="U38" i="3" s="1"/>
  <c r="P38" i="3"/>
  <c r="T38" i="3" s="1"/>
  <c r="R37" i="3"/>
  <c r="S37" i="3" s="1"/>
  <c r="U37" i="3" s="1"/>
  <c r="P37" i="3"/>
  <c r="T37" i="3" s="1"/>
  <c r="R35" i="3"/>
  <c r="S35" i="3" s="1"/>
  <c r="U35" i="3" s="1"/>
  <c r="P35" i="3"/>
  <c r="T35" i="3" s="1"/>
  <c r="R34" i="3"/>
  <c r="S34" i="3" s="1"/>
  <c r="U34" i="3" s="1"/>
  <c r="P34" i="3"/>
  <c r="T34" i="3" s="1"/>
  <c r="R33" i="3"/>
  <c r="S33" i="3" s="1"/>
  <c r="U33" i="3" s="1"/>
  <c r="P33" i="3"/>
  <c r="T33" i="3" s="1"/>
  <c r="R32" i="3"/>
  <c r="S32" i="3" s="1"/>
  <c r="U32" i="3" s="1"/>
  <c r="P32" i="3"/>
  <c r="T32" i="3" s="1"/>
  <c r="R31" i="3"/>
  <c r="S31" i="3" s="1"/>
  <c r="U31" i="3" s="1"/>
  <c r="P31" i="3"/>
  <c r="T31" i="3" s="1"/>
  <c r="R30" i="3"/>
  <c r="S30" i="3" s="1"/>
  <c r="U30" i="3" s="1"/>
  <c r="P30" i="3"/>
  <c r="T30" i="3" s="1"/>
  <c r="R29" i="3"/>
  <c r="S29" i="3" s="1"/>
  <c r="U29" i="3" s="1"/>
  <c r="P29" i="3"/>
  <c r="T29" i="3" s="1"/>
  <c r="R28" i="3"/>
  <c r="S28" i="3" s="1"/>
  <c r="U28" i="3" s="1"/>
  <c r="P28" i="3"/>
  <c r="T28" i="3" s="1"/>
  <c r="R27" i="3"/>
  <c r="S27" i="3" s="1"/>
  <c r="U27" i="3" s="1"/>
  <c r="P27" i="3"/>
  <c r="T27" i="3" s="1"/>
  <c r="R26" i="3"/>
  <c r="S26" i="3" s="1"/>
  <c r="U26" i="3" s="1"/>
  <c r="P26" i="3"/>
  <c r="T26" i="3" s="1"/>
  <c r="R25" i="3"/>
  <c r="S25" i="3" s="1"/>
  <c r="U25" i="3" s="1"/>
  <c r="P25" i="3"/>
  <c r="T25" i="3" s="1"/>
  <c r="R24" i="3"/>
  <c r="S24" i="3" s="1"/>
  <c r="U24" i="3" s="1"/>
  <c r="P24" i="3"/>
  <c r="T24" i="3" s="1"/>
  <c r="R23" i="3"/>
  <c r="S23" i="3" s="1"/>
  <c r="U23" i="3" s="1"/>
  <c r="P23" i="3"/>
  <c r="T23" i="3" s="1"/>
  <c r="R21" i="3"/>
  <c r="S21" i="3" s="1"/>
  <c r="U21" i="3" s="1"/>
  <c r="P21" i="3"/>
  <c r="T21" i="3" s="1"/>
  <c r="R20" i="3"/>
  <c r="S20" i="3" s="1"/>
  <c r="U20" i="3" s="1"/>
  <c r="P20" i="3"/>
  <c r="T20" i="3" s="1"/>
  <c r="R19" i="3"/>
  <c r="S19" i="3" s="1"/>
  <c r="U19" i="3" s="1"/>
  <c r="P19" i="3"/>
  <c r="T19" i="3" s="1"/>
  <c r="R18" i="3"/>
  <c r="S18" i="3" s="1"/>
  <c r="U18" i="3" s="1"/>
  <c r="P18" i="3"/>
  <c r="T18" i="3" s="1"/>
  <c r="R17" i="3"/>
  <c r="S17" i="3" s="1"/>
  <c r="U17" i="3" s="1"/>
  <c r="U611" i="3" s="1"/>
  <c r="P17" i="3"/>
  <c r="T17" i="3" s="1"/>
  <c r="T611" i="3" s="1"/>
  <c r="R256" i="1"/>
  <c r="S256" i="1" s="1"/>
  <c r="U256" i="1" s="1"/>
  <c r="P256" i="1"/>
  <c r="T256" i="1" s="1"/>
  <c r="R255" i="1"/>
  <c r="S255" i="1" s="1"/>
  <c r="U255" i="1" s="1"/>
  <c r="P255" i="1"/>
  <c r="T255" i="1" s="1"/>
  <c r="R254" i="1"/>
  <c r="S254" i="1" s="1"/>
  <c r="U254" i="1" s="1"/>
  <c r="P254" i="1"/>
  <c r="T254" i="1" s="1"/>
  <c r="R253" i="1"/>
  <c r="S253" i="1" s="1"/>
  <c r="U253" i="1" s="1"/>
  <c r="P253" i="1"/>
  <c r="T253" i="1" s="1"/>
  <c r="R252" i="1"/>
  <c r="S252" i="1" s="1"/>
  <c r="U252" i="1" s="1"/>
  <c r="P252" i="1"/>
  <c r="T252" i="1" s="1"/>
  <c r="R251" i="1"/>
  <c r="S251" i="1" s="1"/>
  <c r="U251" i="1" s="1"/>
  <c r="P251" i="1"/>
  <c r="T251" i="1" s="1"/>
  <c r="R250" i="1"/>
  <c r="S250" i="1" s="1"/>
  <c r="U250" i="1" s="1"/>
  <c r="P250" i="1"/>
  <c r="T250" i="1" s="1"/>
  <c r="R249" i="1"/>
  <c r="S249" i="1" s="1"/>
  <c r="U249" i="1" s="1"/>
  <c r="P249" i="1"/>
  <c r="T249" i="1" s="1"/>
  <c r="R248" i="1"/>
  <c r="S248" i="1" s="1"/>
  <c r="U248" i="1" s="1"/>
  <c r="P248" i="1"/>
  <c r="T248" i="1" s="1"/>
  <c r="R247" i="1"/>
  <c r="S247" i="1" s="1"/>
  <c r="U247" i="1" s="1"/>
  <c r="P247" i="1"/>
  <c r="T247" i="1" s="1"/>
  <c r="R246" i="1"/>
  <c r="S246" i="1" s="1"/>
  <c r="U246" i="1" s="1"/>
  <c r="P246" i="1"/>
  <c r="T246" i="1" s="1"/>
  <c r="R245" i="1"/>
  <c r="S245" i="1" s="1"/>
  <c r="U245" i="1" s="1"/>
  <c r="P245" i="1"/>
  <c r="T245" i="1" s="1"/>
  <c r="R244" i="1"/>
  <c r="S244" i="1" s="1"/>
  <c r="U244" i="1" s="1"/>
  <c r="P244" i="1"/>
  <c r="T244" i="1" s="1"/>
  <c r="R243" i="1"/>
  <c r="S243" i="1" s="1"/>
  <c r="U243" i="1" s="1"/>
  <c r="P243" i="1"/>
  <c r="T243" i="1" s="1"/>
  <c r="R242" i="1"/>
  <c r="S242" i="1" s="1"/>
  <c r="U242" i="1" s="1"/>
  <c r="P242" i="1"/>
  <c r="T242" i="1" s="1"/>
  <c r="R241" i="1"/>
  <c r="S241" i="1" s="1"/>
  <c r="U241" i="1" s="1"/>
  <c r="P241" i="1"/>
  <c r="T241" i="1" s="1"/>
  <c r="R240" i="1"/>
  <c r="S240" i="1" s="1"/>
  <c r="U240" i="1" s="1"/>
  <c r="P240" i="1"/>
  <c r="T240" i="1" s="1"/>
  <c r="R239" i="1"/>
  <c r="S239" i="1" s="1"/>
  <c r="U239" i="1" s="1"/>
  <c r="P239" i="1"/>
  <c r="T239" i="1" s="1"/>
  <c r="R238" i="1"/>
  <c r="S238" i="1" s="1"/>
  <c r="U238" i="1" s="1"/>
  <c r="P238" i="1"/>
  <c r="T238" i="1" s="1"/>
  <c r="R237" i="1"/>
  <c r="S237" i="1" s="1"/>
  <c r="U237" i="1" s="1"/>
  <c r="P237" i="1"/>
  <c r="T237" i="1" s="1"/>
  <c r="R236" i="1"/>
  <c r="S236" i="1" s="1"/>
  <c r="U236" i="1" s="1"/>
  <c r="P236" i="1"/>
  <c r="T236" i="1" s="1"/>
  <c r="R235" i="1"/>
  <c r="S235" i="1" s="1"/>
  <c r="U235" i="1" s="1"/>
  <c r="P235" i="1"/>
  <c r="T235" i="1" s="1"/>
  <c r="R234" i="1"/>
  <c r="S234" i="1" s="1"/>
  <c r="U234" i="1" s="1"/>
  <c r="P234" i="1"/>
  <c r="T234" i="1" s="1"/>
  <c r="R233" i="1"/>
  <c r="S233" i="1" s="1"/>
  <c r="U233" i="1" s="1"/>
  <c r="P233" i="1"/>
  <c r="T233" i="1" s="1"/>
  <c r="R232" i="1"/>
  <c r="S232" i="1" s="1"/>
  <c r="U232" i="1" s="1"/>
  <c r="P232" i="1"/>
  <c r="T232" i="1" s="1"/>
  <c r="R231" i="1"/>
  <c r="S231" i="1" s="1"/>
  <c r="U231" i="1" s="1"/>
  <c r="P231" i="1"/>
  <c r="T231" i="1" s="1"/>
  <c r="R230" i="1"/>
  <c r="S230" i="1" s="1"/>
  <c r="U230" i="1" s="1"/>
  <c r="P230" i="1"/>
  <c r="T230" i="1" s="1"/>
  <c r="R229" i="1"/>
  <c r="S229" i="1" s="1"/>
  <c r="U229" i="1" s="1"/>
  <c r="P229" i="1"/>
  <c r="T229" i="1" s="1"/>
  <c r="R228" i="1"/>
  <c r="S228" i="1" s="1"/>
  <c r="U228" i="1" s="1"/>
  <c r="P228" i="1"/>
  <c r="T228" i="1" s="1"/>
  <c r="R227" i="1"/>
  <c r="S227" i="1" s="1"/>
  <c r="U227" i="1" s="1"/>
  <c r="P227" i="1"/>
  <c r="T227" i="1" s="1"/>
  <c r="R226" i="1"/>
  <c r="S226" i="1" s="1"/>
  <c r="U226" i="1" s="1"/>
  <c r="P226" i="1"/>
  <c r="T226" i="1" s="1"/>
  <c r="R225" i="1"/>
  <c r="S225" i="1" s="1"/>
  <c r="U225" i="1" s="1"/>
  <c r="P225" i="1"/>
  <c r="T225" i="1" s="1"/>
  <c r="R224" i="1"/>
  <c r="S224" i="1" s="1"/>
  <c r="U224" i="1" s="1"/>
  <c r="P224" i="1"/>
  <c r="T224" i="1" s="1"/>
  <c r="R223" i="1"/>
  <c r="S223" i="1" s="1"/>
  <c r="U223" i="1" s="1"/>
  <c r="P223" i="1"/>
  <c r="T223" i="1" s="1"/>
  <c r="R222" i="1"/>
  <c r="S222" i="1" s="1"/>
  <c r="U222" i="1" s="1"/>
  <c r="P222" i="1"/>
  <c r="T222" i="1" s="1"/>
  <c r="R221" i="1"/>
  <c r="S221" i="1" s="1"/>
  <c r="U221" i="1" s="1"/>
  <c r="P221" i="1"/>
  <c r="T221" i="1" s="1"/>
  <c r="R220" i="1"/>
  <c r="S220" i="1" s="1"/>
  <c r="U220" i="1" s="1"/>
  <c r="P220" i="1"/>
  <c r="T220" i="1" s="1"/>
  <c r="R219" i="1"/>
  <c r="S219" i="1" s="1"/>
  <c r="U219" i="1" s="1"/>
  <c r="P219" i="1"/>
  <c r="T219" i="1" s="1"/>
  <c r="R218" i="1"/>
  <c r="S218" i="1" s="1"/>
  <c r="U218" i="1" s="1"/>
  <c r="P218" i="1"/>
  <c r="T218" i="1" s="1"/>
  <c r="R217" i="1"/>
  <c r="S217" i="1" s="1"/>
  <c r="U217" i="1" s="1"/>
  <c r="P217" i="1"/>
  <c r="T217" i="1" s="1"/>
  <c r="R216" i="1"/>
  <c r="S216" i="1" s="1"/>
  <c r="U216" i="1" s="1"/>
  <c r="P216" i="1"/>
  <c r="T216" i="1" s="1"/>
  <c r="R215" i="1"/>
  <c r="S215" i="1" s="1"/>
  <c r="U215" i="1" s="1"/>
  <c r="P215" i="1"/>
  <c r="T215" i="1" s="1"/>
  <c r="R214" i="1"/>
  <c r="S214" i="1" s="1"/>
  <c r="U214" i="1" s="1"/>
  <c r="P214" i="1"/>
  <c r="T214" i="1" s="1"/>
  <c r="R213" i="1"/>
  <c r="S213" i="1" s="1"/>
  <c r="U213" i="1" s="1"/>
  <c r="P213" i="1"/>
  <c r="T213" i="1" s="1"/>
  <c r="R212" i="1"/>
  <c r="S212" i="1" s="1"/>
  <c r="U212" i="1" s="1"/>
  <c r="P212" i="1"/>
  <c r="T212" i="1" s="1"/>
  <c r="R211" i="1"/>
  <c r="S211" i="1" s="1"/>
  <c r="U211" i="1" s="1"/>
  <c r="P211" i="1"/>
  <c r="T211" i="1" s="1"/>
  <c r="R210" i="1"/>
  <c r="S210" i="1" s="1"/>
  <c r="U210" i="1" s="1"/>
  <c r="P210" i="1"/>
  <c r="T210" i="1" s="1"/>
  <c r="R209" i="1"/>
  <c r="S209" i="1" s="1"/>
  <c r="U209" i="1" s="1"/>
  <c r="P209" i="1"/>
  <c r="T209" i="1" s="1"/>
  <c r="R208" i="1"/>
  <c r="S208" i="1" s="1"/>
  <c r="U208" i="1" s="1"/>
  <c r="P208" i="1"/>
  <c r="T208" i="1" s="1"/>
  <c r="R207" i="1"/>
  <c r="S207" i="1" s="1"/>
  <c r="U207" i="1" s="1"/>
  <c r="P207" i="1"/>
  <c r="T207" i="1" s="1"/>
  <c r="R206" i="1"/>
  <c r="S206" i="1" s="1"/>
  <c r="U206" i="1" s="1"/>
  <c r="P206" i="1"/>
  <c r="T206" i="1" s="1"/>
  <c r="R205" i="1"/>
  <c r="S205" i="1" s="1"/>
  <c r="U205" i="1" s="1"/>
  <c r="P205" i="1"/>
  <c r="T205" i="1" s="1"/>
  <c r="R204" i="1"/>
  <c r="S204" i="1" s="1"/>
  <c r="U204" i="1" s="1"/>
  <c r="P204" i="1"/>
  <c r="T204" i="1" s="1"/>
  <c r="R203" i="1"/>
  <c r="S203" i="1" s="1"/>
  <c r="U203" i="1" s="1"/>
  <c r="P203" i="1"/>
  <c r="T203" i="1" s="1"/>
  <c r="R202" i="1"/>
  <c r="S202" i="1" s="1"/>
  <c r="U202" i="1" s="1"/>
  <c r="P202" i="1"/>
  <c r="T202" i="1" s="1"/>
  <c r="R201" i="1"/>
  <c r="S201" i="1" s="1"/>
  <c r="U201" i="1" s="1"/>
  <c r="P201" i="1"/>
  <c r="T201" i="1" s="1"/>
  <c r="R200" i="1"/>
  <c r="S200" i="1" s="1"/>
  <c r="U200" i="1" s="1"/>
  <c r="P200" i="1"/>
  <c r="T200" i="1" s="1"/>
  <c r="R199" i="1"/>
  <c r="S199" i="1" s="1"/>
  <c r="U199" i="1" s="1"/>
  <c r="P199" i="1"/>
  <c r="T199" i="1" s="1"/>
  <c r="R198" i="1"/>
  <c r="S198" i="1" s="1"/>
  <c r="U198" i="1" s="1"/>
  <c r="P198" i="1"/>
  <c r="T198" i="1" s="1"/>
  <c r="R197" i="1"/>
  <c r="S197" i="1" s="1"/>
  <c r="U197" i="1" s="1"/>
  <c r="P197" i="1"/>
  <c r="T197" i="1" s="1"/>
  <c r="R196" i="1"/>
  <c r="S196" i="1" s="1"/>
  <c r="U196" i="1" s="1"/>
  <c r="P196" i="1"/>
  <c r="T196" i="1" s="1"/>
  <c r="R195" i="1"/>
  <c r="S195" i="1" s="1"/>
  <c r="U195" i="1" s="1"/>
  <c r="P195" i="1"/>
  <c r="T195" i="1" s="1"/>
  <c r="R194" i="1"/>
  <c r="S194" i="1" s="1"/>
  <c r="U194" i="1" s="1"/>
  <c r="P194" i="1"/>
  <c r="T194" i="1" s="1"/>
  <c r="R193" i="1"/>
  <c r="S193" i="1" s="1"/>
  <c r="U193" i="1" s="1"/>
  <c r="P193" i="1"/>
  <c r="T193" i="1" s="1"/>
  <c r="R192" i="1"/>
  <c r="S192" i="1" s="1"/>
  <c r="U192" i="1" s="1"/>
  <c r="P192" i="1"/>
  <c r="T192" i="1" s="1"/>
  <c r="R191" i="1"/>
  <c r="S191" i="1" s="1"/>
  <c r="U191" i="1" s="1"/>
  <c r="P191" i="1"/>
  <c r="T191" i="1" s="1"/>
  <c r="R190" i="1"/>
  <c r="S190" i="1" s="1"/>
  <c r="U190" i="1" s="1"/>
  <c r="P190" i="1"/>
  <c r="T190" i="1" s="1"/>
  <c r="R188" i="1"/>
  <c r="S188" i="1" s="1"/>
  <c r="U188" i="1" s="1"/>
  <c r="P188" i="1"/>
  <c r="T188" i="1" s="1"/>
  <c r="R187" i="1"/>
  <c r="S187" i="1" s="1"/>
  <c r="U187" i="1" s="1"/>
  <c r="P187" i="1"/>
  <c r="T187" i="1" s="1"/>
  <c r="R186" i="1"/>
  <c r="S186" i="1" s="1"/>
  <c r="U186" i="1" s="1"/>
  <c r="P186" i="1"/>
  <c r="T186" i="1" s="1"/>
  <c r="R185" i="1"/>
  <c r="S185" i="1" s="1"/>
  <c r="U185" i="1" s="1"/>
  <c r="P185" i="1"/>
  <c r="T185" i="1" s="1"/>
  <c r="R184" i="1"/>
  <c r="S184" i="1" s="1"/>
  <c r="U184" i="1" s="1"/>
  <c r="P184" i="1"/>
  <c r="T184" i="1" s="1"/>
  <c r="R183" i="1"/>
  <c r="S183" i="1" s="1"/>
  <c r="U183" i="1" s="1"/>
  <c r="P183" i="1"/>
  <c r="T183" i="1" s="1"/>
  <c r="R182" i="1"/>
  <c r="S182" i="1" s="1"/>
  <c r="U182" i="1" s="1"/>
  <c r="P182" i="1"/>
  <c r="T182" i="1" s="1"/>
  <c r="R181" i="1"/>
  <c r="S181" i="1" s="1"/>
  <c r="U181" i="1" s="1"/>
  <c r="P181" i="1"/>
  <c r="T181" i="1" s="1"/>
  <c r="R180" i="1"/>
  <c r="S180" i="1" s="1"/>
  <c r="U180" i="1" s="1"/>
  <c r="P180" i="1"/>
  <c r="T180" i="1" s="1"/>
  <c r="R179" i="1"/>
  <c r="S179" i="1" s="1"/>
  <c r="U179" i="1" s="1"/>
  <c r="P179" i="1"/>
  <c r="T179" i="1" s="1"/>
  <c r="R178" i="1"/>
  <c r="S178" i="1" s="1"/>
  <c r="U178" i="1" s="1"/>
  <c r="P178" i="1"/>
  <c r="T178" i="1" s="1"/>
  <c r="R177" i="1"/>
  <c r="S177" i="1" s="1"/>
  <c r="U177" i="1" s="1"/>
  <c r="P177" i="1"/>
  <c r="T177" i="1" s="1"/>
  <c r="R176" i="1"/>
  <c r="S176" i="1" s="1"/>
  <c r="U176" i="1" s="1"/>
  <c r="P176" i="1"/>
  <c r="T176" i="1" s="1"/>
  <c r="R175" i="1"/>
  <c r="S175" i="1" s="1"/>
  <c r="U175" i="1" s="1"/>
  <c r="P175" i="1"/>
  <c r="T175" i="1" s="1"/>
  <c r="R174" i="1"/>
  <c r="S174" i="1" s="1"/>
  <c r="U174" i="1" s="1"/>
  <c r="P174" i="1"/>
  <c r="T174" i="1" s="1"/>
  <c r="R173" i="1"/>
  <c r="S173" i="1" s="1"/>
  <c r="U173" i="1" s="1"/>
  <c r="P173" i="1"/>
  <c r="T173" i="1" s="1"/>
  <c r="R172" i="1"/>
  <c r="S172" i="1" s="1"/>
  <c r="U172" i="1" s="1"/>
  <c r="P172" i="1"/>
  <c r="T172" i="1" s="1"/>
  <c r="R171" i="1"/>
  <c r="S171" i="1" s="1"/>
  <c r="U171" i="1" s="1"/>
  <c r="P171" i="1"/>
  <c r="T171" i="1" s="1"/>
  <c r="R169" i="1"/>
  <c r="S169" i="1" s="1"/>
  <c r="U169" i="1" s="1"/>
  <c r="P169" i="1"/>
  <c r="T169" i="1" s="1"/>
  <c r="R168" i="1"/>
  <c r="S168" i="1" s="1"/>
  <c r="U168" i="1" s="1"/>
  <c r="P168" i="1"/>
  <c r="T168" i="1" s="1"/>
  <c r="R167" i="1"/>
  <c r="S167" i="1" s="1"/>
  <c r="U167" i="1" s="1"/>
  <c r="P167" i="1"/>
  <c r="T167" i="1" s="1"/>
  <c r="R166" i="1"/>
  <c r="S166" i="1" s="1"/>
  <c r="U166" i="1" s="1"/>
  <c r="P166" i="1"/>
  <c r="T166" i="1" s="1"/>
  <c r="R165" i="1"/>
  <c r="S165" i="1" s="1"/>
  <c r="U165" i="1" s="1"/>
  <c r="P165" i="1"/>
  <c r="T165" i="1" s="1"/>
  <c r="R164" i="1"/>
  <c r="S164" i="1" s="1"/>
  <c r="U164" i="1" s="1"/>
  <c r="P164" i="1"/>
  <c r="T164" i="1" s="1"/>
  <c r="R163" i="1"/>
  <c r="S163" i="1" s="1"/>
  <c r="U163" i="1" s="1"/>
  <c r="P163" i="1"/>
  <c r="T163" i="1" s="1"/>
  <c r="R162" i="1"/>
  <c r="S162" i="1" s="1"/>
  <c r="U162" i="1" s="1"/>
  <c r="P162" i="1"/>
  <c r="T162" i="1" s="1"/>
  <c r="R161" i="1"/>
  <c r="S161" i="1" s="1"/>
  <c r="U161" i="1" s="1"/>
  <c r="P161" i="1"/>
  <c r="T161" i="1" s="1"/>
  <c r="R160" i="1"/>
  <c r="S160" i="1" s="1"/>
  <c r="U160" i="1" s="1"/>
  <c r="P160" i="1"/>
  <c r="T160" i="1" s="1"/>
  <c r="R159" i="1"/>
  <c r="S159" i="1" s="1"/>
  <c r="U159" i="1" s="1"/>
  <c r="P159" i="1"/>
  <c r="T159" i="1" s="1"/>
  <c r="R158" i="1"/>
  <c r="S158" i="1" s="1"/>
  <c r="U158" i="1" s="1"/>
  <c r="P158" i="1"/>
  <c r="T158" i="1" s="1"/>
  <c r="R157" i="1"/>
  <c r="S157" i="1" s="1"/>
  <c r="U157" i="1" s="1"/>
  <c r="P157" i="1"/>
  <c r="T157" i="1" s="1"/>
  <c r="R156" i="1"/>
  <c r="S156" i="1" s="1"/>
  <c r="U156" i="1" s="1"/>
  <c r="P156" i="1"/>
  <c r="T156" i="1" s="1"/>
  <c r="R155" i="1"/>
  <c r="S155" i="1" s="1"/>
  <c r="U155" i="1" s="1"/>
  <c r="P155" i="1"/>
  <c r="T155" i="1" s="1"/>
  <c r="R154" i="1"/>
  <c r="S154" i="1" s="1"/>
  <c r="U154" i="1" s="1"/>
  <c r="P154" i="1"/>
  <c r="T154" i="1" s="1"/>
  <c r="R153" i="1"/>
  <c r="S153" i="1" s="1"/>
  <c r="U153" i="1" s="1"/>
  <c r="P153" i="1"/>
  <c r="T153" i="1" s="1"/>
  <c r="R152" i="1"/>
  <c r="S152" i="1" s="1"/>
  <c r="U152" i="1" s="1"/>
  <c r="P152" i="1"/>
  <c r="T152" i="1" s="1"/>
  <c r="R151" i="1"/>
  <c r="S151" i="1" s="1"/>
  <c r="U151" i="1" s="1"/>
  <c r="P151" i="1"/>
  <c r="T151" i="1" s="1"/>
  <c r="R150" i="1"/>
  <c r="S150" i="1" s="1"/>
  <c r="U150" i="1" s="1"/>
  <c r="P150" i="1"/>
  <c r="T150" i="1" s="1"/>
  <c r="R149" i="1"/>
  <c r="S149" i="1" s="1"/>
  <c r="U149" i="1" s="1"/>
  <c r="P149" i="1"/>
  <c r="T149" i="1" s="1"/>
  <c r="R148" i="1"/>
  <c r="S148" i="1" s="1"/>
  <c r="U148" i="1" s="1"/>
  <c r="P148" i="1"/>
  <c r="T148" i="1" s="1"/>
  <c r="R147" i="1"/>
  <c r="S147" i="1" s="1"/>
  <c r="U147" i="1" s="1"/>
  <c r="P147" i="1"/>
  <c r="T147" i="1" s="1"/>
  <c r="R146" i="1"/>
  <c r="S146" i="1" s="1"/>
  <c r="U146" i="1" s="1"/>
  <c r="P146" i="1"/>
  <c r="T146" i="1" s="1"/>
  <c r="R145" i="1"/>
  <c r="S145" i="1" s="1"/>
  <c r="U145" i="1" s="1"/>
  <c r="P145" i="1"/>
  <c r="T145" i="1" s="1"/>
  <c r="R144" i="1"/>
  <c r="S144" i="1" s="1"/>
  <c r="U144" i="1" s="1"/>
  <c r="P144" i="1"/>
  <c r="T144" i="1" s="1"/>
  <c r="R143" i="1"/>
  <c r="S143" i="1" s="1"/>
  <c r="U143" i="1" s="1"/>
  <c r="P143" i="1"/>
  <c r="T143" i="1" s="1"/>
  <c r="R142" i="1"/>
  <c r="S142" i="1" s="1"/>
  <c r="U142" i="1" s="1"/>
  <c r="P142" i="1"/>
  <c r="T142" i="1" s="1"/>
  <c r="R141" i="1"/>
  <c r="S141" i="1" s="1"/>
  <c r="U141" i="1" s="1"/>
  <c r="P141" i="1"/>
  <c r="T141" i="1" s="1"/>
  <c r="R140" i="1"/>
  <c r="S140" i="1" s="1"/>
  <c r="U140" i="1" s="1"/>
  <c r="P140" i="1"/>
  <c r="T140" i="1" s="1"/>
  <c r="R139" i="1"/>
  <c r="S139" i="1" s="1"/>
  <c r="U139" i="1" s="1"/>
  <c r="P139" i="1"/>
  <c r="T139" i="1" s="1"/>
  <c r="R138" i="1"/>
  <c r="S138" i="1" s="1"/>
  <c r="U138" i="1" s="1"/>
  <c r="P138" i="1"/>
  <c r="T138" i="1" s="1"/>
  <c r="R137" i="1"/>
  <c r="S137" i="1" s="1"/>
  <c r="U137" i="1" s="1"/>
  <c r="P137" i="1"/>
  <c r="T137" i="1" s="1"/>
  <c r="R136" i="1"/>
  <c r="S136" i="1" s="1"/>
  <c r="U136" i="1" s="1"/>
  <c r="P136" i="1"/>
  <c r="T136" i="1" s="1"/>
  <c r="R135" i="1"/>
  <c r="S135" i="1" s="1"/>
  <c r="U135" i="1" s="1"/>
  <c r="P135" i="1"/>
  <c r="T135" i="1" s="1"/>
  <c r="R134" i="1"/>
  <c r="S134" i="1" s="1"/>
  <c r="U134" i="1" s="1"/>
  <c r="P134" i="1"/>
  <c r="T134" i="1" s="1"/>
  <c r="R133" i="1"/>
  <c r="S133" i="1" s="1"/>
  <c r="U133" i="1" s="1"/>
  <c r="P133" i="1"/>
  <c r="T133" i="1" s="1"/>
  <c r="R132" i="1"/>
  <c r="S132" i="1" s="1"/>
  <c r="U132" i="1" s="1"/>
  <c r="P132" i="1"/>
  <c r="T132" i="1" s="1"/>
  <c r="R131" i="1"/>
  <c r="S131" i="1" s="1"/>
  <c r="U131" i="1" s="1"/>
  <c r="P131" i="1"/>
  <c r="T131" i="1" s="1"/>
  <c r="R130" i="1"/>
  <c r="S130" i="1" s="1"/>
  <c r="U130" i="1" s="1"/>
  <c r="P130" i="1"/>
  <c r="T130" i="1" s="1"/>
  <c r="R129" i="1"/>
  <c r="S129" i="1" s="1"/>
  <c r="U129" i="1" s="1"/>
  <c r="P129" i="1"/>
  <c r="T129" i="1" s="1"/>
  <c r="R128" i="1"/>
  <c r="S128" i="1" s="1"/>
  <c r="U128" i="1" s="1"/>
  <c r="P128" i="1"/>
  <c r="T128" i="1" s="1"/>
  <c r="R127" i="1"/>
  <c r="S127" i="1" s="1"/>
  <c r="U127" i="1" s="1"/>
  <c r="P127" i="1"/>
  <c r="T127" i="1" s="1"/>
  <c r="R126" i="1"/>
  <c r="S126" i="1" s="1"/>
  <c r="U126" i="1" s="1"/>
  <c r="P126" i="1"/>
  <c r="T126" i="1" s="1"/>
  <c r="R125" i="1"/>
  <c r="S125" i="1" s="1"/>
  <c r="U125" i="1" s="1"/>
  <c r="P125" i="1"/>
  <c r="T125" i="1" s="1"/>
  <c r="R124" i="1"/>
  <c r="S124" i="1" s="1"/>
  <c r="U124" i="1" s="1"/>
  <c r="P124" i="1"/>
  <c r="T124" i="1" s="1"/>
  <c r="R123" i="1"/>
  <c r="S123" i="1" s="1"/>
  <c r="U123" i="1" s="1"/>
  <c r="P123" i="1"/>
  <c r="T123" i="1" s="1"/>
  <c r="R122" i="1"/>
  <c r="S122" i="1" s="1"/>
  <c r="U122" i="1" s="1"/>
  <c r="P122" i="1"/>
  <c r="T122" i="1" s="1"/>
  <c r="R121" i="1"/>
  <c r="S121" i="1" s="1"/>
  <c r="U121" i="1" s="1"/>
  <c r="P121" i="1"/>
  <c r="T121" i="1" s="1"/>
  <c r="R119" i="1"/>
  <c r="S119" i="1" s="1"/>
  <c r="U119" i="1" s="1"/>
  <c r="P119" i="1"/>
  <c r="T119" i="1" s="1"/>
  <c r="R118" i="1"/>
  <c r="S118" i="1" s="1"/>
  <c r="U118" i="1" s="1"/>
  <c r="P118" i="1"/>
  <c r="T118" i="1" s="1"/>
  <c r="R117" i="1"/>
  <c r="S117" i="1" s="1"/>
  <c r="U117" i="1" s="1"/>
  <c r="P117" i="1"/>
  <c r="T117" i="1" s="1"/>
  <c r="R116" i="1"/>
  <c r="S116" i="1" s="1"/>
  <c r="U116" i="1" s="1"/>
  <c r="P116" i="1"/>
  <c r="T116" i="1" s="1"/>
  <c r="R115" i="1"/>
  <c r="S115" i="1" s="1"/>
  <c r="U115" i="1" s="1"/>
  <c r="P115" i="1"/>
  <c r="T115" i="1" s="1"/>
  <c r="R114" i="1"/>
  <c r="S114" i="1" s="1"/>
  <c r="U114" i="1" s="1"/>
  <c r="P114" i="1"/>
  <c r="T114" i="1" s="1"/>
  <c r="R113" i="1"/>
  <c r="S113" i="1" s="1"/>
  <c r="U113" i="1" s="1"/>
  <c r="P113" i="1"/>
  <c r="T113" i="1" s="1"/>
  <c r="R112" i="1"/>
  <c r="S112" i="1" s="1"/>
  <c r="U112" i="1" s="1"/>
  <c r="P112" i="1"/>
  <c r="T112" i="1" s="1"/>
  <c r="R111" i="1"/>
  <c r="S111" i="1" s="1"/>
  <c r="U111" i="1" s="1"/>
  <c r="P111" i="1"/>
  <c r="T111" i="1" s="1"/>
  <c r="R110" i="1"/>
  <c r="S110" i="1" s="1"/>
  <c r="U110" i="1" s="1"/>
  <c r="P110" i="1"/>
  <c r="T110" i="1" s="1"/>
  <c r="R109" i="1"/>
  <c r="S109" i="1" s="1"/>
  <c r="U109" i="1" s="1"/>
  <c r="P109" i="1"/>
  <c r="T109" i="1" s="1"/>
  <c r="R108" i="1"/>
  <c r="S108" i="1" s="1"/>
  <c r="U108" i="1" s="1"/>
  <c r="P108" i="1"/>
  <c r="T108" i="1" s="1"/>
  <c r="R107" i="1"/>
  <c r="S107" i="1" s="1"/>
  <c r="U107" i="1" s="1"/>
  <c r="P107" i="1"/>
  <c r="T107" i="1" s="1"/>
  <c r="R106" i="1"/>
  <c r="S106" i="1" s="1"/>
  <c r="U106" i="1" s="1"/>
  <c r="P106" i="1"/>
  <c r="T106" i="1" s="1"/>
  <c r="R105" i="1"/>
  <c r="S105" i="1" s="1"/>
  <c r="U105" i="1" s="1"/>
  <c r="P105" i="1"/>
  <c r="T105" i="1" s="1"/>
  <c r="R104" i="1"/>
  <c r="S104" i="1" s="1"/>
  <c r="U104" i="1" s="1"/>
  <c r="P104" i="1"/>
  <c r="T104" i="1" s="1"/>
  <c r="R103" i="1"/>
  <c r="S103" i="1" s="1"/>
  <c r="U103" i="1" s="1"/>
  <c r="P103" i="1"/>
  <c r="T103" i="1" s="1"/>
  <c r="R102" i="1"/>
  <c r="S102" i="1" s="1"/>
  <c r="U102" i="1" s="1"/>
  <c r="P102" i="1"/>
  <c r="T102" i="1" s="1"/>
  <c r="R101" i="1"/>
  <c r="S101" i="1" s="1"/>
  <c r="U101" i="1" s="1"/>
  <c r="P101" i="1"/>
  <c r="T101" i="1" s="1"/>
  <c r="R100" i="1"/>
  <c r="S100" i="1" s="1"/>
  <c r="U100" i="1" s="1"/>
  <c r="P100" i="1"/>
  <c r="T100" i="1" s="1"/>
  <c r="R99" i="1"/>
  <c r="S99" i="1" s="1"/>
  <c r="U99" i="1" s="1"/>
  <c r="P99" i="1"/>
  <c r="T99" i="1" s="1"/>
  <c r="R98" i="1"/>
  <c r="S98" i="1" s="1"/>
  <c r="U98" i="1" s="1"/>
  <c r="P98" i="1"/>
  <c r="T98" i="1" s="1"/>
  <c r="R97" i="1"/>
  <c r="S97" i="1" s="1"/>
  <c r="U97" i="1" s="1"/>
  <c r="P97" i="1"/>
  <c r="T97" i="1" s="1"/>
  <c r="R96" i="1"/>
  <c r="S96" i="1" s="1"/>
  <c r="U96" i="1" s="1"/>
  <c r="P96" i="1"/>
  <c r="T96" i="1" s="1"/>
  <c r="R95" i="1"/>
  <c r="S95" i="1" s="1"/>
  <c r="U95" i="1" s="1"/>
  <c r="P95" i="1"/>
  <c r="T95" i="1" s="1"/>
  <c r="R94" i="1"/>
  <c r="S94" i="1" s="1"/>
  <c r="U94" i="1" s="1"/>
  <c r="P94" i="1"/>
  <c r="T94" i="1" s="1"/>
  <c r="R93" i="1"/>
  <c r="S93" i="1" s="1"/>
  <c r="U93" i="1" s="1"/>
  <c r="P93" i="1"/>
  <c r="T93" i="1" s="1"/>
  <c r="R92" i="1"/>
  <c r="S92" i="1" s="1"/>
  <c r="U92" i="1" s="1"/>
  <c r="P92" i="1"/>
  <c r="T92" i="1" s="1"/>
  <c r="R91" i="1"/>
  <c r="S91" i="1" s="1"/>
  <c r="U91" i="1" s="1"/>
  <c r="P91" i="1"/>
  <c r="T91" i="1" s="1"/>
  <c r="R90" i="1"/>
  <c r="S90" i="1" s="1"/>
  <c r="U90" i="1" s="1"/>
  <c r="P90" i="1"/>
  <c r="T90" i="1" s="1"/>
  <c r="R89" i="1"/>
  <c r="S89" i="1" s="1"/>
  <c r="U89" i="1" s="1"/>
  <c r="P89" i="1"/>
  <c r="T89" i="1" s="1"/>
  <c r="R88" i="1"/>
  <c r="S88" i="1" s="1"/>
  <c r="U88" i="1" s="1"/>
  <c r="P88" i="1"/>
  <c r="T88" i="1" s="1"/>
  <c r="R87" i="1"/>
  <c r="S87" i="1" s="1"/>
  <c r="U87" i="1" s="1"/>
  <c r="P87" i="1"/>
  <c r="T87" i="1" s="1"/>
  <c r="R86" i="1"/>
  <c r="S86" i="1" s="1"/>
  <c r="U86" i="1" s="1"/>
  <c r="P86" i="1"/>
  <c r="T86" i="1" s="1"/>
  <c r="R85" i="1"/>
  <c r="S85" i="1" s="1"/>
  <c r="U85" i="1" s="1"/>
  <c r="P85" i="1"/>
  <c r="T85" i="1" s="1"/>
  <c r="R84" i="1"/>
  <c r="S84" i="1" s="1"/>
  <c r="U84" i="1" s="1"/>
  <c r="P84" i="1"/>
  <c r="T84" i="1" s="1"/>
  <c r="R83" i="1"/>
  <c r="S83" i="1" s="1"/>
  <c r="U83" i="1" s="1"/>
  <c r="P83" i="1"/>
  <c r="T83" i="1" s="1"/>
  <c r="R82" i="1"/>
  <c r="S82" i="1" s="1"/>
  <c r="U82" i="1" s="1"/>
  <c r="P82" i="1"/>
  <c r="T82" i="1" s="1"/>
  <c r="R81" i="1"/>
  <c r="S81" i="1" s="1"/>
  <c r="U81" i="1" s="1"/>
  <c r="P81" i="1"/>
  <c r="T81" i="1" s="1"/>
  <c r="R80" i="1"/>
  <c r="S80" i="1" s="1"/>
  <c r="U80" i="1" s="1"/>
  <c r="P80" i="1"/>
  <c r="T80" i="1" s="1"/>
  <c r="R79" i="1"/>
  <c r="S79" i="1" s="1"/>
  <c r="U79" i="1" s="1"/>
  <c r="P79" i="1"/>
  <c r="T79" i="1" s="1"/>
  <c r="R78" i="1"/>
  <c r="S78" i="1" s="1"/>
  <c r="U78" i="1" s="1"/>
  <c r="P78" i="1"/>
  <c r="T78" i="1" s="1"/>
  <c r="R77" i="1"/>
  <c r="S77" i="1" s="1"/>
  <c r="U77" i="1" s="1"/>
  <c r="P77" i="1"/>
  <c r="T77" i="1" s="1"/>
  <c r="R75" i="1"/>
  <c r="S75" i="1" s="1"/>
  <c r="U75" i="1" s="1"/>
  <c r="P75" i="1"/>
  <c r="T75" i="1" s="1"/>
  <c r="R74" i="1"/>
  <c r="S74" i="1" s="1"/>
  <c r="U74" i="1" s="1"/>
  <c r="P74" i="1"/>
  <c r="T74" i="1" s="1"/>
  <c r="R73" i="1"/>
  <c r="S73" i="1" s="1"/>
  <c r="U73" i="1" s="1"/>
  <c r="P73" i="1"/>
  <c r="T73" i="1" s="1"/>
  <c r="R72" i="1"/>
  <c r="S72" i="1" s="1"/>
  <c r="U72" i="1" s="1"/>
  <c r="P72" i="1"/>
  <c r="T72" i="1" s="1"/>
  <c r="R71" i="1"/>
  <c r="S71" i="1" s="1"/>
  <c r="U71" i="1" s="1"/>
  <c r="P71" i="1"/>
  <c r="T71" i="1" s="1"/>
  <c r="R70" i="1"/>
  <c r="S70" i="1" s="1"/>
  <c r="U70" i="1" s="1"/>
  <c r="P70" i="1"/>
  <c r="T70" i="1" s="1"/>
  <c r="R69" i="1"/>
  <c r="S69" i="1" s="1"/>
  <c r="U69" i="1" s="1"/>
  <c r="P69" i="1"/>
  <c r="T69" i="1" s="1"/>
  <c r="R68" i="1"/>
  <c r="S68" i="1" s="1"/>
  <c r="U68" i="1" s="1"/>
  <c r="P68" i="1"/>
  <c r="T68" i="1" s="1"/>
  <c r="R67" i="1"/>
  <c r="S67" i="1" s="1"/>
  <c r="U67" i="1" s="1"/>
  <c r="P67" i="1"/>
  <c r="T67" i="1" s="1"/>
  <c r="R66" i="1"/>
  <c r="S66" i="1" s="1"/>
  <c r="U66" i="1" s="1"/>
  <c r="P66" i="1"/>
  <c r="T66" i="1" s="1"/>
  <c r="R65" i="1"/>
  <c r="S65" i="1" s="1"/>
  <c r="U65" i="1" s="1"/>
  <c r="P65" i="1"/>
  <c r="T65" i="1" s="1"/>
  <c r="R64" i="1"/>
  <c r="S64" i="1" s="1"/>
  <c r="U64" i="1" s="1"/>
  <c r="P64" i="1"/>
  <c r="T64" i="1" s="1"/>
  <c r="R63" i="1"/>
  <c r="S63" i="1" s="1"/>
  <c r="U63" i="1" s="1"/>
  <c r="P63" i="1"/>
  <c r="T63" i="1" s="1"/>
  <c r="R62" i="1"/>
  <c r="S62" i="1" s="1"/>
  <c r="U62" i="1" s="1"/>
  <c r="P62" i="1"/>
  <c r="T62" i="1" s="1"/>
  <c r="R61" i="1"/>
  <c r="S61" i="1" s="1"/>
  <c r="U61" i="1" s="1"/>
  <c r="P61" i="1"/>
  <c r="T61" i="1" s="1"/>
  <c r="R60" i="1"/>
  <c r="S60" i="1" s="1"/>
  <c r="U60" i="1" s="1"/>
  <c r="P60" i="1"/>
  <c r="T60" i="1" s="1"/>
  <c r="R59" i="1"/>
  <c r="S59" i="1" s="1"/>
  <c r="U59" i="1" s="1"/>
  <c r="P59" i="1"/>
  <c r="T59" i="1" s="1"/>
  <c r="R58" i="1"/>
  <c r="S58" i="1" s="1"/>
  <c r="U58" i="1" s="1"/>
  <c r="P58" i="1"/>
  <c r="T58" i="1" s="1"/>
  <c r="R57" i="1"/>
  <c r="S57" i="1" s="1"/>
  <c r="U57" i="1" s="1"/>
  <c r="P57" i="1"/>
  <c r="T57" i="1" s="1"/>
  <c r="R56" i="1"/>
  <c r="S56" i="1" s="1"/>
  <c r="U56" i="1" s="1"/>
  <c r="P56" i="1"/>
  <c r="T56" i="1" s="1"/>
  <c r="R55" i="1"/>
  <c r="S55" i="1" s="1"/>
  <c r="U55" i="1" s="1"/>
  <c r="P55" i="1"/>
  <c r="T55" i="1" s="1"/>
  <c r="R54" i="1"/>
  <c r="S54" i="1" s="1"/>
  <c r="U54" i="1" s="1"/>
  <c r="P54" i="1"/>
  <c r="T54" i="1" s="1"/>
  <c r="R53" i="1"/>
  <c r="S53" i="1" s="1"/>
  <c r="U53" i="1" s="1"/>
  <c r="P53" i="1"/>
  <c r="T53" i="1" s="1"/>
  <c r="R52" i="1"/>
  <c r="S52" i="1" s="1"/>
  <c r="U52" i="1" s="1"/>
  <c r="P52" i="1"/>
  <c r="T52" i="1" s="1"/>
  <c r="R51" i="1"/>
  <c r="S51" i="1" s="1"/>
  <c r="U51" i="1" s="1"/>
  <c r="P51" i="1"/>
  <c r="T51" i="1" s="1"/>
  <c r="R50" i="1"/>
  <c r="S50" i="1" s="1"/>
  <c r="U50" i="1" s="1"/>
  <c r="P50" i="1"/>
  <c r="T50" i="1" s="1"/>
  <c r="R49" i="1"/>
  <c r="S49" i="1" s="1"/>
  <c r="U49" i="1" s="1"/>
  <c r="P49" i="1"/>
  <c r="T49" i="1" s="1"/>
  <c r="R48" i="1"/>
  <c r="S48" i="1" s="1"/>
  <c r="U48" i="1" s="1"/>
  <c r="P48" i="1"/>
  <c r="T48" i="1" s="1"/>
  <c r="R47" i="1"/>
  <c r="S47" i="1" s="1"/>
  <c r="U47" i="1" s="1"/>
  <c r="P47" i="1"/>
  <c r="T47" i="1" s="1"/>
  <c r="R46" i="1"/>
  <c r="S46" i="1" s="1"/>
  <c r="U46" i="1" s="1"/>
  <c r="P46" i="1"/>
  <c r="T46" i="1" s="1"/>
  <c r="R45" i="1"/>
  <c r="S45" i="1" s="1"/>
  <c r="U45" i="1" s="1"/>
  <c r="P45" i="1"/>
  <c r="T45" i="1" s="1"/>
  <c r="R44" i="1"/>
  <c r="S44" i="1" s="1"/>
  <c r="U44" i="1" s="1"/>
  <c r="P44" i="1"/>
  <c r="T44" i="1" s="1"/>
  <c r="R43" i="1"/>
  <c r="S43" i="1" s="1"/>
  <c r="U43" i="1" s="1"/>
  <c r="P43" i="1"/>
  <c r="T43" i="1" s="1"/>
  <c r="R42" i="1"/>
  <c r="S42" i="1" s="1"/>
  <c r="U42" i="1" s="1"/>
  <c r="P42" i="1"/>
  <c r="T42" i="1" s="1"/>
  <c r="R41" i="1"/>
  <c r="S41" i="1" s="1"/>
  <c r="U41" i="1" s="1"/>
  <c r="P41" i="1"/>
  <c r="T41" i="1" s="1"/>
  <c r="R40" i="1"/>
  <c r="S40" i="1" s="1"/>
  <c r="U40" i="1" s="1"/>
  <c r="P40" i="1"/>
  <c r="T40" i="1" s="1"/>
  <c r="R39" i="1"/>
  <c r="S39" i="1" s="1"/>
  <c r="U39" i="1" s="1"/>
  <c r="P39" i="1"/>
  <c r="T39" i="1" s="1"/>
  <c r="R38" i="1"/>
  <c r="S38" i="1" s="1"/>
  <c r="U38" i="1" s="1"/>
  <c r="P38" i="1"/>
  <c r="T38" i="1" s="1"/>
  <c r="R37" i="1"/>
  <c r="S37" i="1" s="1"/>
  <c r="U37" i="1" s="1"/>
  <c r="P37" i="1"/>
  <c r="T37" i="1" s="1"/>
  <c r="R36" i="1"/>
  <c r="S36" i="1" s="1"/>
  <c r="U36" i="1" s="1"/>
  <c r="P36" i="1"/>
  <c r="T36" i="1" s="1"/>
  <c r="R35" i="1"/>
  <c r="S35" i="1" s="1"/>
  <c r="U35" i="1" s="1"/>
  <c r="P35" i="1"/>
  <c r="T35" i="1" s="1"/>
  <c r="R34" i="1"/>
  <c r="S34" i="1" s="1"/>
  <c r="U34" i="1" s="1"/>
  <c r="P34" i="1"/>
  <c r="T34" i="1" s="1"/>
  <c r="R33" i="1"/>
  <c r="S33" i="1" s="1"/>
  <c r="U33" i="1" s="1"/>
  <c r="P33" i="1"/>
  <c r="T33" i="1" s="1"/>
  <c r="R32" i="1"/>
  <c r="S32" i="1" s="1"/>
  <c r="U32" i="1" s="1"/>
  <c r="P32" i="1"/>
  <c r="T32" i="1" s="1"/>
  <c r="R31" i="1"/>
  <c r="S31" i="1" s="1"/>
  <c r="U31" i="1" s="1"/>
  <c r="P31" i="1"/>
  <c r="T31" i="1" s="1"/>
  <c r="R30" i="1"/>
  <c r="S30" i="1" s="1"/>
  <c r="U30" i="1" s="1"/>
  <c r="P30" i="1"/>
  <c r="T30" i="1" s="1"/>
  <c r="R29" i="1"/>
  <c r="S29" i="1" s="1"/>
  <c r="U29" i="1" s="1"/>
  <c r="P29" i="1"/>
  <c r="T29" i="1" s="1"/>
  <c r="R28" i="1"/>
  <c r="S28" i="1" s="1"/>
  <c r="U28" i="1" s="1"/>
  <c r="P28" i="1"/>
  <c r="T28" i="1" s="1"/>
  <c r="R27" i="1"/>
  <c r="S27" i="1" s="1"/>
  <c r="U27" i="1" s="1"/>
  <c r="P27" i="1"/>
  <c r="T27" i="1" s="1"/>
  <c r="R26" i="1"/>
  <c r="S26" i="1" s="1"/>
  <c r="U26" i="1" s="1"/>
  <c r="P26" i="1"/>
  <c r="T26" i="1" s="1"/>
  <c r="R25" i="1"/>
  <c r="S25" i="1" s="1"/>
  <c r="U25" i="1" s="1"/>
  <c r="P25" i="1"/>
  <c r="T25" i="1" s="1"/>
  <c r="R24" i="1"/>
  <c r="S24" i="1" s="1"/>
  <c r="U24" i="1" s="1"/>
  <c r="P24" i="1"/>
  <c r="T24" i="1" s="1"/>
  <c r="R23" i="1"/>
  <c r="S23" i="1" s="1"/>
  <c r="U23" i="1" s="1"/>
  <c r="P23" i="1"/>
  <c r="T23" i="1" s="1"/>
  <c r="R22" i="1"/>
  <c r="S22" i="1" s="1"/>
  <c r="U22" i="1" s="1"/>
  <c r="P22" i="1"/>
  <c r="T22" i="1" s="1"/>
  <c r="R21" i="1"/>
  <c r="S21" i="1" s="1"/>
  <c r="U21" i="1" s="1"/>
  <c r="P21" i="1"/>
  <c r="T21" i="1" s="1"/>
  <c r="R20" i="1"/>
  <c r="S20" i="1" s="1"/>
  <c r="U20" i="1" s="1"/>
  <c r="P20" i="1"/>
  <c r="T20" i="1" s="1"/>
  <c r="R19" i="1"/>
  <c r="S19" i="1" s="1"/>
  <c r="U19" i="1" s="1"/>
  <c r="P19" i="1"/>
  <c r="T19" i="1" s="1"/>
  <c r="R18" i="1"/>
  <c r="S18" i="1" s="1"/>
  <c r="U18" i="1" s="1"/>
  <c r="U257" i="1" s="1"/>
  <c r="P18" i="1"/>
  <c r="T18" i="1" s="1"/>
  <c r="T257" i="1" s="1"/>
  <c r="C21" i="2"/>
  <c r="D33" i="2" l="1"/>
  <c r="T18" i="14"/>
  <c r="U18" i="6"/>
  <c r="T31" i="11"/>
  <c r="T30" i="9"/>
  <c r="T24" i="7"/>
  <c r="T20" i="4"/>
  <c r="U25" i="9"/>
  <c r="T41" i="9"/>
  <c r="U48" i="7"/>
  <c r="T20" i="7"/>
  <c r="T39" i="10"/>
  <c r="U40" i="9"/>
  <c r="T33" i="11"/>
  <c r="T27" i="6"/>
  <c r="U42" i="9"/>
  <c r="T44" i="7"/>
  <c r="T51" i="9"/>
  <c r="T67" i="13"/>
  <c r="U34" i="14"/>
  <c r="U109" i="18"/>
  <c r="T19" i="7"/>
  <c r="U72" i="13"/>
  <c r="U20" i="4"/>
  <c r="T17" i="4"/>
  <c r="T58" i="4" s="1"/>
  <c r="U17" i="4"/>
  <c r="U58" i="4" s="1"/>
  <c r="T52" i="27"/>
  <c r="C37" i="2"/>
  <c r="T55" i="10"/>
  <c r="U41" i="24"/>
  <c r="D34" i="2"/>
  <c r="T33" i="14"/>
  <c r="U38" i="25"/>
  <c r="T53" i="22"/>
  <c r="G30" i="10"/>
  <c r="T30" i="10" s="1"/>
  <c r="F25" i="10"/>
  <c r="G18" i="12"/>
  <c r="T18" i="12" s="1"/>
  <c r="G25" i="10"/>
  <c r="T25" i="10" s="1"/>
  <c r="G23" i="12"/>
  <c r="U23" i="12" s="1"/>
  <c r="F22" i="12"/>
  <c r="F23" i="12"/>
  <c r="T57" i="13"/>
  <c r="U57" i="13"/>
  <c r="F57" i="13"/>
  <c r="T17" i="10"/>
  <c r="F30" i="10"/>
  <c r="T66" i="13"/>
  <c r="T31" i="9"/>
  <c r="U17" i="15"/>
  <c r="T17" i="15"/>
  <c r="T24" i="9"/>
  <c r="E33" i="11"/>
  <c r="F33" i="11"/>
  <c r="T18" i="9"/>
  <c r="T59" i="9" s="1"/>
  <c r="T60" i="9" s="1"/>
  <c r="U45" i="7"/>
  <c r="U18" i="9"/>
  <c r="U59" i="9" s="1"/>
  <c r="U60" i="9" s="1"/>
  <c r="U30" i="7"/>
  <c r="U57" i="10"/>
  <c r="F18" i="15"/>
  <c r="U34" i="10"/>
  <c r="G18" i="15"/>
  <c r="U47" i="7"/>
  <c r="T29" i="10"/>
  <c r="F33" i="10"/>
  <c r="T40" i="7"/>
  <c r="E44" i="16"/>
  <c r="F44" i="16"/>
  <c r="F36" i="16"/>
  <c r="E36" i="16"/>
  <c r="G36" i="16"/>
  <c r="F38" i="16"/>
  <c r="G38" i="16"/>
  <c r="E38" i="16"/>
  <c r="G19" i="16"/>
  <c r="F19" i="16"/>
  <c r="E19" i="16"/>
  <c r="E42" i="16"/>
  <c r="F42" i="16"/>
  <c r="F39" i="16"/>
  <c r="G39" i="16"/>
  <c r="E39" i="16"/>
  <c r="E35" i="16"/>
  <c r="F35" i="16"/>
  <c r="G35" i="16"/>
  <c r="G58" i="16"/>
  <c r="E58" i="16"/>
  <c r="F58" i="16"/>
  <c r="G34" i="16"/>
  <c r="F34" i="16"/>
  <c r="E34" i="16"/>
  <c r="G57" i="16"/>
  <c r="E57" i="16"/>
  <c r="F57" i="16"/>
  <c r="E33" i="16"/>
  <c r="F33" i="16"/>
  <c r="G33" i="16"/>
  <c r="F55" i="16"/>
  <c r="E55" i="16"/>
  <c r="G55" i="16"/>
  <c r="F31" i="16"/>
  <c r="G31" i="16"/>
  <c r="E31" i="16"/>
  <c r="E54" i="16"/>
  <c r="F54" i="16"/>
  <c r="G54" i="16"/>
  <c r="E30" i="16"/>
  <c r="G30" i="16"/>
  <c r="F30" i="16"/>
  <c r="F53" i="16"/>
  <c r="G53" i="16"/>
  <c r="E53" i="16"/>
  <c r="F27" i="16"/>
  <c r="G27" i="16"/>
  <c r="E27" i="16"/>
  <c r="G26" i="16"/>
  <c r="E26" i="16"/>
  <c r="F26" i="16"/>
  <c r="G51" i="16"/>
  <c r="E51" i="16"/>
  <c r="F51" i="16"/>
  <c r="G24" i="16"/>
  <c r="E24" i="16"/>
  <c r="F24" i="16"/>
  <c r="E41" i="16"/>
  <c r="F41" i="16"/>
  <c r="G41" i="16"/>
  <c r="E50" i="16"/>
  <c r="F50" i="16"/>
  <c r="G50" i="16"/>
  <c r="F23" i="16"/>
  <c r="G23" i="16"/>
  <c r="E23" i="16"/>
  <c r="G56" i="16"/>
  <c r="F56" i="16"/>
  <c r="E56" i="16"/>
  <c r="G49" i="16"/>
  <c r="E49" i="16"/>
  <c r="F49" i="16"/>
  <c r="G22" i="16"/>
  <c r="E22" i="16"/>
  <c r="F22" i="16"/>
  <c r="E45" i="16"/>
  <c r="F45" i="16"/>
  <c r="G45" i="16"/>
  <c r="E43" i="16"/>
  <c r="F43" i="16"/>
  <c r="F40" i="16"/>
  <c r="G40" i="16"/>
  <c r="E40" i="16"/>
  <c r="F21" i="16"/>
  <c r="G21" i="16"/>
  <c r="E21" i="16"/>
  <c r="F41" i="10"/>
  <c r="U17" i="6"/>
  <c r="U38" i="6" s="1"/>
  <c r="D19" i="2" s="1"/>
  <c r="T39" i="7"/>
  <c r="U33" i="11"/>
  <c r="G43" i="14"/>
  <c r="T43" i="14" s="1"/>
  <c r="T47" i="7"/>
  <c r="E19" i="12"/>
  <c r="F51" i="10"/>
  <c r="E29" i="11"/>
  <c r="G29" i="11"/>
  <c r="T29" i="11" s="1"/>
  <c r="T36" i="13"/>
  <c r="U34" i="6"/>
  <c r="U34" i="7"/>
  <c r="T48" i="7"/>
  <c r="U52" i="9"/>
  <c r="G69" i="13"/>
  <c r="T69" i="13" s="1"/>
  <c r="F37" i="14"/>
  <c r="T34" i="6"/>
  <c r="U36" i="11"/>
  <c r="T32" i="14"/>
  <c r="T22" i="6"/>
  <c r="U27" i="7"/>
  <c r="G19" i="11"/>
  <c r="T19" i="11" s="1"/>
  <c r="E26" i="10"/>
  <c r="G23" i="11"/>
  <c r="T23" i="11" s="1"/>
  <c r="E42" i="11"/>
  <c r="F51" i="14"/>
  <c r="U36" i="9"/>
  <c r="G37" i="14"/>
  <c r="U37" i="14" s="1"/>
  <c r="E22" i="10"/>
  <c r="U31" i="14"/>
  <c r="U22" i="6"/>
  <c r="U30" i="9"/>
  <c r="T43" i="7"/>
  <c r="U17" i="10"/>
  <c r="T33" i="10"/>
  <c r="F56" i="13"/>
  <c r="T39" i="14"/>
  <c r="U25" i="7"/>
  <c r="F26" i="10"/>
  <c r="U30" i="10"/>
  <c r="F42" i="11"/>
  <c r="U28" i="7"/>
  <c r="T56" i="13"/>
  <c r="U39" i="14"/>
  <c r="U30" i="6"/>
  <c r="U37" i="7"/>
  <c r="U31" i="9"/>
  <c r="U47" i="9"/>
  <c r="E51" i="14"/>
  <c r="F69" i="13"/>
  <c r="U18" i="10"/>
  <c r="T34" i="10"/>
  <c r="E29" i="10"/>
  <c r="G19" i="12"/>
  <c r="T19" i="12" s="1"/>
  <c r="T43" i="9"/>
  <c r="G44" i="11"/>
  <c r="T44" i="11" s="1"/>
  <c r="E20" i="12"/>
  <c r="T20" i="12"/>
  <c r="U36" i="13"/>
  <c r="F45" i="14"/>
  <c r="G45" i="14"/>
  <c r="U45" i="14" s="1"/>
  <c r="E39" i="11"/>
  <c r="G39" i="11"/>
  <c r="U39" i="11" s="1"/>
  <c r="U20" i="12"/>
  <c r="G38" i="14"/>
  <c r="T38" i="14" s="1"/>
  <c r="E38" i="14"/>
  <c r="G28" i="11"/>
  <c r="T28" i="11" s="1"/>
  <c r="F28" i="11"/>
  <c r="E28" i="11"/>
  <c r="U16" i="10"/>
  <c r="U60" i="10" s="1"/>
  <c r="F16" i="10"/>
  <c r="E16" i="10"/>
  <c r="E36" i="10"/>
  <c r="F64" i="13"/>
  <c r="G64" i="13"/>
  <c r="T64" i="13" s="1"/>
  <c r="E64" i="13"/>
  <c r="T37" i="6"/>
  <c r="T26" i="10"/>
  <c r="F36" i="10"/>
  <c r="T58" i="10"/>
  <c r="U34" i="8"/>
  <c r="D21" i="2"/>
  <c r="F21" i="14"/>
  <c r="G21" i="14"/>
  <c r="T21" i="14" s="1"/>
  <c r="E21" i="14"/>
  <c r="U24" i="9"/>
  <c r="T36" i="10"/>
  <c r="F34" i="11"/>
  <c r="E34" i="11"/>
  <c r="E23" i="10"/>
  <c r="U36" i="10"/>
  <c r="G34" i="11"/>
  <c r="T34" i="11" s="1"/>
  <c r="F23" i="10"/>
  <c r="T25" i="9"/>
  <c r="E18" i="10"/>
  <c r="T23" i="10"/>
  <c r="T18" i="10"/>
  <c r="T27" i="14"/>
  <c r="U32" i="14"/>
  <c r="U19" i="9"/>
  <c r="U26" i="9"/>
  <c r="U27" i="14"/>
  <c r="E30" i="11"/>
  <c r="G30" i="11"/>
  <c r="T30" i="11" s="1"/>
  <c r="G22" i="14"/>
  <c r="T22" i="14" s="1"/>
  <c r="E22" i="14"/>
  <c r="T35" i="6"/>
  <c r="T21" i="7"/>
  <c r="T27" i="7"/>
  <c r="E55" i="10"/>
  <c r="F22" i="14"/>
  <c r="U35" i="6"/>
  <c r="U21" i="7"/>
  <c r="F55" i="10"/>
  <c r="E16" i="14"/>
  <c r="F16" i="14"/>
  <c r="G40" i="10"/>
  <c r="T40" i="10" s="1"/>
  <c r="U55" i="10"/>
  <c r="G16" i="14"/>
  <c r="U16" i="14" s="1"/>
  <c r="U54" i="14" s="1"/>
  <c r="T25" i="6"/>
  <c r="U23" i="7"/>
  <c r="T26" i="9"/>
  <c r="U33" i="14"/>
  <c r="G16" i="15"/>
  <c r="F16" i="15"/>
  <c r="G41" i="11"/>
  <c r="T41" i="11" s="1"/>
  <c r="F41" i="11"/>
  <c r="E41" i="11"/>
  <c r="G23" i="15"/>
  <c r="F23" i="15"/>
  <c r="E23" i="15"/>
  <c r="U18" i="7"/>
  <c r="U51" i="7" s="1"/>
  <c r="U52" i="7" s="1"/>
  <c r="G24" i="10"/>
  <c r="T24" i="10" s="1"/>
  <c r="E24" i="10"/>
  <c r="G20" i="11"/>
  <c r="T20" i="11" s="1"/>
  <c r="G22" i="15"/>
  <c r="F22" i="15"/>
  <c r="F24" i="10"/>
  <c r="E35" i="11"/>
  <c r="F17" i="14"/>
  <c r="G21" i="15"/>
  <c r="F21" i="15"/>
  <c r="E21" i="15"/>
  <c r="T25" i="7"/>
  <c r="T22" i="9"/>
  <c r="E58" i="10"/>
  <c r="E31" i="11"/>
  <c r="G35" i="11"/>
  <c r="U35" i="11" s="1"/>
  <c r="E70" i="13"/>
  <c r="G17" i="14"/>
  <c r="U17" i="14" s="1"/>
  <c r="G20" i="15"/>
  <c r="F20" i="15"/>
  <c r="E20" i="15"/>
  <c r="U19" i="6"/>
  <c r="U22" i="9"/>
  <c r="F58" i="10"/>
  <c r="F31" i="11"/>
  <c r="F70" i="13"/>
  <c r="G19" i="15"/>
  <c r="F19" i="15"/>
  <c r="E19" i="15"/>
  <c r="U49" i="14"/>
  <c r="U53" i="10"/>
  <c r="T70" i="13"/>
  <c r="U39" i="7"/>
  <c r="E53" i="10"/>
  <c r="U58" i="10"/>
  <c r="E43" i="14"/>
  <c r="E16" i="15"/>
  <c r="U20" i="7"/>
  <c r="T37" i="9"/>
  <c r="U58" i="9"/>
  <c r="F53" i="10"/>
  <c r="G71" i="13"/>
  <c r="U71" i="13" s="1"/>
  <c r="F71" i="13"/>
  <c r="E71" i="13"/>
  <c r="E22" i="15"/>
  <c r="U70" i="13"/>
  <c r="T28" i="14"/>
  <c r="U40" i="7"/>
  <c r="U31" i="11"/>
  <c r="T23" i="7"/>
  <c r="T28" i="10"/>
  <c r="U37" i="10"/>
  <c r="U41" i="10"/>
  <c r="G55" i="13"/>
  <c r="U55" i="13" s="1"/>
  <c r="E18" i="14"/>
  <c r="F23" i="14"/>
  <c r="T51" i="14"/>
  <c r="U27" i="6"/>
  <c r="T18" i="7"/>
  <c r="T51" i="7" s="1"/>
  <c r="T52" i="7" s="1"/>
  <c r="T35" i="7"/>
  <c r="T17" i="12"/>
  <c r="T24" i="12" s="1"/>
  <c r="T25" i="12" s="1"/>
  <c r="F18" i="14"/>
  <c r="U51" i="14"/>
  <c r="U28" i="10"/>
  <c r="T29" i="7"/>
  <c r="T42" i="9"/>
  <c r="G51" i="10"/>
  <c r="T51" i="10" s="1"/>
  <c r="F62" i="13"/>
  <c r="E52" i="14"/>
  <c r="U35" i="7"/>
  <c r="U42" i="7"/>
  <c r="U28" i="9"/>
  <c r="T48" i="9"/>
  <c r="U22" i="10"/>
  <c r="U33" i="10"/>
  <c r="T38" i="10"/>
  <c r="F18" i="12"/>
  <c r="E56" i="13"/>
  <c r="T72" i="13"/>
  <c r="U18" i="14"/>
  <c r="T34" i="14"/>
  <c r="G52" i="14"/>
  <c r="U52" i="14" s="1"/>
  <c r="U28" i="6"/>
  <c r="U48" i="9"/>
  <c r="U55" i="9"/>
  <c r="U33" i="6"/>
  <c r="T37" i="7"/>
  <c r="F57" i="10"/>
  <c r="E25" i="11"/>
  <c r="E40" i="14"/>
  <c r="U24" i="7"/>
  <c r="T22" i="10"/>
  <c r="T57" i="10"/>
  <c r="G25" i="11"/>
  <c r="T25" i="11" s="1"/>
  <c r="G40" i="14"/>
  <c r="T40" i="14" s="1"/>
  <c r="T17" i="6"/>
  <c r="T38" i="6" s="1"/>
  <c r="G50" i="14"/>
  <c r="T50" i="14" s="1"/>
  <c r="F50" i="14"/>
  <c r="E50" i="14"/>
  <c r="T258" i="1"/>
  <c r="C15" i="2"/>
  <c r="G27" i="10"/>
  <c r="T27" i="10" s="1"/>
  <c r="F27" i="10"/>
  <c r="E27" i="10"/>
  <c r="F17" i="15"/>
  <c r="E17" i="15"/>
  <c r="C16" i="2"/>
  <c r="T612" i="3"/>
  <c r="U258" i="1"/>
  <c r="D15" i="2"/>
  <c r="U38" i="5"/>
  <c r="D18" i="2"/>
  <c r="T23" i="9"/>
  <c r="U67" i="13"/>
  <c r="U29" i="6"/>
  <c r="T38" i="7"/>
  <c r="G46" i="14"/>
  <c r="U46" i="14" s="1"/>
  <c r="F46" i="14"/>
  <c r="E46" i="14"/>
  <c r="T50" i="7"/>
  <c r="U44" i="7"/>
  <c r="T42" i="11"/>
  <c r="U31" i="7"/>
  <c r="T31" i="7"/>
  <c r="T22" i="7"/>
  <c r="U32" i="7"/>
  <c r="U612" i="3"/>
  <c r="D16" i="2"/>
  <c r="U26" i="10"/>
  <c r="U23" i="10"/>
  <c r="G31" i="10"/>
  <c r="U31" i="10" s="1"/>
  <c r="F31" i="10"/>
  <c r="E31" i="10"/>
  <c r="F40" i="10"/>
  <c r="T56" i="9"/>
  <c r="T40" i="11"/>
  <c r="E25" i="14"/>
  <c r="T32" i="7"/>
  <c r="U50" i="7"/>
  <c r="U56" i="9"/>
  <c r="U40" i="11"/>
  <c r="G25" i="14"/>
  <c r="T25" i="14" s="1"/>
  <c r="U17" i="13"/>
  <c r="U74" i="13" s="1"/>
  <c r="F17" i="13"/>
  <c r="T45" i="9"/>
  <c r="E17" i="13"/>
  <c r="U73" i="13"/>
  <c r="U45" i="9"/>
  <c r="T38" i="5"/>
  <c r="C18" i="2"/>
  <c r="E36" i="11"/>
  <c r="E17" i="12"/>
  <c r="G21" i="12"/>
  <c r="T21" i="12" s="1"/>
  <c r="F21" i="12"/>
  <c r="T33" i="6"/>
  <c r="F36" i="11"/>
  <c r="F17" i="12"/>
  <c r="E21" i="12"/>
  <c r="T28" i="7"/>
  <c r="U49" i="9"/>
  <c r="F21" i="10"/>
  <c r="E21" i="10"/>
  <c r="G21" i="10"/>
  <c r="T21" i="10" s="1"/>
  <c r="T73" i="13"/>
  <c r="T29" i="6"/>
  <c r="G21" i="11"/>
  <c r="U21" i="11" s="1"/>
  <c r="E21" i="11"/>
  <c r="U42" i="11"/>
  <c r="U20" i="9"/>
  <c r="T20" i="9"/>
  <c r="T40" i="9"/>
  <c r="F21" i="11"/>
  <c r="E35" i="14"/>
  <c r="T32" i="9"/>
  <c r="G26" i="11"/>
  <c r="U26" i="11" s="1"/>
  <c r="F26" i="11"/>
  <c r="E26" i="11"/>
  <c r="E67" i="13"/>
  <c r="F35" i="14"/>
  <c r="F67" i="13"/>
  <c r="T35" i="14"/>
  <c r="T19" i="6"/>
  <c r="U32" i="9"/>
  <c r="E56" i="10"/>
  <c r="T62" i="13"/>
  <c r="U25" i="6"/>
  <c r="F56" i="10"/>
  <c r="E17" i="11"/>
  <c r="U62" i="13"/>
  <c r="F52" i="10"/>
  <c r="G17" i="11"/>
  <c r="T17" i="11" s="1"/>
  <c r="T46" i="11" s="1"/>
  <c r="G63" i="13"/>
  <c r="T63" i="13" s="1"/>
  <c r="F63" i="13"/>
  <c r="G52" i="10"/>
  <c r="T52" i="10" s="1"/>
  <c r="T56" i="10"/>
  <c r="E63" i="13"/>
  <c r="U56" i="10"/>
  <c r="U17" i="12"/>
  <c r="U24" i="12" s="1"/>
  <c r="U35" i="14"/>
  <c r="T45" i="7"/>
  <c r="T52" i="9"/>
  <c r="G18" i="11"/>
  <c r="U18" i="11" s="1"/>
  <c r="F18" i="11"/>
  <c r="E18" i="11"/>
  <c r="U23" i="9"/>
  <c r="U20" i="6"/>
  <c r="U46" i="9"/>
  <c r="E37" i="10"/>
  <c r="U33" i="9"/>
  <c r="U29" i="10"/>
  <c r="F37" i="10"/>
  <c r="T41" i="10"/>
  <c r="G43" i="11"/>
  <c r="T43" i="11" s="1"/>
  <c r="E43" i="11"/>
  <c r="T23" i="14"/>
  <c r="U28" i="14"/>
  <c r="U37" i="6"/>
  <c r="T37" i="10"/>
  <c r="G32" i="11"/>
  <c r="U32" i="11" s="1"/>
  <c r="F32" i="11"/>
  <c r="E32" i="11"/>
  <c r="F43" i="11"/>
  <c r="G42" i="14"/>
  <c r="T42" i="14" s="1"/>
  <c r="F42" i="14"/>
  <c r="E42" i="14"/>
  <c r="U41" i="9"/>
  <c r="E40" i="11"/>
  <c r="E73" i="13"/>
  <c r="T19" i="9"/>
  <c r="T29" i="9"/>
  <c r="U35" i="9"/>
  <c r="U53" i="9"/>
  <c r="E34" i="10"/>
  <c r="F40" i="11"/>
  <c r="F73" i="13"/>
  <c r="E29" i="14"/>
  <c r="U48" i="14"/>
  <c r="U29" i="9"/>
  <c r="F34" i="10"/>
  <c r="G20" i="14"/>
  <c r="T20" i="14" s="1"/>
  <c r="F20" i="14"/>
  <c r="E20" i="14"/>
  <c r="F29" i="14"/>
  <c r="U29" i="11"/>
  <c r="G68" i="13"/>
  <c r="T68" i="13" s="1"/>
  <c r="F68" i="13"/>
  <c r="U22" i="7"/>
  <c r="T36" i="9"/>
  <c r="E23" i="11"/>
  <c r="T36" i="11"/>
  <c r="E68" i="13"/>
  <c r="T29" i="14"/>
  <c r="E48" i="14"/>
  <c r="G50" i="10"/>
  <c r="U50" i="10" s="1"/>
  <c r="E50" i="10"/>
  <c r="F55" i="13"/>
  <c r="F48" i="14"/>
  <c r="U29" i="14"/>
  <c r="T53" i="9"/>
  <c r="T57" i="9"/>
  <c r="T48" i="14"/>
  <c r="U46" i="7"/>
  <c r="T46" i="7"/>
  <c r="E35" i="10"/>
  <c r="F35" i="10"/>
  <c r="G65" i="13"/>
  <c r="U65" i="13" s="1"/>
  <c r="F65" i="13"/>
  <c r="E65" i="13"/>
  <c r="G26" i="14"/>
  <c r="U26" i="14" s="1"/>
  <c r="E26" i="14"/>
  <c r="T42" i="7"/>
  <c r="G35" i="10"/>
  <c r="T35" i="10" s="1"/>
  <c r="U38" i="10"/>
  <c r="F26" i="14"/>
  <c r="T26" i="6"/>
  <c r="T27" i="11"/>
  <c r="U27" i="11"/>
  <c r="U26" i="6"/>
  <c r="U43" i="9"/>
  <c r="F29" i="10"/>
  <c r="F32" i="10"/>
  <c r="E32" i="10"/>
  <c r="E20" i="11"/>
  <c r="E45" i="14"/>
  <c r="U37" i="9"/>
  <c r="U54" i="9"/>
  <c r="G32" i="10"/>
  <c r="T32" i="10" s="1"/>
  <c r="G24" i="11"/>
  <c r="U24" i="11" s="1"/>
  <c r="F24" i="11"/>
  <c r="U57" i="9"/>
  <c r="U56" i="13"/>
  <c r="E62" i="13"/>
  <c r="E23" i="14"/>
  <c r="G47" i="14"/>
  <c r="T47" i="14" s="1"/>
  <c r="E47" i="14"/>
  <c r="U29" i="7"/>
  <c r="T49" i="9"/>
  <c r="T54" i="9"/>
  <c r="T53" i="10"/>
  <c r="F37" i="11"/>
  <c r="G37" i="11"/>
  <c r="T37" i="11" s="1"/>
  <c r="E22" i="12"/>
  <c r="F47" i="14"/>
  <c r="E31" i="14"/>
  <c r="T18" i="6"/>
  <c r="F18" i="10"/>
  <c r="E72" i="13"/>
  <c r="U23" i="14"/>
  <c r="F31" i="14"/>
  <c r="T26" i="7"/>
  <c r="T22" i="12"/>
  <c r="F72" i="13"/>
  <c r="U26" i="7"/>
  <c r="U39" i="10"/>
  <c r="G24" i="14"/>
  <c r="T24" i="14" s="1"/>
  <c r="F24" i="14"/>
  <c r="E24" i="14"/>
  <c r="T31" i="14"/>
  <c r="U22" i="12"/>
  <c r="E27" i="11"/>
  <c r="E39" i="14"/>
  <c r="U38" i="7"/>
  <c r="E17" i="10"/>
  <c r="G20" i="10"/>
  <c r="T20" i="10" s="1"/>
  <c r="E20" i="10"/>
  <c r="E38" i="10"/>
  <c r="F27" i="11"/>
  <c r="F20" i="12"/>
  <c r="E27" i="14"/>
  <c r="F39" i="14"/>
  <c r="E49" i="14"/>
  <c r="T34" i="7"/>
  <c r="F17" i="10"/>
  <c r="F20" i="10"/>
  <c r="F38" i="10"/>
  <c r="E19" i="11"/>
  <c r="E44" i="11"/>
  <c r="E36" i="13"/>
  <c r="F27" i="14"/>
  <c r="F49" i="14"/>
  <c r="E33" i="10"/>
  <c r="E41" i="10"/>
  <c r="E57" i="10"/>
  <c r="F30" i="11"/>
  <c r="T47" i="9"/>
  <c r="U51" i="9"/>
  <c r="T49" i="14"/>
  <c r="E57" i="13"/>
  <c r="U69" i="13" l="1"/>
  <c r="D22" i="2"/>
  <c r="T26" i="11"/>
  <c r="U21" i="12"/>
  <c r="U23" i="11"/>
  <c r="U18" i="12"/>
  <c r="T23" i="12"/>
  <c r="U59" i="4"/>
  <c r="D17" i="2"/>
  <c r="T59" i="4"/>
  <c r="C17" i="2"/>
  <c r="C52" i="2"/>
  <c r="C53" i="2" s="1"/>
  <c r="D52" i="2"/>
  <c r="D53" i="2" s="1"/>
  <c r="U39" i="6"/>
  <c r="U25" i="14"/>
  <c r="T55" i="13"/>
  <c r="U25" i="10"/>
  <c r="T16" i="14"/>
  <c r="T54" i="14" s="1"/>
  <c r="C27" i="2" s="1"/>
  <c r="C20" i="2"/>
  <c r="U19" i="11"/>
  <c r="U41" i="11"/>
  <c r="U38" i="14"/>
  <c r="U37" i="11"/>
  <c r="U52" i="10"/>
  <c r="T39" i="11"/>
  <c r="U43" i="14"/>
  <c r="C22" i="2"/>
  <c r="T37" i="14"/>
  <c r="U24" i="14"/>
  <c r="U40" i="10"/>
  <c r="T21" i="15"/>
  <c r="U21" i="15"/>
  <c r="T26" i="14"/>
  <c r="U20" i="15"/>
  <c r="T20" i="15"/>
  <c r="T23" i="15"/>
  <c r="U23" i="15"/>
  <c r="U18" i="15"/>
  <c r="T18" i="15"/>
  <c r="T19" i="15"/>
  <c r="U19" i="15"/>
  <c r="T22" i="15"/>
  <c r="U22" i="15"/>
  <c r="T17" i="13"/>
  <c r="T74" i="13" s="1"/>
  <c r="T75" i="13" s="1"/>
  <c r="U16" i="15"/>
  <c r="U24" i="15" s="1"/>
  <c r="T16" i="15"/>
  <c r="T24" i="15" s="1"/>
  <c r="U31" i="16"/>
  <c r="T31" i="16"/>
  <c r="T22" i="16"/>
  <c r="U22" i="16"/>
  <c r="U33" i="16"/>
  <c r="T33" i="16"/>
  <c r="T26" i="16"/>
  <c r="U26" i="16"/>
  <c r="T27" i="16"/>
  <c r="U27" i="16"/>
  <c r="T24" i="16"/>
  <c r="U24" i="16"/>
  <c r="T21" i="16"/>
  <c r="U21" i="16"/>
  <c r="T36" i="16"/>
  <c r="U36" i="16"/>
  <c r="U45" i="16"/>
  <c r="T45" i="16"/>
  <c r="T34" i="16"/>
  <c r="U34" i="16"/>
  <c r="U41" i="16"/>
  <c r="T41" i="16"/>
  <c r="T23" i="16"/>
  <c r="U23" i="16"/>
  <c r="T42" i="16"/>
  <c r="U42" i="16"/>
  <c r="T30" i="16"/>
  <c r="U30" i="16"/>
  <c r="T40" i="16"/>
  <c r="U40" i="16"/>
  <c r="U35" i="16"/>
  <c r="T35" i="16"/>
  <c r="T39" i="16"/>
  <c r="U39" i="16"/>
  <c r="T19" i="16"/>
  <c r="T59" i="16" s="1"/>
  <c r="U19" i="16"/>
  <c r="U59" i="16" s="1"/>
  <c r="T38" i="16"/>
  <c r="U38" i="16"/>
  <c r="T58" i="16"/>
  <c r="U58" i="16"/>
  <c r="U57" i="16"/>
  <c r="T57" i="16"/>
  <c r="U56" i="16"/>
  <c r="T56" i="16"/>
  <c r="T55" i="16"/>
  <c r="U55" i="16"/>
  <c r="T54" i="16"/>
  <c r="U54" i="16"/>
  <c r="T53" i="16"/>
  <c r="U53" i="16"/>
  <c r="T51" i="16"/>
  <c r="U51" i="16"/>
  <c r="T50" i="16"/>
  <c r="U50" i="16"/>
  <c r="U49" i="16"/>
  <c r="T49" i="16"/>
  <c r="T44" i="16"/>
  <c r="U44" i="16"/>
  <c r="U43" i="16"/>
  <c r="T43" i="16"/>
  <c r="T32" i="16"/>
  <c r="U32" i="16"/>
  <c r="U40" i="14"/>
  <c r="C25" i="2"/>
  <c r="U19" i="12"/>
  <c r="U20" i="11"/>
  <c r="T17" i="14"/>
  <c r="U30" i="11"/>
  <c r="T65" i="13"/>
  <c r="U64" i="13"/>
  <c r="U43" i="11"/>
  <c r="U24" i="10"/>
  <c r="U32" i="10"/>
  <c r="D20" i="2"/>
  <c r="T24" i="11"/>
  <c r="T52" i="14"/>
  <c r="T71" i="13"/>
  <c r="U44" i="11"/>
  <c r="U61" i="10"/>
  <c r="D23" i="2"/>
  <c r="U55" i="14"/>
  <c r="D27" i="2"/>
  <c r="T50" i="10"/>
  <c r="U35" i="10"/>
  <c r="T45" i="14"/>
  <c r="T39" i="6"/>
  <c r="C19" i="2"/>
  <c r="U21" i="14"/>
  <c r="U22" i="14"/>
  <c r="U68" i="13"/>
  <c r="T18" i="11"/>
  <c r="U34" i="11"/>
  <c r="T35" i="11"/>
  <c r="T21" i="11"/>
  <c r="U25" i="11"/>
  <c r="T16" i="10"/>
  <c r="T60" i="10" s="1"/>
  <c r="T61" i="10" s="1"/>
  <c r="U51" i="10"/>
  <c r="U47" i="14"/>
  <c r="U50" i="14"/>
  <c r="U28" i="11"/>
  <c r="T31" i="10"/>
  <c r="U75" i="13"/>
  <c r="D26" i="2"/>
  <c r="U42" i="14"/>
  <c r="U27" i="10"/>
  <c r="U25" i="12"/>
  <c r="D25" i="2"/>
  <c r="U21" i="10"/>
  <c r="U17" i="11"/>
  <c r="U46" i="11" s="1"/>
  <c r="T46" i="14"/>
  <c r="T47" i="11"/>
  <c r="C24" i="2"/>
  <c r="U63" i="13"/>
  <c r="U20" i="14"/>
  <c r="U20" i="10"/>
  <c r="T32" i="11"/>
  <c r="T55" i="14" l="1"/>
  <c r="C26" i="2"/>
  <c r="C28" i="2"/>
  <c r="T25" i="15"/>
  <c r="U60" i="16"/>
  <c r="D29" i="2"/>
  <c r="T60" i="16"/>
  <c r="C29" i="2"/>
  <c r="D28" i="2"/>
  <c r="U25" i="15"/>
  <c r="C23" i="2"/>
  <c r="U47" i="11"/>
  <c r="D24" i="2"/>
</calcChain>
</file>

<file path=xl/sharedStrings.xml><?xml version="1.0" encoding="utf-8"?>
<sst xmlns="http://schemas.openxmlformats.org/spreadsheetml/2006/main" count="5589" uniqueCount="2551">
  <si>
    <t>JN-23-2025</t>
  </si>
  <si>
    <t>Priloga 5</t>
  </si>
  <si>
    <t>Ponudnik:</t>
  </si>
  <si>
    <t>___________________________</t>
  </si>
  <si>
    <t>Ponudbeni predračun</t>
  </si>
  <si>
    <t>ZOBOZDRAVSTVENI MATERIAL</t>
  </si>
  <si>
    <t>Opomba na dnu lista.</t>
  </si>
  <si>
    <t>Zap. št.</t>
  </si>
  <si>
    <t>Oznaka artikla kupca stari PIS</t>
  </si>
  <si>
    <t>Oznaka artikla kupca novi PIS</t>
  </si>
  <si>
    <t>Opis artikla</t>
  </si>
  <si>
    <t>EM</t>
  </si>
  <si>
    <t>Želeno pak.</t>
  </si>
  <si>
    <t xml:space="preserve">Okvirna letna količina </t>
  </si>
  <si>
    <t>Komercialno ime/ISO številka</t>
  </si>
  <si>
    <t>Proizvajalec</t>
  </si>
  <si>
    <t>Osnovno pak.</t>
  </si>
  <si>
    <t>Cena osn. pak. brez DDV</t>
  </si>
  <si>
    <t>Cena za EM brez DDV</t>
  </si>
  <si>
    <t>Stopnja DDV (%)</t>
  </si>
  <si>
    <t>Cena osn. pak. Z DDV</t>
  </si>
  <si>
    <t>Cena za EM z DDV</t>
  </si>
  <si>
    <t>Vrednost SKUPAJ brez DDV</t>
  </si>
  <si>
    <t>Vrednost SKUPAJ z DDV</t>
  </si>
  <si>
    <t>1. SKUPINA: VRTEČI INŠTRUMENTI</t>
  </si>
  <si>
    <t>1. SKLOP: JEKLENI IN KARBIDNI SVEDRI ZA ZOBNO ORDINACIJO</t>
  </si>
  <si>
    <t>Svedri jekleni - ročnik (kvaliteta kvaliteta HP)</t>
  </si>
  <si>
    <t>Svedri jekleni za ročnik ISO 310 104 001 001 010</t>
  </si>
  <si>
    <t>kos</t>
  </si>
  <si>
    <t>Svedri jekleni za ročnik ISO 310 104 001 001 012</t>
  </si>
  <si>
    <t>Svedri jekleni za ročnik ISO 310 104 001 001 014</t>
  </si>
  <si>
    <t>Svedri jekleni za ročnik ISO 310 104 001 001 016</t>
  </si>
  <si>
    <t>Svedri jekleni za ročnik ISO 310 104 001 001 018</t>
  </si>
  <si>
    <t>Svedri jekleni za ročnik ISO 310 104 001 001 021</t>
  </si>
  <si>
    <t>Svedri jekleni za ročnik ISO 310 104 001 171 050</t>
  </si>
  <si>
    <t>Svedri jekleni za ročnik ISO 310 104 001 171 060</t>
  </si>
  <si>
    <t>Svedri jekleni za ročnik ISO 310 104 001 171 070</t>
  </si>
  <si>
    <t>Svedri jekleni za ročnik ISO 310 104 001 171 080</t>
  </si>
  <si>
    <t>Svedri jekleni za ročnik ISO 310 104 010 001 010</t>
  </si>
  <si>
    <t>Svedri jekleni za ročnik ISO 310 104 010 001 012</t>
  </si>
  <si>
    <t>Svedri jekleni za ročnik ISO 310 104 010 001 014</t>
  </si>
  <si>
    <t>Svedri jekleni za ročnik ISO 310 104 010 001 016</t>
  </si>
  <si>
    <t>Svedri jekleni za ročnik ISO 310 104 010 001 018</t>
  </si>
  <si>
    <t>Svedri jekleni za ročnik ISO 310 104 107 002 010</t>
  </si>
  <si>
    <t>Svedri jekleni za ročnik ISO 310 104 107 002 012</t>
  </si>
  <si>
    <t>Svedri jekleni za ročnik ISO 310 104 107 002 014</t>
  </si>
  <si>
    <t>Svedri jekleni za ročnik ISO 310 104 107 002 016</t>
  </si>
  <si>
    <t>Svedri jekleni za ročnik ISO 310 104 107 002 018</t>
  </si>
  <si>
    <t>Svedri jekleni za ročnik ISO 310 104 155 171 050</t>
  </si>
  <si>
    <t>Svedri jekleni za ročnik ISO 310 104 155 171 060</t>
  </si>
  <si>
    <t>Svedri jekleni za ročnik ISO 310 104 155 171 070</t>
  </si>
  <si>
    <t>Svedri jekleni za ročnik ISO 310 104 155 171 080</t>
  </si>
  <si>
    <t>Svedri jekleni za ročnik ISO 310 104 168 002 010</t>
  </si>
  <si>
    <t>Svedri jekleni za ročnik ISO 310 104 168 002 012</t>
  </si>
  <si>
    <t>Svedri jekleni za ročnik ISO 310 104 168 002 014</t>
  </si>
  <si>
    <t>Svedri jekleni za ročnik ISO 310 104 168 002 016</t>
  </si>
  <si>
    <t>Svedri jekleni za ročnik ISO 310 104 168 002 018</t>
  </si>
  <si>
    <t>Svedri jekleni za ročnik ISO 310 104 237 171 050</t>
  </si>
  <si>
    <t>Svedri jekleni za ročnik ISO 310 104 237 171 060</t>
  </si>
  <si>
    <t>Svedri jekleni za ročnik ISO 310 104 237 171 080</t>
  </si>
  <si>
    <t>Svedri jekleni za ročnik ISO 310 104 257 171 050</t>
  </si>
  <si>
    <t>Svedri jekleni za ročnik ISO 310 104 257 171 060</t>
  </si>
  <si>
    <t>Svedri jekleni za ročnik ISO 310 104 257 171 080</t>
  </si>
  <si>
    <t>Svedri jekleni za ročnik ISO 310 104 260 171 040</t>
  </si>
  <si>
    <t>Svedri jekleni za ročnik ISO 310 104 260 171 050</t>
  </si>
  <si>
    <t>Svedri jekleni za ročnik ISO 310 104 260 171 060</t>
  </si>
  <si>
    <t>Svedri jekleni za ročnik ISO 310 104 260 171 070</t>
  </si>
  <si>
    <t>Svedri jekleni za ročnik ISO 310 104 260 171 080</t>
  </si>
  <si>
    <t>Svedri jekleni za ročnik ISO 310 104 266 171 045</t>
  </si>
  <si>
    <t>Svedri jekleni za ročnik ISO 310 104 266 171 055</t>
  </si>
  <si>
    <t>Svedri jekleni za ročnik ISO 310 104 266 172 045</t>
  </si>
  <si>
    <t>Svedri jekleni za ročnik ISO 310 104 266 172 055</t>
  </si>
  <si>
    <t>Svedri jekleni za ročnik ISO 310 104 417 364 010</t>
  </si>
  <si>
    <t>Svedri jekleni za ročnik ISO 310 104 417 364 012</t>
  </si>
  <si>
    <t>Svedri jekleni za ročnik ISO 310 104 417 364 014</t>
  </si>
  <si>
    <t>Svedri jekleni za ročnik ISO 330 104 103 172 060</t>
  </si>
  <si>
    <t>Svedri jekleni za ročnik ISO 330 104 103 172 070</t>
  </si>
  <si>
    <t>Svedri jekleni za ročnik ISO 330 104 155 132 050</t>
  </si>
  <si>
    <t>Svedri jekleni za ročnik ISO 330 104 155 172 050</t>
  </si>
  <si>
    <t>Svedri jekleni za ročnik ISO 330 104 155 172 060</t>
  </si>
  <si>
    <t>Svedri jekleni za ročnik ISO 330 104 260 132 050</t>
  </si>
  <si>
    <t>Svedri jekleni za ročnik ISO 330 104 260 132 060</t>
  </si>
  <si>
    <t>Svedri jekleni za ročnik ISO 330 104 260 132 070</t>
  </si>
  <si>
    <t>Svedri jekleni za ročnik ISO 330 104 260 172 050</t>
  </si>
  <si>
    <t>Svedri jekleni za ročnik ISO 330 104 260 172 060</t>
  </si>
  <si>
    <t>Svedri jekleni za ročnik ISO 330 104 260 172 070</t>
  </si>
  <si>
    <t>Svedri jekleni - kolenčnik moder in zelen (RA)</t>
  </si>
  <si>
    <t>Svedri jekleni za kolenčnik ISO 310 204 001 001 005</t>
  </si>
  <si>
    <t>Svedri jekleni za kolenčnik ISO 310 204 001 001 006</t>
  </si>
  <si>
    <t>Svedri jekleni za kolenčnik ISO 310 204 001 001 007</t>
  </si>
  <si>
    <t>Svedri jekleni za kolenčnik ISO 310 204 001 001 008</t>
  </si>
  <si>
    <t>Svedri jekleni za kolenčnik ISO 310 204 001 001 009</t>
  </si>
  <si>
    <t>Svedri jekleni za kolenčnik ISO 310 204 001 001 010</t>
  </si>
  <si>
    <t>Svedri jekleni za kolenčnik ISO 310 204 001 001 012</t>
  </si>
  <si>
    <t>Svedri jekleni za kolenčnik ISO 310 204 001 001 014</t>
  </si>
  <si>
    <t>Svedri jekleni za kolenčnik ISO 310 204 001 001 016</t>
  </si>
  <si>
    <t>Svedri jekleni za kolenčnik ISO 310 204 001 001 018</t>
  </si>
  <si>
    <t>Svedri jekleni za kolenčnik ISO 310 204 001 001 021</t>
  </si>
  <si>
    <t>Svedri jekleni za kolenčnik ISO 310 204 001 001 023</t>
  </si>
  <si>
    <t>Svedri jekleni za kolenčnik ISO 310 204 001 001 025</t>
  </si>
  <si>
    <t>Svedri jekleni za kolenčnik ISO 310 204 001 001 027</t>
  </si>
  <si>
    <t>Svedri jekleni za kolenčnik ISO 310 204 001 071 016</t>
  </si>
  <si>
    <t>Svedri jekleni za kolenčnik ISO 310 204 001 071 023</t>
  </si>
  <si>
    <t>Svedri jekleni za kolenčnik ISO 310 204 010 001 012</t>
  </si>
  <si>
    <t>Svedri jekleni za kolenčnik ISO 310 204 010 001 014</t>
  </si>
  <si>
    <t>Svedri jekleni za kolenčnik ISO 310 204 010 001 016</t>
  </si>
  <si>
    <t>Svedri jekleni za kolenčnik ISO 310 204 010 001 018</t>
  </si>
  <si>
    <t>Svedri jekleni za kolenčnik ISO 310 204 107 002 010</t>
  </si>
  <si>
    <t>Svedri jekleni za kolenčnik ISO 310 204 107 002 012</t>
  </si>
  <si>
    <t>Svedri jekleni za kolenčnik ISO 310 204 107 002 014</t>
  </si>
  <si>
    <t>Svedri jekleni za kolenčnik ISO 310 204 107 002 016</t>
  </si>
  <si>
    <t>Svedri jekleni za kolenčnik ISO 310 204 243 071 014</t>
  </si>
  <si>
    <t>Svedri jekleni za kolenčnik ISO 310 204 243 071 016</t>
  </si>
  <si>
    <t>Svedri jekleni za kolenčnik ISO 310 204 243 071 018</t>
  </si>
  <si>
    <t>Svedri jekleni za kolenčnik ISO 310 204 243 071 021</t>
  </si>
  <si>
    <t>Svedri jekleni za kolenčnik ISO 310 204 243 071 023</t>
  </si>
  <si>
    <t>Svedri jekleni za kolenčnik ISO 310 205 001 001 009</t>
  </si>
  <si>
    <t>Svedri jekleni za kolenčnik ISO 310 205 001 001 010</t>
  </si>
  <si>
    <t>Svedri jekleni za kolenčnik ISO 310 205 001 001 012</t>
  </si>
  <si>
    <t>Svedri jekleni za kolenčnik ISO 310 205 001 001 014</t>
  </si>
  <si>
    <t>Svedri jekleni za kolenčnik ISO 310 205 001 001 016</t>
  </si>
  <si>
    <t>Svedri jekleni za kolenčnik ISO 310 205 001 001 018</t>
  </si>
  <si>
    <t>Svedri jekleni za kolenčnik ISO 310 205 001 001 021</t>
  </si>
  <si>
    <t>Svedri jekleni za kolenčnik ISO 310 205 001 001 023</t>
  </si>
  <si>
    <t>Svedri jekleni za kolenčnik ISO 310 206 001 001 010</t>
  </si>
  <si>
    <t>Svedri jekleni za kolenčnik ISO 310 206 001 001 012</t>
  </si>
  <si>
    <t>Svedri jekleni za kolenčnik ISO 310 206 001 001 014</t>
  </si>
  <si>
    <t>Svedri jekleni za kolenčnik ISO 310 206 001 001 016</t>
  </si>
  <si>
    <t>Svedri jekleni za kolenčnik ISO 310 206 001 001 018</t>
  </si>
  <si>
    <t>Svedri jekleni za kolenčnik ISO 310 206 001 001 023</t>
  </si>
  <si>
    <t>Svedri karbidni - kolenčnik moder in zelen (RA)</t>
  </si>
  <si>
    <t>Svedri karbidni za kolenčnik ISO 500 204 001 001 006</t>
  </si>
  <si>
    <t>Svedri karbidni za kolenčnik ISO 500 204 001 001 008</t>
  </si>
  <si>
    <t>Svedri karbidni za kolenčnik ISO 500 204 001 001 010</t>
  </si>
  <si>
    <t>Svedri karbidni za kolenčnik ISO 500 204 001 001 012</t>
  </si>
  <si>
    <t>Svedri karbidni za kolenčnik ISO 500 204 001 001 014</t>
  </si>
  <si>
    <t>Svedri karbidni za kolenčnik ISO 500 204 001 001 016</t>
  </si>
  <si>
    <t>Svedri karbidni za kolenčnik ISO 500 204 001 001 018</t>
  </si>
  <si>
    <t>Svedri karbidni za kolenčnik ISO 500 204 001 001 021</t>
  </si>
  <si>
    <t>Svedri karbidni za kolenčnik ISO 500 204 001 001 023</t>
  </si>
  <si>
    <t>Svedri karbidni za kolenčnik ISO 500 204 001 001 027</t>
  </si>
  <si>
    <t>Svedri karbidni za kolenčnik ISO 500 204 001 002 010</t>
  </si>
  <si>
    <t>Svedri karbidni za kolenčnik ISO 500 204 001 002 012</t>
  </si>
  <si>
    <t>Svedri karbidni za kolenčnik ISO 500 204 001 002 014</t>
  </si>
  <si>
    <t>Svedri karbidni za kolenčnik ISO 500 204 001 002 016</t>
  </si>
  <si>
    <t>Svedri karbidni za kolenčnik ISO 500 204 001 002 018</t>
  </si>
  <si>
    <t>Svedri karbidni za kolenčnik ISO 500 204 001 002 021</t>
  </si>
  <si>
    <t>Svedri karbidni za kolenčnik ISO 500 204 001 002 023</t>
  </si>
  <si>
    <t>Svedri karbidni za kolenčnik ISO 500 204 001 002 027</t>
  </si>
  <si>
    <t>Svedri karbidni za kolenčnik ISO 500 204 001 003 010</t>
  </si>
  <si>
    <t>Svedri karbidni za kolenčnik ISO 500 204 001 003 012</t>
  </si>
  <si>
    <t>Svedri karbidni za kolenčnik ISO 500 204 001 003 014</t>
  </si>
  <si>
    <t>Svedri karbidni za kolenčnik ISO 500 204 001 003 016</t>
  </si>
  <si>
    <t>Svedri karbidni za kolenčnik ISO 500 204 001 003 018</t>
  </si>
  <si>
    <t>Svedri karbidni za kolenčnik ISO 500 204 001 003 021</t>
  </si>
  <si>
    <t>Svedri karbidni za kolenčnik ISO 500 204 001 003 023</t>
  </si>
  <si>
    <t>Svedri karbidni za kolenčnik ISO 500 204 010 001 012</t>
  </si>
  <si>
    <t>Svedri karbidni za kolenčnik ISO 500 204 010 001 014</t>
  </si>
  <si>
    <t>Svedri karbidni za kolenčnik ISO 500 204 010 001 016</t>
  </si>
  <si>
    <t>Svedri karbidni za kolenčnik ISO 500 204 010 001 018</t>
  </si>
  <si>
    <t>Svedri karbidni za kolenčnik ISO 500 205 001 003 012</t>
  </si>
  <si>
    <t>Svedri karbidni za kolenčnik ISO 500 205 001 003 014</t>
  </si>
  <si>
    <t>Svedri karbidni za kolenčnik ISO 500 205 001 003 016</t>
  </si>
  <si>
    <t>Svedri karbidni za kolenčnik ISO 500 205 001 003 018</t>
  </si>
  <si>
    <t>Svedri karbidni za kolenčnik ISO 500 205 001 003 021</t>
  </si>
  <si>
    <t>Svedri karbidni za kolenčnik ISO 500 205 001 003 023</t>
  </si>
  <si>
    <t>Svedri karbidni za kolenčnik ISO 500 205 001 251 031</t>
  </si>
  <si>
    <t>Svedri karbidni za kolenčnik ISO 500 205 001 298 023</t>
  </si>
  <si>
    <t>Svedri karbidni za kolenčnik ISO 500 205 001 298 027</t>
  </si>
  <si>
    <t>Svedri karbidni za kolenčnik ISO 500 205 001 298 031</t>
  </si>
  <si>
    <t>Svedri karbidni za kolenčnik ISO 500 205 408 297 016</t>
  </si>
  <si>
    <t xml:space="preserve">Svedri karbidni za kolenčnik ISO 500 205 409 019 016 ali ISO 500 205 409 297 016 </t>
  </si>
  <si>
    <t>Svedri karbidni za kolenčnik ISO 500 206 001 251 014</t>
  </si>
  <si>
    <t>Svedri karbidni za kolenčnik ISO 500 206 001 251 018</t>
  </si>
  <si>
    <t>Svedri karbidni za kolenčnik ISO 500 206 001 251 023</t>
  </si>
  <si>
    <t>Svedri karbidni za kolenčnik ISO 500 206 001 251 027</t>
  </si>
  <si>
    <t>Svedri karbidni za kolenčnik ISO 500 206 001 251 031</t>
  </si>
  <si>
    <t>Svedri karbidni za kolenčnik ISO 500 206 001 298 023</t>
  </si>
  <si>
    <t>Svedri karbidni za kolenčnik ISO 500 206 001 298 027</t>
  </si>
  <si>
    <t>Svedri karbidni za kolenčnik ISO 500 206 001 298 031</t>
  </si>
  <si>
    <t>Svedri karbidni - ročnik (HP)</t>
  </si>
  <si>
    <t>Svedri karbidni za ročnik ISO 500 104 001 001 010</t>
  </si>
  <si>
    <t>Svedri karbidni za ročnik ISO 500 104 001 001 012</t>
  </si>
  <si>
    <t>Svedri karbidni za ročnik ISO 500 104 001 001 014</t>
  </si>
  <si>
    <t>Svedri karbidni za ročnik ISO 500 104 001 001 016</t>
  </si>
  <si>
    <t>Svedri karbidni za ročnik ISO 500 104 001 001 018</t>
  </si>
  <si>
    <t>Svedri karbidni za ročnik ISO 500 104 001 001 021</t>
  </si>
  <si>
    <t>Svedri karbidni za ročnik ISO 500 104 001 001 023</t>
  </si>
  <si>
    <t>Svedri karbidni za ročnik ISO 500 104 001 291 023</t>
  </si>
  <si>
    <t>Svedri karbidni za ročnik ISO 500 104 001 291 025</t>
  </si>
  <si>
    <t>Svedri karbidni za ročnik ISO 500 104 001 291 027</t>
  </si>
  <si>
    <t>Svedri karbidni za ročnik ISO 500 104 001 291 031</t>
  </si>
  <si>
    <t>Svedri karbidni za ročnik ISO 500 104 001 291 035</t>
  </si>
  <si>
    <t>Svedri karbidni za ročnik ISO 500 104 107 006 012</t>
  </si>
  <si>
    <t>Svedri karbidni za ročnik ISO 500 104 107 006 014</t>
  </si>
  <si>
    <t>Svedri karbidni za ročnik ISO 500 104 107 006 016</t>
  </si>
  <si>
    <t>Svedri karbidni za ročnik ISO 500 104 107 007 012</t>
  </si>
  <si>
    <t>Svedri karbidni za ročnik ISO 500 104 107 007 014</t>
  </si>
  <si>
    <t>Svedri karbidni za ročnik ISO 500 104 107 007 016</t>
  </si>
  <si>
    <t>Svedri karbidni - turbina in rdeči kolenčnik (FG)</t>
  </si>
  <si>
    <t>Svedri karbidni za turbino ISO 500 314 001 001 010</t>
  </si>
  <si>
    <t>Svedri karbidni za turbino ISO 500 314 001 001 012</t>
  </si>
  <si>
    <t>Svedri karbidni za turbino ISO 500 314 001 001 014</t>
  </si>
  <si>
    <t>Svedri karbidni za turbino ISO 500 314 001 001 016</t>
  </si>
  <si>
    <t>Svedri karbidni za turbino ISO 500 314 001 001 018</t>
  </si>
  <si>
    <t>Svedri karbidni za turbino ISO 500 314 001 001 021</t>
  </si>
  <si>
    <t>Svedri karbidni za turbino ISO 500 314 001 001 023</t>
  </si>
  <si>
    <t>Svedri karbidni za turbino ISO 500 314 001 002 010</t>
  </si>
  <si>
    <t>Svedri karbidni za turbino ISO 500 314 001 002 012</t>
  </si>
  <si>
    <t>Svedri karbidni za turbino ISO 500 314 001 002 014</t>
  </si>
  <si>
    <t>Svedri karbidni za turbino ISO 500 314 001 002 016</t>
  </si>
  <si>
    <t>Svedri karbidni za turbino ISO 500 314 001 002 018</t>
  </si>
  <si>
    <t>Svedri karbidni za turbino ISO 500 314 001 002 021</t>
  </si>
  <si>
    <t>Svedri karbidni za turbino ISO 500 314 001 002 023</t>
  </si>
  <si>
    <t>Svedri karbidni za turbino ISO 500 314 001 003 010</t>
  </si>
  <si>
    <t>Svedri karbidni za turbino ISO 500 314 001 003 012</t>
  </si>
  <si>
    <t>Svedri karbidni za turbino ISO 500 314 001 003 014</t>
  </si>
  <si>
    <t>Svedri karbidni za turbino ISO 500 314 001 003 016</t>
  </si>
  <si>
    <t>Svedri karbidni za turbino ISO 500 314 001 003 018</t>
  </si>
  <si>
    <t>Svedri karbidni za turbino ISO 500 314 001 003 021</t>
  </si>
  <si>
    <t>Svedri karbidni za turbino ISO 500 314 001 003 023</t>
  </si>
  <si>
    <t>Svedri karbidni za turbino ISO 500 314 010 001 010</t>
  </si>
  <si>
    <t>Svedri karbidni za turbino ISO 500 314 010 001 014</t>
  </si>
  <si>
    <t>Svedri karbidni za turbino ISO 500 314 107 006 010</t>
  </si>
  <si>
    <t>Svedri karbidni za turbino ISO 500 314 107 006 012</t>
  </si>
  <si>
    <t>Svedri karbidni za turbino ISO 500 314 107 007 010</t>
  </si>
  <si>
    <t>Svedri karbidni za turbino ISO 500 314 107 007 012</t>
  </si>
  <si>
    <t>Svedri karbidni za turbino ISO 500 314 107 072 010</t>
  </si>
  <si>
    <t>Svedri karbidni za turbino ISO 500 314 107 072 012</t>
  </si>
  <si>
    <t>Svedri karbidni za turbino ISO 500 314 107 072 014</t>
  </si>
  <si>
    <t>Svedri karbidni za turbino ISO 500 314 137 293 012</t>
  </si>
  <si>
    <t>Svedri karbidni za turbino ISO 500 314 138 293 010</t>
  </si>
  <si>
    <t>Svedri karbidni za turbino ISO 500 314 138 293 012</t>
  </si>
  <si>
    <t>Svedri karbidni za turbino ISO 500 314 139 008 012</t>
  </si>
  <si>
    <t>Svedri karbidni za turbino ISO 500 314 139 019 010 (Demontažnik Horico z ref.št. C21RE; ali enakovreden sveder, ki ima najmanj takšno hitrost in učinkovitost rezanja dentalne kovine/kovinske zlitine ter enako širino aktivnega dela svedra, kot jih ima Horico sveder navedene ISO številke)</t>
  </si>
  <si>
    <t>Svedri karbidni za turbino ISO 500 314 139 293 010 (Demontažnik NTI z ref.št. H34L(139); ali enakovreden sveder, ki ima najmanj takšno hitrost in učinkovitost rezanja dentalne kovine/kovinske zlitine, kot jo ima NTI sveder navedene ISO številke)</t>
  </si>
  <si>
    <t>Svedri karbidni za turbino ISO 500 314 139 293 012 (Demontažnik NTI z ref.št. H34L(139); ali enakovreden sveder, ki ima najmanj takšno hitrost in učinkovitost rezanja dentalne kovine/kovinske zlitine, kot jo ima NTI sveder navedene ISO številke)</t>
  </si>
  <si>
    <t>Svedri karbidni za turbino ISO 500 314 156 007 012</t>
  </si>
  <si>
    <t>Svedri karbidni za turbino ISO 500 314 166 031 014</t>
  </si>
  <si>
    <t>Svedri karbidni za turbino ISO 500 314 166 041 014</t>
  </si>
  <si>
    <t>Svedri karbidni za turbino ISO 500 314 166 071 014</t>
  </si>
  <si>
    <t>Svedri karbidni za turbino ISO 500 314 194 019 012  (Demontažnik Horico z ref. št. C23RE; ali enakovreden sveder, ki ima najmanj takšno hitrost in učinkovitost rezanja dentalne kovine/kovinske zlitine ter enako širino aktivnega dela, kot jih ima Horico sveder navedene ISO številke)</t>
  </si>
  <si>
    <t>Svedri karbidni za turbino ISO 500 314 198 072 016</t>
  </si>
  <si>
    <t>Svedri karbidni za turbino ISO 500 314 198 092 016</t>
  </si>
  <si>
    <t>Svedri karbidni za turbino ISO 500 314 233 008 014 (dolžina aktivnega dela najmanj 8 mm; kot npr. demontažnik Horico z ref.št. C4XXLCM; ali enakovreden sveder (enakih dimenzij in oblike aktivnega dela svedra), ki ima najmanj takšno hitrost in učinkovitost rezanja dentalne kovine/kovinske zlitine, kot jo ima Horico sveder navedene ISO številke)</t>
  </si>
  <si>
    <t>Svedri karbidni za turbino ISO 500 314 233 008 014 (dolžina aktivnega dela najmanj 5 mm; kot npr. Demontažnik Horico z ref. št. C4XLCM; ali enakovreden sveder (enakih dimenzij in oblike aktivnega dela svedra), ki ima najmanj takšno hitrost in učinkovitost rezanja dentalne kovine/kovinske zlitine, kot jo ima Horico sveder navedene ISO številke)</t>
  </si>
  <si>
    <t>Svedri karbidni za turbino ISO 500 314 233 008 010 (Demontažnik Horico z ref.št. C17; ali enakovreden sveder (enakih dimenzij in oblike aktivnega dela svedra), ki ima najmanj takšno hitrost in učinkovitost rezanja dentalne kovine/kovinske zlitine, kot jo ima Horico sveder navedene ISO številke)</t>
  </si>
  <si>
    <t>Sveder karbidni za odstranjevanje ortodontskega lepila T21XR (ISO 506 204 137 019 012)</t>
  </si>
  <si>
    <t>Sveder karbidni za odstranjevanje ortodontskega lepila T379X (ISO 506 204 277 019 18)</t>
  </si>
  <si>
    <t>Sveder karbidni za odstranjevanje ortodontskega lepila T379X (ISO 506 204 277 019 23)</t>
  </si>
  <si>
    <t>Svedri karbidni za turbino ISO 500 314 249 032 012</t>
  </si>
  <si>
    <t>Svedri karbidni za turbino ISO 500 314 249 042 012</t>
  </si>
  <si>
    <t>Svedri karbidni za turbino ISO 500 314 249 072 012</t>
  </si>
  <si>
    <t>Svedri karbidni za turbino ISO 500 314 254 072 012</t>
  </si>
  <si>
    <t>Svedri karbidni za turbino ISO 500 314 274 032 016</t>
  </si>
  <si>
    <t>Svedri karbidni za turbino ISO 500 314 274 072 014</t>
  </si>
  <si>
    <t>Svedri karbidni za turbino ISO 500 314 274 072 016</t>
  </si>
  <si>
    <t>Svedri karbidni za turbino ISO 500 314 274 072 018</t>
  </si>
  <si>
    <t>Svedri karbidni za turbino ISO 500 314 277 072 018</t>
  </si>
  <si>
    <t>Svedri karbidni za turbino ISO 500 314 277 072 023</t>
  </si>
  <si>
    <t>Svedri karbidni za turbino ISO 500 314 289 072 012</t>
  </si>
  <si>
    <t>Svedri karbidni za turbino ISO 500 314 289 072 014</t>
  </si>
  <si>
    <t>Svedri karbidni za turbino ISO 500 314 298 072 016</t>
  </si>
  <si>
    <t>Svedri karbidni za turbino ISO 500 314 299 072 018</t>
  </si>
  <si>
    <t>Svedri karbidni za turbino ISO 500 316 001 001 010</t>
  </si>
  <si>
    <t>Svedri karbidni za turbino ISO 500 316 001 001 014</t>
  </si>
  <si>
    <t>Svedri karbidni za turbino ISO 500 316 001 001 023</t>
  </si>
  <si>
    <t>SKUPAJ OKVIRNA LETNA VREDNOST PONUDBE 1. SKLOP:</t>
  </si>
  <si>
    <t>SKUPAJ OKVIRNA VREDNOST PONUDBE ZA POGODBENO OBDOBJE (24 MESECEV) 1. SKLOP:</t>
  </si>
  <si>
    <t>Opomba: Kljub prednastavljenim formulam naročnika je ponudnik sam odgovoren za pravilen vnos in izračun ponudbenih vrednosti!</t>
  </si>
  <si>
    <t xml:space="preserve">V stolpec »M« ni potrebno priložiti spletne povezave (URL) za naslednje sklope: 1., 2., 34., 35., 36. in 37. sklop. </t>
  </si>
  <si>
    <t>DATUM:</t>
  </si>
  <si>
    <t>ŽIG</t>
  </si>
  <si>
    <t>PODPIS POOBLAŠČENE OSEBE:</t>
  </si>
  <si>
    <t>Ponudba je veljavna do: __________________</t>
  </si>
  <si>
    <t>(najmanj 120 dni od datuma odpiranja ponudb)</t>
  </si>
  <si>
    <t>Kataloška številka*</t>
  </si>
  <si>
    <t>Kategorija**</t>
  </si>
  <si>
    <t>Varnostni list***  DA/NE</t>
  </si>
  <si>
    <t>Katalog izvajalca****</t>
  </si>
  <si>
    <t>** v stolpec »K« ponudbenega predračuna ponudnik navede razred tveganja medicinskega pripomočka oziroma navede » - «, kar pomeni, da ponujeno blago ni uvrščeno med medicinski pripomoček/in-vitro medicinski pripomoček. Naročnik bo obvezno izpolnitev stolpca K zahteval od izbranega ponudnika. Izbrani ponudnik, bo moral zahtevano predložiti, po podpisu pogodbe v roku, kot izhaja iz pogodbe.</t>
  </si>
  <si>
    <r>
      <rPr>
        <b/>
        <sz val="10"/>
        <color theme="1"/>
        <rFont val="Arial"/>
        <family val="2"/>
        <charset val="238"/>
      </rPr>
      <t xml:space="preserve">*** </t>
    </r>
    <r>
      <rPr>
        <sz val="10"/>
        <color theme="1"/>
        <rFont val="Arial"/>
        <family val="2"/>
        <charset val="238"/>
      </rPr>
      <t>v stolpec »L« ponudbenega predračuna ponudnik za vsak artikel posebej označi, ali je zanj na voljo varnostni list. Varnostni list mora biti pripravljen v slovenskem jeziku, skladno z veljavnimi predpisi.</t>
    </r>
  </si>
  <si>
    <r>
      <rPr>
        <b/>
        <sz val="10"/>
        <color theme="1"/>
        <rFont val="Arial"/>
        <family val="2"/>
        <charset val="238"/>
      </rPr>
      <t>****</t>
    </r>
    <r>
      <rPr>
        <sz val="10"/>
        <color theme="1"/>
        <rFont val="Arial"/>
        <family val="2"/>
        <charset val="238"/>
      </rPr>
      <t xml:space="preserve"> V stolpec »M« ponudbenega predračuna ponudnik vnese spletni naslov (povezavo) do kataloga posameznega artikla, če ta obstaja. Naročnik bo obvezno izpolnitev stolpca M zahteval od izbranega ponudnika. Izbrani ponudnik, bo moral zahtevano predložiti, po podpisu pogodbe v roku, kot izhaja iz pogodbe. </t>
    </r>
  </si>
  <si>
    <t>* V stolpec »H« ponudbenega predračuna ponudnik vnese vse kataloške številke ponujenih artiklov ter pripadajoče barve in dimenzije, ki so na voljo za posamezni artikel.</t>
  </si>
  <si>
    <t>REKAPITULACIJA</t>
  </si>
  <si>
    <t>Sklop</t>
  </si>
  <si>
    <t>Predmet naročila</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</si>
  <si>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</si>
  <si>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</si>
  <si>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</si>
  <si>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</si>
  <si>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</si>
  <si>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</si>
  <si>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</si>
  <si>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</si>
  <si>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</si>
  <si>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</si>
  <si>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</si>
  <si>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</si>
  <si>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</si>
  <si>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</si>
  <si>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</si>
  <si>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</si>
  <si>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</si>
  <si>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</si>
  <si>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</si>
  <si>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</si>
  <si>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Skupaj za obdobje enega (1) leta:</t>
  </si>
  <si>
    <t>2. SKLOP: DIAMANTNI SVEDRI ZA ZOBNO ORDINACIJO</t>
  </si>
  <si>
    <t>Svedri diamantni - ročnik (HP)</t>
  </si>
  <si>
    <t>Svedri diamantni za ročnik ISO 806 104 001 524 012</t>
  </si>
  <si>
    <t>Svedri diamantni za ročnik ISO 806 104 001 524 014</t>
  </si>
  <si>
    <t>Svedri diamantni za ročnik ISO 806 104 001 524 016</t>
  </si>
  <si>
    <t>Svedri diamantni za ročnik ISO 806 104 001 524 018</t>
  </si>
  <si>
    <t>Svedri diamantni za ročnik ISO 806 104 411 534 023</t>
  </si>
  <si>
    <t>Svedri diamantni - kolenčnik moder in zelen (RA)</t>
  </si>
  <si>
    <t>Svedri diamantni za kolenčnik ISO 806 204 001 524 014</t>
  </si>
  <si>
    <t>Svedri diamantni za kolenčnik ISO 806 204 001 524 016</t>
  </si>
  <si>
    <t>Svedri diamantni za kolenčnik ISO 806 204 001 524 018</t>
  </si>
  <si>
    <t>Svedri diamantni za kolenčnik ISO 806 204 107 524 012</t>
  </si>
  <si>
    <t>Svedri diamantni za kolenčnik ISO 806 204 107 524 014</t>
  </si>
  <si>
    <t>Svedri diamantni za kolenčnik ISO 806 204 107 524 016</t>
  </si>
  <si>
    <t>Svedri diamantni za kolenčnik ISO 806 204 165 514 014</t>
  </si>
  <si>
    <t>Svedri diamantni za kolenčnik ISO 806 204 165 524 014</t>
  </si>
  <si>
    <t>Svedri diamantni za kolenčnik ISO 806 204 249 504 014</t>
  </si>
  <si>
    <t>Svedri diamantni za kolenčnik ISO 806 204 249 514 016</t>
  </si>
  <si>
    <t>Svedri diamantni za kolenčnik ISO 806 204 249 524 014</t>
  </si>
  <si>
    <t>Svedri diamantni za kolenčnik ISO 806 204 411 534 021</t>
  </si>
  <si>
    <t>Svedri diamantni za kolenčnik ISO 806 204 411 534 018</t>
  </si>
  <si>
    <t>Svedri diamantni - turbina in rdeč kolenčnik (FG)</t>
  </si>
  <si>
    <t>Svedri diamantni za turbino ISO 806 313 001 524 010</t>
  </si>
  <si>
    <t>Svedri diamantni za turbino ISO 806 313 001 524 012</t>
  </si>
  <si>
    <t>Svedri diamantni za turbino ISO 806 313 001 524 014</t>
  </si>
  <si>
    <t>Svedri diamantni za turbino ISO 806 314 001 504 016</t>
  </si>
  <si>
    <t>Svedri diamantni za turbino ISO 806 314 001 504 018</t>
  </si>
  <si>
    <t>Svedri diamantni za turbino ISO 806 314 001 504 021</t>
  </si>
  <si>
    <t>NOVO</t>
  </si>
  <si>
    <t>Svedri diamantni za turbino ISO 806 314 001 504 035</t>
  </si>
  <si>
    <t>Svedri diamantni za turbino ISO 806 314 001 514 007</t>
  </si>
  <si>
    <t>Svedri diamantni za turbino ISO 806 314 001 514 008</t>
  </si>
  <si>
    <t>Svedri diamantni za turbino ISO 806 314 001 514 009</t>
  </si>
  <si>
    <t>Svedri diamantni za turbino ISO 806 314 001 514 010</t>
  </si>
  <si>
    <t>Svedri diamantni za turbino ISO 806 314 001 514 012</t>
  </si>
  <si>
    <t>Svedri diamantni za turbino ISO 806 314 001 514 014</t>
  </si>
  <si>
    <t>Svedri diamantni za turbino ISO 806 314 001 514 016</t>
  </si>
  <si>
    <t>Svedri diamantni za turbino ISO 806 314 001 514 018</t>
  </si>
  <si>
    <t>Svedri diamantni za turbino ISO 806 314 001 514 021</t>
  </si>
  <si>
    <t>Svedri diamantni za turbino ISO 806 314 001 514 023</t>
  </si>
  <si>
    <t>Svedri diamantni za turbino ISO 806 314 001 514 025</t>
  </si>
  <si>
    <t>Svedri diamantni za turbino ISO 806 314 001 514 029</t>
  </si>
  <si>
    <t>Svedri diamantni za turbino ISO 806 314 001 514 035</t>
  </si>
  <si>
    <t>Svedri diamantni za turbino ISO 806 314 001 524 007</t>
  </si>
  <si>
    <t>Svedri diamantni za turbino ISO 806 314 001 524 008</t>
  </si>
  <si>
    <t>Svedri diamantni za turbino ISO 806 314 001 524 009</t>
  </si>
  <si>
    <t>Svedri diamantni za turbino ISO 806 314 001 524 010</t>
  </si>
  <si>
    <t>Svedri diamantni za turbino ISO 806 314 001 524 012</t>
  </si>
  <si>
    <t>Svedri diamantni za turbino ISO 806 314 001 524 014</t>
  </si>
  <si>
    <t>Svedri diamantni za turbino ISO 806 314 001 524 016</t>
  </si>
  <si>
    <t>Svedri diamantni za turbino ISO 806 314 001 524 018</t>
  </si>
  <si>
    <t>Svedri diamantni za turbino ISO 806 314 001 524 021</t>
  </si>
  <si>
    <t>Svedri diamantni za turbino ISO 806 314 001 524 023</t>
  </si>
  <si>
    <t>Svedri diamantni za turbino ISO 806 314 001 524 025</t>
  </si>
  <si>
    <t>Svedri diamantni za turbino ISO 806 314 001 524 029</t>
  </si>
  <si>
    <t>Svedri diamantni za turbino ISO 806 314 001 524 035</t>
  </si>
  <si>
    <t>Svedri diamantni za turbino ISO 806 314 001 524 042</t>
  </si>
  <si>
    <t>Svedri diamantni za turbino ISO 806 314 001 534 012</t>
  </si>
  <si>
    <t>Svedri diamantni za turbino ISO 806 314 001 534 014</t>
  </si>
  <si>
    <t>Svedri diamantni za turbino ISO 806 314 001 534 016</t>
  </si>
  <si>
    <t>Svedri diamantni za turbino ISO 806 314 001 534 018</t>
  </si>
  <si>
    <t>Svedri diamantni za turbino ISO 806 314 001 534 021</t>
  </si>
  <si>
    <t>Svedri diamantni za turbino ISO 806 314 001 534 023</t>
  </si>
  <si>
    <t>Svedri diamantni za turbino ISO 806 314 001 544 016</t>
  </si>
  <si>
    <t>Svedri diamantni za turbino ISO 806 314 001 544 018</t>
  </si>
  <si>
    <t>Svedri diamantni za turbino ISO 806 314 001 544 021</t>
  </si>
  <si>
    <t>Svedri diamantni za turbino ISO 806 316 001 524 014</t>
  </si>
  <si>
    <t>Svedri diamantni za turbino ISO 806 316 001 524 016</t>
  </si>
  <si>
    <t>Svedri diamantni za turbino ISO 806 316 001 524 018</t>
  </si>
  <si>
    <t>Svedri diamantni za turbino ISO 806 316 001 534 014</t>
  </si>
  <si>
    <t>Svedri diamantni za turbino ISO 806 316 001 534 016</t>
  </si>
  <si>
    <t>Svedri diamantni za turbino ISO 806 316 001 534 018</t>
  </si>
  <si>
    <t>Svedri diamantni za turbino ISO 806 316 001 544 014</t>
  </si>
  <si>
    <t>Svedri diamantni za turbino ISO 806 316 001 544 016</t>
  </si>
  <si>
    <t>Svedri diamantni za turbino ISO 806 316 001 544 018</t>
  </si>
  <si>
    <t>Svedri diamantni za turbino ISO 806 314 012 524 012</t>
  </si>
  <si>
    <t>Svedri diamantni za turbino ISO 806 314 012 524 014</t>
  </si>
  <si>
    <t>Svedri diamantni za turbino ISO 806 314 012 524 016</t>
  </si>
  <si>
    <t>Svedri diamantni za turbino ISO 806 314 012 524 018</t>
  </si>
  <si>
    <t>Svedri diamantni za turbino ISO 806 314 012 534 012</t>
  </si>
  <si>
    <t>Svedri diamantni za turbino ISO 806 314 012 534 014</t>
  </si>
  <si>
    <t>Svedri diamantni za turbino ISO 806 314 012 534 016</t>
  </si>
  <si>
    <t>Svedri diamantni za turbino ISO 806 314 012 534 018</t>
  </si>
  <si>
    <t>Svedri diamantni za turbino ISO 806 314 012 544 016</t>
  </si>
  <si>
    <t>Svedri diamantni za turbino ISO 806 314 033 514 027</t>
  </si>
  <si>
    <t>Svedri diamantni za turbino ISO 806 314 033 524 021</t>
  </si>
  <si>
    <t>Svedri diamantni za turbino ISO 806 314 033 524 027</t>
  </si>
  <si>
    <t>Svedri diamantni za turbino ISO 806 314 033 534 021</t>
  </si>
  <si>
    <t>Svedri diamantni za turbino ISO 806 314 033 534 027</t>
  </si>
  <si>
    <t>Svedri diamantni za turbino ISO 806 314 033 534 031</t>
  </si>
  <si>
    <t>Svedri diamantni za turbino ISO 806 314 033 544 027</t>
  </si>
  <si>
    <t>Svedri diamantni za turbino ISO 806 314 038 524 033</t>
  </si>
  <si>
    <t>Svedri diamantni za turbino ISO 806 314 038 534 033</t>
  </si>
  <si>
    <t>Svedri diamantni za turbino ISO 806 314 038 534 037</t>
  </si>
  <si>
    <t>Svedri diamantni za turbino ISO 806 314 038 534 047</t>
  </si>
  <si>
    <t>Svedri diamantni za turbino ISO 806 314 038 544 033</t>
  </si>
  <si>
    <t>Svedri diamantni za turbino ISO 806 314 039 524 037</t>
  </si>
  <si>
    <t>Svedri diamantni za turbino ISO 806 314 039 534 037</t>
  </si>
  <si>
    <t>Svedri diamantni za turbino ISO 806 314 039 544 037</t>
  </si>
  <si>
    <t>Svedri diamantni za turbino ISO 806 314 041 524 045 ali ISO 806 314 041 524 047</t>
  </si>
  <si>
    <t>Svedri diamantni za turbino ISO 806 314 041 534 042 ali ISO 806 314 041 534 047</t>
  </si>
  <si>
    <t>Svedri diamantni za turbino ISO 806 314 068 524 040</t>
  </si>
  <si>
    <t>Svedri diamantni za turbino ISO 806 314 068 534 037</t>
  </si>
  <si>
    <t>Svedri diamantni za turbino ISO 806 314 068 534 040</t>
  </si>
  <si>
    <t>Svedri diamantni za turbino ISO 806 314 107 514 010</t>
  </si>
  <si>
    <t>Svedri diamantni za turbino ISO 806 314 107 524 007</t>
  </si>
  <si>
    <t>Svedri diamantni za turbino ISO 806 314 107 524 008</t>
  </si>
  <si>
    <t>Svedri diamantni za turbino ISO 806 314 107 524 009</t>
  </si>
  <si>
    <t>Svedri diamantni za turbino ISO 806 314 107 524 010</t>
  </si>
  <si>
    <t>Svedri diamantni za turbino ISO 806 314 107 524 012</t>
  </si>
  <si>
    <t>Svedri diamantni za turbino ISO 806 314 107 524 014</t>
  </si>
  <si>
    <t>Svedri diamantni za turbino ISO 806 314 107 524 016</t>
  </si>
  <si>
    <t>Svedri diamantni za turbino ISO 806 314 107 534 010</t>
  </si>
  <si>
    <t>Svedri diamantni za turbino ISO 806 314 107 534 012</t>
  </si>
  <si>
    <t>Svedri diamantni za turbino ISO 806 314 107 534 014</t>
  </si>
  <si>
    <t>Svedri diamantni za turbino ISO 806 314 107 534 016</t>
  </si>
  <si>
    <t>Svedri diamantni za turbino ISO 806 314 107 544 014</t>
  </si>
  <si>
    <t>Svedri diamantni za turbino ISO 806 314 107 544 016</t>
  </si>
  <si>
    <t>Svedri diamantni za turbino ISO 806 314 108 514 014</t>
  </si>
  <si>
    <t xml:space="preserve">Svedri diamantni za turbino ISO 806 314 108 524 007 </t>
  </si>
  <si>
    <t>Svedri diamantni za turbino ISO 806 314 108 524 008</t>
  </si>
  <si>
    <t>Svedri diamantni za turbino ISO 806 314 108 524 009</t>
  </si>
  <si>
    <t>Svedri diamantni za turbino ISO 806 314 108 524 010</t>
  </si>
  <si>
    <t>Svedri diamantni za turbino ISO 806 314 108 524 012</t>
  </si>
  <si>
    <t>Svedri diamantni za turbino ISO 806 314 108 524 014</t>
  </si>
  <si>
    <t>Svedri diamantni za turbino ISO 806 314 108 524 016</t>
  </si>
  <si>
    <t>Svedri diamantni za turbino ISO 806 314 108 524 018</t>
  </si>
  <si>
    <t>Svedri diamantni za turbino ISO 806 314 108 534 010</t>
  </si>
  <si>
    <t>Svedri diamantni za turbino ISO 806 314 108 534 012</t>
  </si>
  <si>
    <t>Svedri diamantni za turbino ISO 806 314 108 534 014</t>
  </si>
  <si>
    <t>Svedri diamantni za turbino ISO 806 314 108 534 016</t>
  </si>
  <si>
    <t>Svedri diamantni za turbino ISO 806 314 108 534 018</t>
  </si>
  <si>
    <t>Svedri diamantni za turbino ISO 806 314 108 544 010</t>
  </si>
  <si>
    <t>Svedri diamantni za turbino ISO 806 314 108 544 012</t>
  </si>
  <si>
    <t>Svedri diamantni za turbino ISO 806 314 109 524 012</t>
  </si>
  <si>
    <t>Svedri diamantni za turbino ISO 806 314 109 524 014</t>
  </si>
  <si>
    <t>Svedri diamantni za turbino ISO 806 314 109 524 018</t>
  </si>
  <si>
    <t>Svedri diamantni za turbino ISO 806 314 109 534 014</t>
  </si>
  <si>
    <t>Svedri diamantni za turbino ISO 806 314 110 514 012</t>
  </si>
  <si>
    <t>Svedri diamantni za turbino ISO 806 314 110 524 008</t>
  </si>
  <si>
    <t>Svedri diamantni za turbino ISO 806 314 110 524 010</t>
  </si>
  <si>
    <t>Svedri diamantni za turbino ISO 806 314 110 524 012</t>
  </si>
  <si>
    <t>Svedri diamantni za turbino ISO 806 314 110 524 014</t>
  </si>
  <si>
    <t>Svedri diamantni za turbino ISO 806 314 110 524 016</t>
  </si>
  <si>
    <t>Svedri diamantni za turbino ISO 806 314 110 524 018</t>
  </si>
  <si>
    <t>Svedri diamantni za turbino ISO 806 314 110 534 010</t>
  </si>
  <si>
    <t>Svedri diamantni za turbino ISO 806 314 110 534 012</t>
  </si>
  <si>
    <t>Svedri diamantni za turbino ISO 806 314 110 534 014</t>
  </si>
  <si>
    <t>Svedri diamantni za turbino ISO 806 314 110 534 016</t>
  </si>
  <si>
    <t>Svedri diamantni za turbino ISO 806 314 110 534 018</t>
  </si>
  <si>
    <t>Svedri diamantni za turbino ISO 806 314 110 544 014</t>
  </si>
  <si>
    <t>Svedri diamantni za turbino ISO 806 314 110 544 016</t>
  </si>
  <si>
    <t>Svedri diamantni za turbino ISO 806 314 111 514 012</t>
  </si>
  <si>
    <t>Svedri diamantni za turbino ISO 806 314 111 514 014</t>
  </si>
  <si>
    <t>Svedri diamantni za turbino ISO 806 314 111 524 010</t>
  </si>
  <si>
    <t>Svedri diamantni za turbino ISO 806 314 111 524 012</t>
  </si>
  <si>
    <t>Svedri diamantni za turbino ISO 806 314 111 524 014</t>
  </si>
  <si>
    <t>Svedri diamantni za turbino ISO 806 314 111 534 012</t>
  </si>
  <si>
    <t>Svedri diamantni za turbino ISO 806 314 111 534 014</t>
  </si>
  <si>
    <t>Svedri diamantni za turbino ISO 806 314 111 534 016</t>
  </si>
  <si>
    <t>Svedri diamantni za turbino ISO 806 314 111 534 018</t>
  </si>
  <si>
    <t>Svedri diamantni za turbino ISO 806 314 111 544 012</t>
  </si>
  <si>
    <t>Svedri diamantni za turbino ISO 806 314 111 544 014</t>
  </si>
  <si>
    <t>Svedri diamantni za turbino ISO 806 314 112 514 012</t>
  </si>
  <si>
    <t>Svedri diamantni za turbino ISO 806 314 112 524 010</t>
  </si>
  <si>
    <t>Svedri diamantni za turbino ISO 806 314 112 524 012</t>
  </si>
  <si>
    <t>Svedri diamantni za turbino ISO 806 314 112 524 014</t>
  </si>
  <si>
    <t>Svedri diamantni za turbino ISO 806 314 112 524 016</t>
  </si>
  <si>
    <t>Svedri diamantni za turbino ISO 806 314 112 524 018</t>
  </si>
  <si>
    <t>Svedri diamantni za turbino ISO 806 314 112 534 012</t>
  </si>
  <si>
    <t>Svedri diamantni za turbino ISO 806 314 112 534 014</t>
  </si>
  <si>
    <t>Svedri diamantni za turbino ISO 806 314 112 534 016</t>
  </si>
  <si>
    <t>Svedri diamantni za turbino ISO 806 314 112 544 014</t>
  </si>
  <si>
    <t>Svedri diamantni za turbino ISO 806 314 113 524 012</t>
  </si>
  <si>
    <t>Svedri diamantni za turbino ISO 806 314 113 524 014</t>
  </si>
  <si>
    <t>Svedri diamantni za turbino ISO 806 314 113 534 012</t>
  </si>
  <si>
    <t>Svedri diamantni za turbino ISO 806 314 113 534 014</t>
  </si>
  <si>
    <t>Svedri diamantni za turbino ISO 806 314 113 534 018</t>
  </si>
  <si>
    <t>Svedri diamantni za turbino ISO 806 314 113 544 012</t>
  </si>
  <si>
    <t>Svedri diamantni za turbino ISO 806 314 113 544 014</t>
  </si>
  <si>
    <t>Svedri diamantni za turbino ISO 806 314 130 514 012</t>
  </si>
  <si>
    <t>Svedri diamantni za turbino ISO 806 314 130 514 014</t>
  </si>
  <si>
    <t>Svedri diamantni za turbino ISO 806 314 130 524 012</t>
  </si>
  <si>
    <t>Svedri diamantni za turbino ISO 806 314 130 524 014</t>
  </si>
  <si>
    <t>Svedri diamantni za turbino ISO 806 314 130 534 012</t>
  </si>
  <si>
    <t>Svedri diamantni za turbino ISO 806 314 130 534 014</t>
  </si>
  <si>
    <t>Svedri diamantni za turbino ISO 806 314 130 544 012</t>
  </si>
  <si>
    <t>Svedri diamantni za turbino ISO 806 314 130 544 014</t>
  </si>
  <si>
    <t>Svedri diamantni za turbino ISO 806 314 131 514 014</t>
  </si>
  <si>
    <t>Svedri diamantni za turbino ISO 806 314 131 514 016</t>
  </si>
  <si>
    <t>Svedri diamantni za turbino ISO 806 314 131 524 014</t>
  </si>
  <si>
    <t>Svedri diamantni za turbino ISO 806 314 131 524 016</t>
  </si>
  <si>
    <t>Svedri diamantni za turbino ISO 806 314 131 534 012</t>
  </si>
  <si>
    <t>Svedri diamantni za turbino ISO 806 314 131 534 014</t>
  </si>
  <si>
    <t>Svedri diamantni za turbino ISO 806 314 131 534 016</t>
  </si>
  <si>
    <t>Svedri diamantni za turbino ISO 806 314 131 544 014</t>
  </si>
  <si>
    <t>Svedri diamantni za turbino ISO 806 314 131 544 016</t>
  </si>
  <si>
    <t>Svedri diamantni za turbino ISO 806 314 138 524 008</t>
  </si>
  <si>
    <t>Svedri diamantni za turbino ISO 806 314 138 524 009</t>
  </si>
  <si>
    <t>Svedri diamantni za turbino ISO 806 314 138 524 010</t>
  </si>
  <si>
    <t>Svedri diamantni za turbino ISO 806 314 138 524 012</t>
  </si>
  <si>
    <t>Svedri diamantni za turbino ISO 806 314 138 524 014</t>
  </si>
  <si>
    <t>Svedri diamantni za turbino ISO 806 314 140 514 014</t>
  </si>
  <si>
    <t>Svedri diamantni za turbino ISO 806 314 140 524 010</t>
  </si>
  <si>
    <t>Svedri diamantni za turbino ISO 806 314 140 524 012</t>
  </si>
  <si>
    <t>Svedri diamantni za turbino ISO 806 314 140 524 014</t>
  </si>
  <si>
    <t>Svedri diamantni za turbino ISO 806 314 140 524 016</t>
  </si>
  <si>
    <t>Svedri diamantni za turbino ISO 806 314 140 534 014</t>
  </si>
  <si>
    <t>Svedri diamantni za turbino ISO 806 314 141 514 014</t>
  </si>
  <si>
    <t>Svedri diamantni za turbino ISO 806 314 141 524 014</t>
  </si>
  <si>
    <t>Svedri diamantni za turbino ISO 806 314 141 524 016</t>
  </si>
  <si>
    <t>Svedri diamantni za turbino ISO 806 314 141 524 018</t>
  </si>
  <si>
    <t>Svedri diamantni za turbino ISO 806 314 141 534 012</t>
  </si>
  <si>
    <t>Svedri diamantni za turbino ISO 806 314 141 534 014</t>
  </si>
  <si>
    <t>Svedri diamantni za turbino ISO 806 314 141 534 016</t>
  </si>
  <si>
    <t>Svedri diamantni za turbino ISO 806 314 141 534 018</t>
  </si>
  <si>
    <t>Svedri diamantni za turbino ISO 806 314 150 514 014</t>
  </si>
  <si>
    <t>Svedri diamantni za turbino ISO 806 314 150 524 010</t>
  </si>
  <si>
    <t>Svedri diamantni za turbino ISO 806 314 150 524 012</t>
  </si>
  <si>
    <t>Svedri diamantni za turbino ISO 806 314 150 524 014</t>
  </si>
  <si>
    <t>Svedri diamantni za turbino ISO 806 314 150 524 016</t>
  </si>
  <si>
    <t>Svedri diamantni za turbino ISO 806 314 156 524 008</t>
  </si>
  <si>
    <t>Svedri diamantni za turbino ISO 806 314 156 524 010</t>
  </si>
  <si>
    <t>Svedri diamantni za turbino ISO 806 314 156 524 012</t>
  </si>
  <si>
    <t>Svedri diamantni za turbino ISO 806 314 156 524 014</t>
  </si>
  <si>
    <t>Svedri diamantni za turbino ISO 806 314 156 534 012</t>
  </si>
  <si>
    <t>Svedri diamantni za turbino ISO 806 314 156 534 014</t>
  </si>
  <si>
    <t xml:space="preserve">Svedri diamantni za turbino ISO 806 314 156 544 014 </t>
  </si>
  <si>
    <t>Svedri diamantni za turbino ISO 806 314 157 514 012</t>
  </si>
  <si>
    <t>Svedri diamantni za turbino ISO 806 314 157 524 008</t>
  </si>
  <si>
    <t>Svedri diamantni za turbino ISO 806 314 157 524 010</t>
  </si>
  <si>
    <t>Svedri diamantni za turbino ISO 806 314 157 524 012</t>
  </si>
  <si>
    <t>Svedri diamantni za turbino ISO 806 314 157 524 014</t>
  </si>
  <si>
    <t>Svedri diamantni za turbino ISO 806 314 157 524 016</t>
  </si>
  <si>
    <t>Svedri diamantni za turbino ISO 806 314 157 534 012</t>
  </si>
  <si>
    <t>Svedri diamantni za turbino ISO 806 314 157 534 014</t>
  </si>
  <si>
    <t>Svedri diamantni za turbino ISO 806 314 157 544 014</t>
  </si>
  <si>
    <t>Svedri diamantni za turbino ISO 806 314 158 514 014</t>
  </si>
  <si>
    <t>Svedri diamantni za turbino ISO 806 314 158 514 016</t>
  </si>
  <si>
    <t>Svedri diamantni za turbino ISO 806 314 158 524 010</t>
  </si>
  <si>
    <t>Svedri diamantni za turbino ISO 806 314 158 524 012</t>
  </si>
  <si>
    <t>Svedri diamantni za turbino ISO 806 314 158 524 014</t>
  </si>
  <si>
    <t>Svedri diamantni za turbino ISO 806 314 158 524 016</t>
  </si>
  <si>
    <t>Svedri diamantni za turbino ISO 806 314 158 534 012</t>
  </si>
  <si>
    <t>Svedri diamantni za turbino ISO 806 314 158 534 014</t>
  </si>
  <si>
    <t>Svedri diamantni za turbino ISO 806 314 158 534 016</t>
  </si>
  <si>
    <t>Svedri diamantni za turbino ISO 806 314 158 544 014</t>
  </si>
  <si>
    <t>Svedri diamantni za turbino ISO 806 314 158 544 016</t>
  </si>
  <si>
    <t>Svedri diamantni za turbino ISO 806 314 164 504 012</t>
  </si>
  <si>
    <t>Svedri diamantni za turbino ISO 806 314 164 514 012</t>
  </si>
  <si>
    <t>Svedri diamantni za turbino ISO 806 314 164 524 012</t>
  </si>
  <si>
    <t>Svedri diamantni za turbino ISO 806 314 164 534 012</t>
  </si>
  <si>
    <t>Svedri diamantni za turbino ISO 806 314 165 504 014</t>
  </si>
  <si>
    <t>Svedri diamantni za turbino ISO 806 314 165 514 010</t>
  </si>
  <si>
    <t>Svedri diamantni za turbino ISO 806 314 165 514 012</t>
  </si>
  <si>
    <t>Svedri diamantni za turbino ISO 806 314 165 514 014</t>
  </si>
  <si>
    <t>Svedri diamantni za turbino ISO 806 314 165 524 012</t>
  </si>
  <si>
    <t>Svedri diamantni za turbino ISO 806 314 165 524 014</t>
  </si>
  <si>
    <t>Svedri diamantni za turbino ISO 806 314 165 524 016</t>
  </si>
  <si>
    <t>Svedri diamantni za turbino ISO 806 314 165 534 014</t>
  </si>
  <si>
    <t>Svedri diamantni za turbino ISO 806 314 165 534 016</t>
  </si>
  <si>
    <t>Svedri diamantni za turbino ISO 806 314 166 504 014</t>
  </si>
  <si>
    <t>Svedri diamantni za turbino ISO 806 314 166 514 010</t>
  </si>
  <si>
    <t>Svedri diamantni za turbino ISO 806 314 166 514 012</t>
  </si>
  <si>
    <t>Svedri diamantni za turbino ISO 806 314 166 514 014</t>
  </si>
  <si>
    <t>Svedri diamantni za turbino ISO 806 314 166 524 010</t>
  </si>
  <si>
    <t>Svedri diamantni za turbino ISO 806 314 166 524 012</t>
  </si>
  <si>
    <t>Svedri diamantni za turbino ISO 806 314 166 524 014</t>
  </si>
  <si>
    <t>Svedri diamantni za turbino ISO 806 314 166 524 016</t>
  </si>
  <si>
    <t>Svedri diamantni za turbino ISO 806 314 166 524 018</t>
  </si>
  <si>
    <t>Svedri diamantni za turbino ISO 806 314 166 534 012</t>
  </si>
  <si>
    <t>Svedri diamantni za turbino ISO 806 314 166 534 014</t>
  </si>
  <si>
    <t>Svedri diamantni za turbino ISO 806 314 166 534 016</t>
  </si>
  <si>
    <t>Svedri diamantni za turbino ISO 806 314 166 534 018</t>
  </si>
  <si>
    <t>Svedri diamantni za turbino ISO 806 314 167 504 014</t>
  </si>
  <si>
    <t>Svedri diamantni za turbino ISO 806 314 167 514 010</t>
  </si>
  <si>
    <t>Svedri diamantni za turbino ISO 806 314 167 514 014</t>
  </si>
  <si>
    <t>Svedri diamantni za turbino ISO 806 314 167 514 016</t>
  </si>
  <si>
    <t>Svedri diamantni za turbino ISO 806 314 167 524 010</t>
  </si>
  <si>
    <t>Svedri diamantni za turbino ISO 806 314 167 524 014</t>
  </si>
  <si>
    <t>Svedri diamantni za turbino ISO 806 314 167 524 016</t>
  </si>
  <si>
    <t>Svedri diamantni za turbino ISO 806 314 167 534 014</t>
  </si>
  <si>
    <t>Svedri diamantni za turbino ISO 806 314 168 524 008</t>
  </si>
  <si>
    <t>Svedri diamantni za turbino ISO 806 314 168 524 009</t>
  </si>
  <si>
    <t>Svedri diamantni za turbino ISO 806 314 168 524 010</t>
  </si>
  <si>
    <t>Svedri diamantni za turbino ISO 806 314 168 524 012</t>
  </si>
  <si>
    <t>Svedri diamantni za turbino ISO 806 314 168 524 016</t>
  </si>
  <si>
    <t>Svedri diamantni za turbino ISO 806 314 168 534 012</t>
  </si>
  <si>
    <t>Svedri diamantni za turbino ISO 806 314 168 534 014</t>
  </si>
  <si>
    <t>Svedri diamantni za turbino ISO 806 314 171 514 016</t>
  </si>
  <si>
    <t>Svedri diamantni za turbino ISO 806 314 171 514 025</t>
  </si>
  <si>
    <t>Svedri diamantni za turbino ISO 806 314 171 524 012</t>
  </si>
  <si>
    <t>Svedri diamantni za turbino ISO 806 314 171 524 016</t>
  </si>
  <si>
    <t>Svedri diamantni za turbino ISO 806 314 171 534 012</t>
  </si>
  <si>
    <t>Svedri diamantni za turbino ISO 806 314 171 534 016</t>
  </si>
  <si>
    <t>Svedri diamantni za turbino ISO 806 314 171 534 025</t>
  </si>
  <si>
    <t>Svedri diamantni za turbino ISO 806 314 172 514 010</t>
  </si>
  <si>
    <t>Svedri diamantni za turbino ISO 806 314 172 514 012</t>
  </si>
  <si>
    <t>Svedri diamantni za turbino ISO 806 314 172 514 014</t>
  </si>
  <si>
    <t>Svedri diamantni za turbino ISO 806 314 172 514 016</t>
  </si>
  <si>
    <t>Svedri diamantni za turbino ISO 806 314 172 524 010</t>
  </si>
  <si>
    <t>Svedri diamantni za turbino ISO 806 314 172 524 012</t>
  </si>
  <si>
    <t>Svedri diamantni za turbino ISO 806 314 172 524 014</t>
  </si>
  <si>
    <t>Svedri diamantni za turbino ISO 806 314 172 524 016</t>
  </si>
  <si>
    <t>Svedri diamantni za turbino ISO 806 314 172 524 018</t>
  </si>
  <si>
    <t>Svedri diamantni za turbino ISO 806 314 172 534 014</t>
  </si>
  <si>
    <t>Svedri diamantni za turbino ISO 806 314 172 534 016</t>
  </si>
  <si>
    <t>Svedri diamantni za turbino ISO 806 314 172 534 018</t>
  </si>
  <si>
    <t>Svedri diamantni za turbino ISO 806 314 173 514 016</t>
  </si>
  <si>
    <t>Svedri diamantni za turbino ISO 806 314 173 514 018</t>
  </si>
  <si>
    <t>Svedri diamantni za turbino ISO 806 314 173 524 010</t>
  </si>
  <si>
    <t>Svedri diamantni za turbino ISO 806 314 173 524 012</t>
  </si>
  <si>
    <t>Svedri diamantni za turbino ISO 806 314 173 524 014</t>
  </si>
  <si>
    <t>Svedri diamantni za turbino ISO 806 314 173 524 016</t>
  </si>
  <si>
    <t>Svedri diamantni za turbino ISO 806 314 173 524 018</t>
  </si>
  <si>
    <t>Svedri diamantni za turbino ISO 806 314 173 524 023</t>
  </si>
  <si>
    <t>Svedri diamantni za turbino ISO 806 314 173 534 012</t>
  </si>
  <si>
    <t>Svedri diamantni za turbino ISO 806 314 173 534 014</t>
  </si>
  <si>
    <t>Svedri diamantni za turbino ISO 806 314 173 534 016</t>
  </si>
  <si>
    <t>Svedri diamantni za turbino ISO 806 314 173 534 018</t>
  </si>
  <si>
    <t>Svedri diamantni za turbino ISO 806 314 197 514 014</t>
  </si>
  <si>
    <t>Svedri diamantni za turbino ISO 806 314 197 514 016</t>
  </si>
  <si>
    <t>Svedri diamantni za turbino ISO 806 314 197 514 018</t>
  </si>
  <si>
    <t>Svedri diamantni za turbino ISO 806 314 197 524 014</t>
  </si>
  <si>
    <t>Svedri diamantni za turbino ISO 806 314 197 524 016</t>
  </si>
  <si>
    <t>Svedri diamantni za turbino ISO 806 314 197 524 018</t>
  </si>
  <si>
    <t>Svedri diamantni za turbino ISO 806 314 197 534 014</t>
  </si>
  <si>
    <t>Svedri diamantni za turbino ISO 806 314 197 534 016</t>
  </si>
  <si>
    <t>Svedri diamantni za turbino ISO 806 314 197 534 018</t>
  </si>
  <si>
    <t>Svedri diamantni za turbino ISO 806 314 197 544 014</t>
  </si>
  <si>
    <t>Svedri diamantni za turbino ISO 806 314 198 514 009</t>
  </si>
  <si>
    <t>Svedri diamantni za turbino ISO 806 314 198 514 010</t>
  </si>
  <si>
    <t>Svedri diamantni za turbino ISO 806 314 198 514 012</t>
  </si>
  <si>
    <t>Svedri diamantni za turbino ISO 806 314 198 514 014</t>
  </si>
  <si>
    <t>Svedri diamantni za turbino ISO 806 314 198 514 016</t>
  </si>
  <si>
    <t>Svedri diamantni za turbino ISO 806 314 198 514 018</t>
  </si>
  <si>
    <t>Svedri diamantni za turbino ISO 806 314 198 524 014</t>
  </si>
  <si>
    <t>Svedri diamantni za turbino ISO 806 314 198 524 016</t>
  </si>
  <si>
    <t>Svedri diamantni za turbino ISO 806 314 198 524 018</t>
  </si>
  <si>
    <t>Svedri diamantni za turbino ISO 806 314 198 524 021</t>
  </si>
  <si>
    <t>Svedri diamantni za turbino ISO 806 314 198 534 014</t>
  </si>
  <si>
    <t>Svedri diamantni za turbino ISO 806 314 198 534 016</t>
  </si>
  <si>
    <t>Svedri diamantni za turbino ISO 806 314 198 534 018</t>
  </si>
  <si>
    <t>Svedri diamantni za turbino ISO 806 314 198 534 021</t>
  </si>
  <si>
    <t>Svedri diamantni za turbino ISO 806 314 198 544 016</t>
  </si>
  <si>
    <t>Svedri diamantni za turbino ISO 806 314 198 544 018</t>
  </si>
  <si>
    <t>Svedri diamantni za turbino ISO 806 314 198 544 021</t>
  </si>
  <si>
    <t>Svedri diamantni za turbino ISO 806 314 199 504 016</t>
  </si>
  <si>
    <t>Svedri diamantni za turbino ISO 806 314 199 504 018</t>
  </si>
  <si>
    <t>Svedri diamantni za turbino ISO 806 314 199 514 010</t>
  </si>
  <si>
    <t>Svedri diamantni za turbino ISO 806 314 199 514 012</t>
  </si>
  <si>
    <t>Svedri diamantni za turbino ISO 806 314 199 514 014</t>
  </si>
  <si>
    <t>Svedri diamantni za turbino ISO 806 314 199 514 016</t>
  </si>
  <si>
    <t>Svedri diamantni za turbino ISO 806 314 199 514 018</t>
  </si>
  <si>
    <t>Svedri diamantni za turbino ISO 806 314 199 524 010</t>
  </si>
  <si>
    <t>Svedri diamantni za turbino ISO 806 314 199 524 012</t>
  </si>
  <si>
    <t>Svedri diamantni za turbino ISO 806 314 199 524 014</t>
  </si>
  <si>
    <t>Svedri diamantni za turbino ISO 806 314 199 524 016</t>
  </si>
  <si>
    <t>Svedri diamantni za turbino ISO 806 314 199 524 018</t>
  </si>
  <si>
    <t>Svedri diamantni za turbino ISO 806 314 199 534 012</t>
  </si>
  <si>
    <t>Svedri diamantni za turbino ISO 806 314 199 534 014</t>
  </si>
  <si>
    <t>Svedri diamantni za turbino ISO 806 314 199 534 016</t>
  </si>
  <si>
    <t>Svedri diamantni za turbino ISO 806 314 199 534 018</t>
  </si>
  <si>
    <t>Svedri diamantni za turbino ISO 806 314 199 544 016</t>
  </si>
  <si>
    <t>Svedri diamantni za turbino ISO 806 314 199 544 018</t>
  </si>
  <si>
    <t>Svedri diamantni za turbino ISO 806 314 200 514 012</t>
  </si>
  <si>
    <t>Svedri diamantni za turbino ISO 806 314 200 514 014</t>
  </si>
  <si>
    <t>Svedri diamantni za turbino ISO 806 314 200 524 012</t>
  </si>
  <si>
    <t>Svedri diamantni za turbino ISO 806 314 200 524 014</t>
  </si>
  <si>
    <t>Svedri diamantni za turbino ISO 806 314 200 524 016</t>
  </si>
  <si>
    <t>Svedri diamantni za turbino ISO 806 314 200 524 018</t>
  </si>
  <si>
    <t>Svedri diamantni za turbino ISO 806 314 200 534 014</t>
  </si>
  <si>
    <t>Svedri diamantni za turbino ISO 806 314 200 534 016</t>
  </si>
  <si>
    <t>Svedri diamantni za turbino ISO 806 314 200 534 018</t>
  </si>
  <si>
    <t>Svedri diamantni za turbino ISO 806 314 225 524 014</t>
  </si>
  <si>
    <t>Svedri diamantni za turbino ISO 806 314 225 524 016</t>
  </si>
  <si>
    <t>Svedri diamantni za turbino ISO 806 314 225 524 018</t>
  </si>
  <si>
    <t>Svedri diamantni za turbino ISO 806 314 225 534 014</t>
  </si>
  <si>
    <t>Svedri diamantni za turbino ISO 806 314 225 534 016</t>
  </si>
  <si>
    <t>Svedri diamantni za turbino ISO 806 314 225 534 018</t>
  </si>
  <si>
    <t>Svedri diamantni za turbino ISO 806 314 225 534 021</t>
  </si>
  <si>
    <t>Svedri diamantni za turbino ISO 806 313 233 524 010</t>
  </si>
  <si>
    <t>Svedri diamantni za turbino ISO 806 314 233 524 009</t>
  </si>
  <si>
    <t>Svedri diamantni za turbino ISO 806 314 233 524 010</t>
  </si>
  <si>
    <t>Svedri diamantni za turbino ISO 806 314 233 524 012</t>
  </si>
  <si>
    <t>Svedri diamantni za turbino ISO 806 314 233 524 014</t>
  </si>
  <si>
    <t>Svedri diamantni za turbino ISO 806 314 233 524 016</t>
  </si>
  <si>
    <t>Svedri diamantni za turbino ISO 806 314 233 534 010</t>
  </si>
  <si>
    <t>Svedri diamantni za turbino ISO 806 314 233 534 012</t>
  </si>
  <si>
    <t>Svedri diamantni za turbino ISO 806 314 233 534 014</t>
  </si>
  <si>
    <t>Svedri diamantni za turbino ISO 806 314 233 534 016</t>
  </si>
  <si>
    <t>Svedri diamantni za turbino ISO 806 314 234 524 010</t>
  </si>
  <si>
    <t>Svedri diamantni za turbino ISO 806 314 234 524 012</t>
  </si>
  <si>
    <t>Svedri diamantni za turbino ISO 806 314 234 524 014</t>
  </si>
  <si>
    <t>Svedri diamantni za turbino ISO 806 314 234 524 016</t>
  </si>
  <si>
    <t>Svedri diamantni za turbino ISO 806 314 234 524 018</t>
  </si>
  <si>
    <t>Svedri diamantni za turbino ISO 806 314 234 534 012</t>
  </si>
  <si>
    <t>Svedri diamantni za turbino ISO 806 314 234 534 014</t>
  </si>
  <si>
    <t>Svedri diamantni za turbino ISO 806 314 234 534 016</t>
  </si>
  <si>
    <t>Svedri diamantni za turbino ISO 806 314 234 534 018</t>
  </si>
  <si>
    <t>Svedri diamantni za turbino ISO 806 314 237 524 008</t>
  </si>
  <si>
    <t>Svedri diamantni za turbino ISO 806 314 237 524 009</t>
  </si>
  <si>
    <t>Svedri diamantni za turbino ISO 806 314 237 524 010</t>
  </si>
  <si>
    <t>Svedri diamantni za turbino ISO 806 314 237 524 012</t>
  </si>
  <si>
    <t>Svedri diamantni za turbino ISO 806 314 237 534 008</t>
  </si>
  <si>
    <t>Svedri diamantni za turbino ISO 806 314 237 534 009</t>
  </si>
  <si>
    <t>Svedri diamantni za turbino ISO 806 314 237 534 010</t>
  </si>
  <si>
    <t>Svedri diamantni za turbino ISO 806 314 237 534 012</t>
  </si>
  <si>
    <t>Svedri diamantni za turbino ISO 806 314 238 524 008</t>
  </si>
  <si>
    <t>Svedri diamantni za turbino ISO 806 314 238 524 009</t>
  </si>
  <si>
    <t>Svedri diamantni za turbino ISO 806 314 238 524 010</t>
  </si>
  <si>
    <t>Svedri diamantni za turbino ISO 806 314 238 524 012</t>
  </si>
  <si>
    <t>Svedri diamantni za turbino ISO 806 314 238 524 014</t>
  </si>
  <si>
    <t>Svedri diamantni za turbino ISO 806 314 238 524 016</t>
  </si>
  <si>
    <t>Svedri diamantni za turbino ISO 806 314 238 524 018</t>
  </si>
  <si>
    <t>Svedri diamantni za turbino ISO 806 314 238 534 012</t>
  </si>
  <si>
    <t>Svedri diamantni za turbino ISO 806 314 238 534 014</t>
  </si>
  <si>
    <t>Svedri diamantni za turbino ISO 806 314 238 534 016</t>
  </si>
  <si>
    <t>Svedri diamantni za turbino ISO 806 314 238 534 018</t>
  </si>
  <si>
    <t>Svedri diamantni za turbino ISO 806 314 247 504 012</t>
  </si>
  <si>
    <t>Svedri diamantni za turbino ISO 806 314 247 514 010</t>
  </si>
  <si>
    <t>Svedri diamantni za turbino ISO 806 314 247 514 012</t>
  </si>
  <si>
    <t>Svedri diamantni za turbino ISO 806 314 247 514 014</t>
  </si>
  <si>
    <t>Svedri diamantni za turbino ISO 806 314 247 524 010</t>
  </si>
  <si>
    <t>Svedri diamantni za turbino ISO 806 314 247 524 012</t>
  </si>
  <si>
    <t>Svedri diamantni za turbino ISO 806 314 247 524 014</t>
  </si>
  <si>
    <t>Svedri diamantni za turbino ISO 806 314 247 524 016</t>
  </si>
  <si>
    <t>Svedri diamantni za turbino ISO 806 314 247 534 012</t>
  </si>
  <si>
    <t>Svedri diamantni za turbino ISO 806 314 247 534 014</t>
  </si>
  <si>
    <t>Svedri diamantni za turbino ISO 806 314 249 504 014</t>
  </si>
  <si>
    <t>Svedri diamantni za turbino ISO 806 314 249 504 016</t>
  </si>
  <si>
    <t>Svedri diamantni za turbino ISO 806 314 249 514 009</t>
  </si>
  <si>
    <t>Svedri diamantni za turbino ISO 806 314 249 514 010</t>
  </si>
  <si>
    <t>Svedri diamantni za turbino ISO 806 314 249 514 012</t>
  </si>
  <si>
    <t>Svedri diamantni za turbino ISO 806 314 249 514 014</t>
  </si>
  <si>
    <t>Svedri diamantni za turbino ISO 806 314 249 514 016</t>
  </si>
  <si>
    <t>Svedri diamantni za turbino ISO 806 314 249 524 009</t>
  </si>
  <si>
    <t>Svedri diamantni za turbino ISO 806 314 249 524 010</t>
  </si>
  <si>
    <t>Svedri diamantni za turbino ISO 806 314 249 524 012</t>
  </si>
  <si>
    <t>Svedri diamantni za turbino ISO 806 314 249 524 014</t>
  </si>
  <si>
    <t>Svedri diamantni za turbino ISO 806 314 249 524 016</t>
  </si>
  <si>
    <t>Svedri diamantni za turbino ISO 806 314 249 524 018</t>
  </si>
  <si>
    <t>Svedri diamantni za turbino ISO 806 314 249 534 014</t>
  </si>
  <si>
    <t>Svedri diamantni za turbino ISO 806 314 249 534 016</t>
  </si>
  <si>
    <t>Svedri diamantni za turbino ISO 806 314 250 504 016</t>
  </si>
  <si>
    <t>Svedri diamantni za turbino ISO 806 314 250 514 010</t>
  </si>
  <si>
    <t>Svedri diamantni za turbino ISO 806 314 250 514 012</t>
  </si>
  <si>
    <t>Svedri diamantni za turbino ISO 806 314 250 514 014</t>
  </si>
  <si>
    <t>Svedri diamantni za turbino ISO 806 314 250 514 016</t>
  </si>
  <si>
    <t>Svedri diamantni za turbino ISO 806 314 250 514 018</t>
  </si>
  <si>
    <t>Svedri diamantni za turbino ISO 806 314 250 524 010</t>
  </si>
  <si>
    <t>Svedri diamantni za turbino ISO 806 314 250 524 012</t>
  </si>
  <si>
    <t>Svedri diamantni za turbino ISO 806 314 250 524 014</t>
  </si>
  <si>
    <t>Svedri diamantni za turbino ISO 806 314 250 524 016</t>
  </si>
  <si>
    <t>Svedri diamantni za turbino ISO 806 314 250 524 018</t>
  </si>
  <si>
    <t>Svedri diamantni za turbino ISO 806 314 250 534 012</t>
  </si>
  <si>
    <t>Svedri diamantni za turbino ISO 806 314 250 534 014</t>
  </si>
  <si>
    <t>Svedri diamantni za turbino ISO 806 314 250 534 016</t>
  </si>
  <si>
    <t>Svedri diamantni za turbino ISO 806 314 250 534 018</t>
  </si>
  <si>
    <t>Svedri diamantni za turbino ISO 806 314 251 514 014</t>
  </si>
  <si>
    <t>Svedri diamantni za turbino ISO 806 314 251 524 014</t>
  </si>
  <si>
    <t>Svedri diamantni za turbino ISO 806 314 251 534 014</t>
  </si>
  <si>
    <t>Svedri diamantni za turbino ISO 806 314 251 534 016</t>
  </si>
  <si>
    <t>Svedri diamantni za turbino ISO 806 314 251 534 018</t>
  </si>
  <si>
    <t>Svedri diamantni za turbino ISO 806 314 254 504 018</t>
  </si>
  <si>
    <t>Svedri diamantni za turbino ISO 806 314 254 514 016</t>
  </si>
  <si>
    <t>Svedri diamantni za turbino ISO 806 314 254 514 018</t>
  </si>
  <si>
    <t>Svedri diamantni za turbino ISO 806 314 254 524 016</t>
  </si>
  <si>
    <t>Svedri diamantni za turbino ISO 806 314 254 524 018</t>
  </si>
  <si>
    <t>Svedri diamantni za turbino ISO 806 314 254 534 018</t>
  </si>
  <si>
    <t>Svedri diamantni za turbino ISO 806 314 257 504 023</t>
  </si>
  <si>
    <t>Svedri diamantni za turbino ISO 806 314 257 514 010</t>
  </si>
  <si>
    <t>Svedri diamantni za turbino ISO 806 314 257 514 016</t>
  </si>
  <si>
    <t>Svedri diamantni za turbino ISO 806 314 257 514 018</t>
  </si>
  <si>
    <t>Svedri diamantni za turbino ISO 806 314 257 514 023</t>
  </si>
  <si>
    <t>Svedri diamantni za turbino ISO 806 314 257 524 010</t>
  </si>
  <si>
    <t>Svedri diamantni za turbino ISO 806 314 257 524 016</t>
  </si>
  <si>
    <t>Svedri diamantni za turbino ISO 806 314 257 524 018</t>
  </si>
  <si>
    <t>Svedri diamantni za turbino ISO 806 314 257 524 023</t>
  </si>
  <si>
    <t>Svedri diamantni za turbino ISO 806 314 257 534 018</t>
  </si>
  <si>
    <t>Svedri diamantni za turbino ISO 806 314 257 534 023</t>
  </si>
  <si>
    <t>Svedri diamantni za turbino ISO 806 314 274 504 016</t>
  </si>
  <si>
    <t>Svedri diamantni za turbino ISO 806 314 274 514 016</t>
  </si>
  <si>
    <t>Svedri diamantni za turbino ISO 806 314 274 524 016</t>
  </si>
  <si>
    <t>Svedri diamantni za turbino ISO 806 314 277 504 016</t>
  </si>
  <si>
    <t>Svedri diamantni za turbino ISO 806 314 277 504 018</t>
  </si>
  <si>
    <t>Svedri diamantni za turbino ISO 806 314 277 514 014</t>
  </si>
  <si>
    <t>Svedri diamantni za turbino ISO 806 314 277 514 016</t>
  </si>
  <si>
    <t>Svedri diamantni za turbino ISO 806 314 277 514 018</t>
  </si>
  <si>
    <t>Svedri diamantni za turbino ISO 806 314 277 524 014</t>
  </si>
  <si>
    <t>Svedri diamantni za turbino ISO 806 314 277 524 016</t>
  </si>
  <si>
    <t>Svedri diamantni za turbino ISO 806 314 277 524 018</t>
  </si>
  <si>
    <t>Svedri diamantni za turbino ISO 806 314 277 534 016</t>
  </si>
  <si>
    <t>Svedri diamantni za turbino ISO 806 314 277 534 018</t>
  </si>
  <si>
    <t>Svedri diamantni za turbino ISO 806 314 277 534 023</t>
  </si>
  <si>
    <t>Svedri diamantni za turbino ISO 806 314 289 514 008</t>
  </si>
  <si>
    <t>Svedri diamantni za turbino ISO 806 314 289 514 010</t>
  </si>
  <si>
    <t>Svedri diamantni za turbino ISO 806 314 289 514 012</t>
  </si>
  <si>
    <t>Svedri diamantni za turbino ISO 806 314 289 514 014</t>
  </si>
  <si>
    <t>Svedri diamantni za turbino ISO 806 314 289 514 016</t>
  </si>
  <si>
    <t>Svedri diamantni za turbino ISO 806 314 289 524 008</t>
  </si>
  <si>
    <t>Svedri diamantni za turbino ISO 806 314 289 524 009</t>
  </si>
  <si>
    <t>Svedri diamantni za turbino ISO 806 314 289 524 010</t>
  </si>
  <si>
    <t>Svedri diamantni za turbino ISO 806 314 289 524 012</t>
  </si>
  <si>
    <t>Svedri diamantni za turbino ISO 806 314 289 524 014</t>
  </si>
  <si>
    <t>Svedri diamantni za turbino ISO 806 314 289 524 016</t>
  </si>
  <si>
    <t>Svedri diamantni za turbino ISO 806 314 289 524 018</t>
  </si>
  <si>
    <t>Svedri diamantni za turbino ISO 806 314 289 534 012</t>
  </si>
  <si>
    <t>Svedri diamantni za turbino ISO 806 314 289 534 014</t>
  </si>
  <si>
    <t>Svedri diamantni za turbino ISO 806 314 289 534 016</t>
  </si>
  <si>
    <t>Svedri diamantni za turbino ISO 806 314 289 534 018</t>
  </si>
  <si>
    <t>Svedri diamantni za turbino ISO 806 314 290 514 014</t>
  </si>
  <si>
    <t>Svedri diamantni za turbino ISO 806 314 290 514 016</t>
  </si>
  <si>
    <t>Svedri diamantni za turbino ISO 806 314 290 524 012</t>
  </si>
  <si>
    <t>Svedri diamantni za turbino ISO 806 314 290 524 014</t>
  </si>
  <si>
    <t>Svedri diamantni za turbino ISO 806 314 290 524 016</t>
  </si>
  <si>
    <t>Svedri diamantni za turbino ISO 806 314 290 524 018</t>
  </si>
  <si>
    <t>Svedri diamantni za turbino ISO 806 314 290 534 014</t>
  </si>
  <si>
    <t>Svedri diamantni za turbino ISO 806 314 290 534 016</t>
  </si>
  <si>
    <t>Svedri diamantni za turbino ISO 806 314 290 534 018</t>
  </si>
  <si>
    <t>Svedri diamantni za turbino ISO 806 314 297 514 012</t>
  </si>
  <si>
    <t>Svedri diamantni za turbino ISO 806 314 297 524 012</t>
  </si>
  <si>
    <t>Svedri diamantni za turbino ISO 806 314 298 514 016</t>
  </si>
  <si>
    <t>Svedri diamantni za turbino ISO 806 314 298 514 018</t>
  </si>
  <si>
    <t>Svedri diamantni za turbino ISO 806 314 298 514 021</t>
  </si>
  <si>
    <t>Svedri diamantni za turbino ISO 806 314 298 524 016</t>
  </si>
  <si>
    <t>Svedri diamantni za turbino ISO 806 314 298 524 018</t>
  </si>
  <si>
    <t>Svedri diamantni za turbino ISO 806 314 298 524 021</t>
  </si>
  <si>
    <t>Svedri diamantni za turbino ISO 806 314 298 534 012</t>
  </si>
  <si>
    <t>Svedri diamantni za turbino ISO 806 314 298 534 014</t>
  </si>
  <si>
    <t>Svedri diamantni za turbino ISO 806 314 298 534 016</t>
  </si>
  <si>
    <t>Svedri diamantni za turbino ISO 806 314 298 534 018</t>
  </si>
  <si>
    <t>Svedri diamantni za turbino ISO 806 314 298 534 021</t>
  </si>
  <si>
    <t>Svedri diamantni za turbino ISO 806 314 298 544 016</t>
  </si>
  <si>
    <t>Svedri diamantni za turbino ISO 806 314 298 544 018</t>
  </si>
  <si>
    <t>Svedri diamantni za turbino ISO 806 314 298 544 021</t>
  </si>
  <si>
    <t>Svedri diamantni za turbino ISO 806 314 299 504 016</t>
  </si>
  <si>
    <t>Svedri diamantni za turbino ISO 806 314 299 514 014</t>
  </si>
  <si>
    <t>Svedri diamantni za turbino ISO 806 314 299 514 016</t>
  </si>
  <si>
    <t>Svedri diamantni za turbino ISO 806 314 299 514 018</t>
  </si>
  <si>
    <t>Svedri diamantni za turbino ISO 806 314 299 524 014</t>
  </si>
  <si>
    <t>Svedri diamantni za turbino ISO 806 314 299 524 016</t>
  </si>
  <si>
    <t>Svedri diamantni za turbino ISO 806 314 299 524 018</t>
  </si>
  <si>
    <t>Svedri diamantni za turbino ISO 806 314 299 524 021</t>
  </si>
  <si>
    <t>Svedri diamantni za turbino ISO 806 314 299 534 012</t>
  </si>
  <si>
    <t>Svedri diamantni za turbino ISO 806 314 299 534 014</t>
  </si>
  <si>
    <t>Svedri diamantni za turbino ISO 806 314 299 534 016</t>
  </si>
  <si>
    <t>Svedri diamantni za turbino ISO 806 314 299 534 018</t>
  </si>
  <si>
    <t>Svedri diamantni za turbino ISO 806 314 299 534 021</t>
  </si>
  <si>
    <t>Svedri diamantni za turbino ISO 806 314 299 534 023</t>
  </si>
  <si>
    <t>Svedri diamantni za turbino ISO 806 314 299 544 016</t>
  </si>
  <si>
    <t>Svedri diamantni za turbino ISO 806 314 299 544 018</t>
  </si>
  <si>
    <t>Svedri diamantni za turbino ISO 806 314 299 544 021</t>
  </si>
  <si>
    <t>Svedri diamantni za turbino ISO 806 314 304 524 023 ali ISO 806 314 304 524 025</t>
  </si>
  <si>
    <t>Svedri diamantni za turbino ISO 806 315 411 534 016</t>
  </si>
  <si>
    <t>Svedri diamantni za turbino ISO 806 315 411 534 018</t>
  </si>
  <si>
    <t>Svedri diamantni za turbino ISO 806 314 463 514 027</t>
  </si>
  <si>
    <t>Svedri diamantni za turbino ISO 806 314 463 524 027</t>
  </si>
  <si>
    <t>Svedri diamantni za turbino ISO 806 314 465 504 016</t>
  </si>
  <si>
    <t>Svedri diamantni za turbino ISO 806 314 465 514 016</t>
  </si>
  <si>
    <t>Svedri diamantni za turbino ISO 806 314 465 524 016</t>
  </si>
  <si>
    <t>Svedri diamantni za turbino ISO 806 314 539 524 010</t>
  </si>
  <si>
    <t>Svedri diamantni za turbino ISO 806 314 539 534 010</t>
  </si>
  <si>
    <t>Svedri diamantni za turbino ISO 806 314 540 504 009</t>
  </si>
  <si>
    <t>Svedri diamantni za turbino ISO 806 314 540 504 010</t>
  </si>
  <si>
    <t>Svedri diamantni za turbino ISO 806 314 540 514 009</t>
  </si>
  <si>
    <t>Svedri diamantni za turbino ISO 806 314 540 514 010</t>
  </si>
  <si>
    <t>Svedri diamantni za turbino ISO 806 314 540 524 009</t>
  </si>
  <si>
    <t>Svedri diamantni za turbino ISO 806 314 540 524 010</t>
  </si>
  <si>
    <t>Svedri diamantni za turbino ISO 806 314 540 534 009</t>
  </si>
  <si>
    <t>Svedri diamantni za turbino ISO 806 314 540 534 010</t>
  </si>
  <si>
    <t>Svedri diamantni za turbino ISO 806 314 540 544 010</t>
  </si>
  <si>
    <t>Svedri diamantni za turbino ISO 806 314 544 514 016</t>
  </si>
  <si>
    <t>Svedri diamantni za turbino ISO 806 314 544 514 018</t>
  </si>
  <si>
    <t>Svedri diamantni za turbino ISO 806 314 544 514 025</t>
  </si>
  <si>
    <t>Svedri diamantni za turbino ISO 806 314 544 524 018</t>
  </si>
  <si>
    <t>Svedri diamantni za turbino ISO 806 314 544 524 021 ali ISO 806 314 544 524 025</t>
  </si>
  <si>
    <t>Svedri diamantni za turbino ISO 806 314 544 534 016</t>
  </si>
  <si>
    <t>Svedri diamantni za turbino ISO 806 314 544 534 018</t>
  </si>
  <si>
    <t>Svedri diamantni za turbino ISO 806 314 544 534 025</t>
  </si>
  <si>
    <t>Svedri diamantni za turbino ISO 806 314 545 514 016</t>
  </si>
  <si>
    <t>Svedri diamantni za turbino ISO 806 314 545 524 016</t>
  </si>
  <si>
    <t>Svedri diamantni za turbino ISO 806 314 545 534 016</t>
  </si>
  <si>
    <t>Svedri diamantni za turbino ISO 806 314 546 514 016</t>
  </si>
  <si>
    <t>Svedri diamantni za turbino ISO 806 314 546 514 023</t>
  </si>
  <si>
    <t>Svedri diamantni za turbino ISO 806 314 546 524 016</t>
  </si>
  <si>
    <t>Svedri diamantni za turbino ISO 806 314 546 524 023</t>
  </si>
  <si>
    <t>Svedri diamantni za turbino ISO 806 314 546 534 016</t>
  </si>
  <si>
    <t>Svedri diamantni za turbino ISO 806 314 546 534 023</t>
  </si>
  <si>
    <t>Svedri diamantni za turbino ISO 806 314 552 524 016</t>
  </si>
  <si>
    <t>Svedri diamantni za turbino ISO 806 314 552 524 021</t>
  </si>
  <si>
    <t>Svedri diamantni za turbino ISO 806 314 697 524 014</t>
  </si>
  <si>
    <t>Svedri diamantni za turbino ISO 806 314 697 524 016</t>
  </si>
  <si>
    <t>Svedri diamantni za turbino ISO 806 314 697 534 014</t>
  </si>
  <si>
    <t>Svedri diamantni za turbino ISO 806 314 697 534 016</t>
  </si>
  <si>
    <t>Svedri diamantni za turbino ISO 806 314 699 504 008</t>
  </si>
  <si>
    <t>Svedri diamantni za turbino ISO 806 314 699 514 008</t>
  </si>
  <si>
    <t>SKUPAJ OKVIRNA LETNA VREDNOST PONUDBE 2. SKLOP:</t>
  </si>
  <si>
    <t>SKUPAJ OKVIRNA VREDNOST PONUDBE ZA POGODBENO OBDOBJE (24 MESECEV) 2. SKLOP:</t>
  </si>
  <si>
    <t>3. SKLOP: POLIRNE GUMICE, ŠČETKE IN KAMNI TER STOJALA ZA ROTACIJSKE INŠTRUMENTE ZA ZOBNO ORDINACIJO</t>
  </si>
  <si>
    <t>Gumica polirna montirana za kolenčnik, različne oblike (plamen manjši, večji, leča, čaša), posamezno:</t>
  </si>
  <si>
    <t>121128</t>
  </si>
  <si>
    <t>115240</t>
  </si>
  <si>
    <t>- za kompozite (mikrofilni, hibridni)</t>
  </si>
  <si>
    <t>- za amalgam (vsaj grobosti rjava in črna)</t>
  </si>
  <si>
    <t>- za porcelan</t>
  </si>
  <si>
    <t>- za glasionomerne cemente in kompomere</t>
  </si>
  <si>
    <t>Gumica polirna montirana za kolenčnik, različne oblike, set:</t>
  </si>
  <si>
    <t>Polirne gumice za amalgam ISO 658 204 243 534 030</t>
  </si>
  <si>
    <t>Gumica polirna montirana za ročnik različne oblike, set:</t>
  </si>
  <si>
    <t>Polirna gumica ISO 803 104 303 514/524/534/544 260</t>
  </si>
  <si>
    <t>Polirna gumica ISO 803 104 243 514/524/534 040</t>
  </si>
  <si>
    <t>Kamni, za turbino in kolenčnik</t>
  </si>
  <si>
    <t>Kamni arkansas, za kolenčnik in turbino, različnih oblik</t>
  </si>
  <si>
    <t>Ploščice, finirne</t>
  </si>
  <si>
    <t>- ustrezna mandrela za finirne ploščice, sistem POP-ON</t>
  </si>
  <si>
    <t>Ščetke polirne</t>
  </si>
  <si>
    <t>Ščetka medeninasta za čiščenje svedrov</t>
  </si>
  <si>
    <t>Ščetka nylon za čiščenje svedrov</t>
  </si>
  <si>
    <t>Stojala za rotacijske inštrumente</t>
  </si>
  <si>
    <t>Stojalo za rotacijske inštrumente (kombinirano za turbino in kolenčnik), za cca. 30-40 instrumentov, ki ga je mogoče sterilizirat, plastično s pokrovom</t>
  </si>
  <si>
    <t>Stojalo za rotacijske inštrumente (kombinirano za turbino in kolenčnik), za cca. 70 instrumentov, ki ga je mogoče sterilizirat, plastično s pokrovom</t>
  </si>
  <si>
    <t>Stojalo za rotacijske inštrumente (kombinirano za turbino in kolenčnik), za cca. 100 instrumentov, ki ga je mogoče sterilizirat, plastično s pokrovom</t>
  </si>
  <si>
    <t>Razno</t>
  </si>
  <si>
    <t>Mandrela ISO 330 204 603/604 391</t>
  </si>
  <si>
    <t>Kamen čistilni kot 635 000 600 ali enakovredni</t>
  </si>
  <si>
    <t>Polirne gumice za kompozite, obstojne, dveh različnih grobosti, oblika vetrnice (kvaliteta kot npr. CompGloss ISO 802 204 099 534 130 in ISO 802 204 099 520 130 ali enakovredne)</t>
  </si>
  <si>
    <t>Polirne gumice za cirkonij, oblika čašice za poliranje okluzalnih plovršin, (kvaliteta kot npr. DIACERA occluflex set 326 RA ali enakovredno)</t>
  </si>
  <si>
    <t>Komplet univerzalnih polirnikov za enkratno uporabo, vsaj treh različnih velikosti. V kompletu morajo biti tudi ustrezne mandrele. Polirniki naj bodo izdelani s premazom iz aluminjevega oksida. Širok spekter uporabe - kompoziti (dokončno fino oblikovanje in poliranje v enem koraku z uporabo različne sile pritiska na površino zalivke), začasne prevleke, odstranjevanje cementov uporabljenih pri ortodontski obravnavi, odstranjevanje nekaterih zabarvanj na sklenini. (kvaliteta kot npr. OneGloss Set (SHOFU) ali enakovreden)</t>
  </si>
  <si>
    <t>SKUPAJ OKVIRNA LETNA VREDNOST PONUDBE 3. SKLOP:</t>
  </si>
  <si>
    <t>SKUPAJ OKVIRNA VREDNOST PONUDBE ZA POGODBENO OBDOBJE (24 MESECEV) 3. SKLOP:</t>
  </si>
  <si>
    <t>sortiment za amalgam, kpl A6-12 kosov</t>
  </si>
  <si>
    <t>Polirne gumice za kompozite, različnih grobosti, (kvaliteta kot npr. Komet 9400/9401/9402 ali enakovredne)</t>
  </si>
  <si>
    <t>Polirne gumice za kompozite, različnih grobosti, (kvaliteta kot npr. Komet 9436 ali enakovredne)</t>
  </si>
  <si>
    <t>Polirne gumice za kompozite in ceromere, obstojne, različnih grobosti, (kvaliteta kot npr. Astropol F/P/HP ali enakovredne)</t>
  </si>
  <si>
    <t>Komplet univerzalnih polirnikov za enkratno uporabo, vsaj treh različnih velikosti. V kompletu morajo biti tudi ustrezne mandrele. Polirniki naj bodo izdelani s premazom iz aluminjevega oksida. Širok spekter uporabe - kompoziti (dokončno fino oblikovanje in poliranje v enem koraku z uporabo različne sile pritiska na površino zalivke), začasne prevleke, odstranjevanje cementov uporabljenih pri ortodontski obravnavi, odstranjevanje nekaterih zabarvanj na sklenini, (kvaliteta kot npr. OneGloss Set (SHOFU) ali enakovreden)</t>
  </si>
  <si>
    <t>Ploščice finirne prožne, iz aluminijevega oksida, lahka pritrditev na mandrelo (POP ON), kovinska ojačitev odprtine-OKROGLA,kpl, (kvaliteta kot npr. Sof-Lex 1980 ali enakovredne)</t>
  </si>
  <si>
    <t>Ploščice finirne prožne, iz aluminijevega oksida, lahka pritrditev na mandrelo (POP ON), kovinska ojačitev odprtine-OKROGLA,razl. velikosti in grobosti, pak.50-100, (kvaliteta kot npr. Sof-Lex ali enakovredne)</t>
  </si>
  <si>
    <t>Ščetke za kolenčnik za čiščenje zobnega kamna iz umetnih vlaken, treh različnih oblik (časa, plamen, valj), (kvaliteta kot npr. art. 712012, 712024, 712034 iz kataloga Dittrichdental ali enakovredne)</t>
  </si>
  <si>
    <t>Ščetke za kolenčnik za poliranje amalgama, treh različnih oblik (časa, plamen, valj), (kvaliteta kot npr. Komet 9654 ali enakovredne)</t>
  </si>
  <si>
    <t>Ščetke za kolenčnik za poliranje kompozita, treh različnih oblik (časa, plamen, valj), (kvaliteta kot npr. Komet 9684 ali enakovredne)</t>
  </si>
  <si>
    <t>Ščetka za kolenčnik, mehka, za nežno čiščenje in poliranje zob, njena oblika omogoča varčen nanos paste, ki ne šprica naokoli, velikost za odrasle, pakiranje do max. 30kos, (kvaliteta kot npr. Pro-Cup Soft  Latch-type ali enakovredne)</t>
  </si>
  <si>
    <t>Ščetka za kolenčnik, mehka, za nežno čiščenje in poliranje zob, njena oblika omogoča varčen nanos paste, ki ne šprica naokoli, velikost za otroke, pakiranje do max. 30kos, (kvaliteta kot npr. Pro-Cup Junior Soft Latch-type ali enakovredne)</t>
  </si>
  <si>
    <t>kpl</t>
  </si>
  <si>
    <t>6-12</t>
  </si>
  <si>
    <t>zav</t>
  </si>
  <si>
    <t>50-100</t>
  </si>
  <si>
    <t>Polirne gumice za kompozite in hibridno keramiko, oblika vetrnice (kvaliteta kot npr. DIACOMP twist set 342RA ali enakovredno)</t>
  </si>
  <si>
    <t>Polirne gumice za kompozite in hibridno keramiko, oblika čašice za poliranje okluzalnih plovršin (kvaliteta kot npr. DIACOMP occluflex set 345RA ali enakovredno)</t>
  </si>
  <si>
    <t>Polirne gumice za cirkonij, oblika vetrnice, (kvaliteta kot npr.DIACERA twist set 323 RA ali enakovredno)</t>
  </si>
  <si>
    <t>2. SKUPINA:  POTROŠNI MATERIAL ZA ZOBNO ORDINACIJO</t>
  </si>
  <si>
    <t>Alginati</t>
  </si>
  <si>
    <t>kg</t>
  </si>
  <si>
    <t>500g</t>
  </si>
  <si>
    <t>1000g</t>
  </si>
  <si>
    <t>Kondenzacijski silikoni</t>
  </si>
  <si>
    <t>Ponudnik mora ponuditi tri različne, kvalitetne kondenzacijske silikone, treh različnih proizvajalcev - bazo in katalizator, za bazni odtis, in obvezno navesti gramaturo ponujenega artikla v mililitrih!</t>
  </si>
  <si>
    <t>- ustrezni katalizator za silikon 50ml pod zap št. 5</t>
  </si>
  <si>
    <t>- ustrezni katalizator za silikon pasta 60ml pod zap št. 7</t>
  </si>
  <si>
    <t>- ustrezni katalizator za silikon pod zap št. 9</t>
  </si>
  <si>
    <t>Ponudnik mora ponuditi tri različne, kvalitetne kondenzacijske silikone za precizni odtis, ki morajo biti kompatibilni s ponujenimi kondenzacijskimi silikoni za bazni odtis</t>
  </si>
  <si>
    <t>- ustrezni katalizator za silikon 35ml pod zap št. 11</t>
  </si>
  <si>
    <t>- ustrezni katalizator za silikon pod zap št. 15</t>
  </si>
  <si>
    <t>Skupaj za obdobje dveh (2) let:</t>
  </si>
  <si>
    <t xml:space="preserve">Skupaj okvirna vrednost ponudbe brez DDV </t>
  </si>
  <si>
    <t xml:space="preserve">Skupaj okvirna vrednost ponudbe z DDV </t>
  </si>
  <si>
    <t>SKUPAJ OKVIRNA LETNA VREDNOST PONUDBE 4. SKLOP:</t>
  </si>
  <si>
    <t>SKUPAJ OKVIRNA VREDNOST PONUDBE ZA POGODBENO OBDOBJE (24 MESECEV) 4. SKLOP:</t>
  </si>
  <si>
    <t>1114880</t>
  </si>
  <si>
    <t>4. SKLOP: ODTISNI MATERIALI - ALGINATI IN KONDENZACIJSKI SILIKONI</t>
  </si>
  <si>
    <t>do 500g</t>
  </si>
  <si>
    <t>Alginat, tixotropen, najvišjega kakovostnega razreda, brez svinca in prahu, v dveh različicah hitrosti strjevanja - normal in fast set, izredno hitra inkorporacija alginatnega prahu z vodo (v največ 3 sekundah), (kvaliteta kot npr. GC Aroma Fine Plus ali enakovreden), 1000g</t>
  </si>
  <si>
    <t>Alginat za ortodontijo, okus vanilija, 500g,hitro strjevanje, z antiemetičnim učinkom, čas v ustih 45 sekund, povratek elastičnosti vsaj 96,5%, pri mešanju ne smejo nastajati grudice in ne sme odstopati od odtisne žlice, (kvaliteta kot npr. Orthoprint ali enakovredni)</t>
  </si>
  <si>
    <t>Alginat, med strjevanjem spreminja barvo, dimenzijska stabilnost najmanj 95 ur, čas v ustih 1 minuta, povratek elastičnost vsaj 97%, tixotropen, (kvaliteta kot npr. Hydrocolor 5 ali enakovredne), do 500g</t>
  </si>
  <si>
    <t>Kondenzacijski silikon (kvaliteta kot npr. Zetaplus 900ml ali enakovredni) - baza</t>
  </si>
  <si>
    <t>Kondenzacijski silikon (kvaliteta kot npr. Optosil 900ml ali Oxasil ali enakovredni) - baza</t>
  </si>
  <si>
    <t>Kondenzacijski silikon (kvaliteta kot npr. Silasoft N 160ml ali enakovredni) - baza</t>
  </si>
  <si>
    <t>Kondenzacijski silikon (kvaliteta kot npr. Xantopren 140ml (tekoče in gostejše konsistence) ali enakovredni) - baza</t>
  </si>
  <si>
    <t>5. SKLOP: ODTISNI MATERIALI - ADICIJSKI SILIKONI</t>
  </si>
  <si>
    <t>Ponudnik mora ponuditi tri različne, kvalitetne adicijske silikone, treh različnih proizvajalcev, za bazni odtis, in obvezno navesti gramaturo ponujenega artikla v mililitrih!</t>
  </si>
  <si>
    <t>Alginat za protetiko, prijetnega okusa, ki ne spodbuja bruhanja (kot npr: okus Mangostina), dimenzijska obstojnost 5 dni, tixotropen, čas v ustih 50 sekund, extra hitro rokovanje in strjevanje, zadosten čas mešanja manj kot 30 sekund, povratek elastičnosti vsaj 98%, (kvaliteta kot npr. Hydrogum 5, vijolične barve ali enakovreden), do 500g</t>
  </si>
  <si>
    <t>Manjše krčenje kot običajni C silikoni, putty, baza (kvaliteta kot npr. Silaplast Futur 900 ml ali enakovredni)</t>
  </si>
  <si>
    <t>- ustrezni aktivator za silikon tekočina 25ml oz. aktivator pasta 60 ml, pod zap št. 13</t>
  </si>
  <si>
    <t>Mešalni nastavki za kartuše GC modre barve</t>
  </si>
  <si>
    <t>Mešalni nastavki za kartuše GC roza barve</t>
  </si>
  <si>
    <t>Mešalni nastavki za kartuše GC vijolične barve</t>
  </si>
  <si>
    <t xml:space="preserve">
Beli intraoralni nastavki, šifra: 71461N in rumeni intraoralni nastavki, šifra: 71462 pakiranje za obe barvi je A50.
</t>
  </si>
  <si>
    <t>115228B</t>
  </si>
  <si>
    <t>do 50</t>
  </si>
  <si>
    <t>ustrezni mešalni nastavki k ponujenim art. pod zap. št. 5, 8 in 9</t>
  </si>
  <si>
    <t>ustrezni intraoralni nastavki k ponujenim art. pod zap. št. 5, 8 in 9</t>
  </si>
  <si>
    <t>ustrezni mešalni nastavki k ponujenem artiklu pod zaporedno številko 18</t>
  </si>
  <si>
    <t>ustrezna pištola k ponujenem artiklu pod zaporedno številko 18 (kvaliteta kot npr. Cartridge dispenser II, šifra: GCA 152101 ali enakovredni)</t>
  </si>
  <si>
    <t>Ustrezna intraoralna brizga (za korekturno odtiskovanje, enostavna za polnjenje, apliciranje, ergonomski dizajn) k artiklu pod zap.št. 8 (kvaliteta kot npr. Intraoralna brizga 3M ESPE z ref. št. 715065 ali enakovredno), pak. do 50 kos</t>
  </si>
  <si>
    <t>Ponudnik mora pod zap. št. 5, 8 in 9 ponuditi tri različne, kvalitetne adicijske silikone za precizni odtis v kartuši, ki morajo biti kompatibilni s ponujenimi adicijskimi silikoni za bazni odtis, in obvezno navesti gramaturo ponujenega artikla v mililitrih (Ml)</t>
  </si>
  <si>
    <t>SKUPAJ OKVIRNA LETNA VREDNOST PONUDBE 5. SKLOP:</t>
  </si>
  <si>
    <t>SKUPAJ OKVIRNA VREDNOST PONUDBE ZA POGODBENO OBDOBJE (24 MESECEV) 5. SKLOP:</t>
  </si>
  <si>
    <t>6. SKLOP: OSTALI ODTISNI MATERIALI IN PRIPOMOČKI ZA ODTISKOVANJE</t>
  </si>
  <si>
    <t>Pri artiklih OBVEZNO NAVEDITE GRAMATURO ponujenega artikla v mililitrih!</t>
  </si>
  <si>
    <t>Odtisni material iz polietra (vsi ponujeni materiali morajo biti med seboj kompatbilni):</t>
  </si>
  <si>
    <t>Masa polieter za funkcijski odtis kot npr. Impregum Soft (Heavy Body, Medium Body, Light Body) ali enakovredni - dvojno pakiranje (2x120 ml baza in 2x15ml katalizator)</t>
  </si>
  <si>
    <t>ustrezni katalizator 15ml za maso za funkcijski odtis pod zap. št. 1</t>
  </si>
  <si>
    <t>ustrezne kartuše za maso za funkcijski odtis pod zap. št.od 3 do 8</t>
  </si>
  <si>
    <t>ustrezni mešalni nastavki za maso pod zap. št od 3 do 8</t>
  </si>
  <si>
    <t>ustrezni mešalni nastavki za maso pod zap. št. 11</t>
  </si>
  <si>
    <t>ustrezna pištola k ponujenim artiklom pod zap. št. 11</t>
  </si>
  <si>
    <t>Masa za mukodinamičen odtis - EX3N, kpl., 3x150g</t>
  </si>
  <si>
    <t>do 20</t>
  </si>
  <si>
    <t>Termoplastične mase za odtis:</t>
  </si>
  <si>
    <t>sc</t>
  </si>
  <si>
    <t>Material za preverjanje protetičnih izdelkov:</t>
  </si>
  <si>
    <t>Kompatibilen dispenzer za artikel pod zap.št. 20</t>
  </si>
  <si>
    <t>ustrezni mešalni nastavki za artikel pod zap.št. 20</t>
  </si>
  <si>
    <t>do 60</t>
  </si>
  <si>
    <t>Materiali za odtis:</t>
  </si>
  <si>
    <t>Registrator zagriza s folijo - podkve (trdi vosek), armirane</t>
  </si>
  <si>
    <t>do 25</t>
  </si>
  <si>
    <t>Registrator zagriza brez folije - podkve (trdi vosek)</t>
  </si>
  <si>
    <t>Ustrezni mešalni nastavki za maso pod zap.št. 28, zeleni, 48 kos v pakiranju</t>
  </si>
  <si>
    <t xml:space="preserve">do 50 </t>
  </si>
  <si>
    <t>Intraoralni nastavki za odtisni material po zap. Št. 28, 48 kos v pakiranju</t>
  </si>
  <si>
    <t>Razno - odtisni materiali:</t>
  </si>
  <si>
    <t>Papir povoščeni za mešanje odtisnega materiala cca 25x15cm, pak. cca 20 do max. 50 lističev</t>
  </si>
  <si>
    <t>listič</t>
  </si>
  <si>
    <t>20-50</t>
  </si>
  <si>
    <t xml:space="preserve"> Masa polieter za funkcijski odtis za avtomatsko mešanje, gostota "heavy", z dvema različnima časoma strjevanja (norm. in hitro), začetni komplet, kot npr. Impregum Penta Soft Heavy Body/Light Body Introductory Kit P31739 oz. Impregum Penta Soft Quick Step Heavy Body/Light Body Introductory Kit P31779 ali enakovredni</t>
  </si>
  <si>
    <t>Masa polieter za funkcijski odtis za avtomatsko mešanje, gostota "medium", z dvema različnima časoma strjevanja (norm. in hitro), začetni komplet, kot npr. Impregum Penta Soft Medium Body Introductory Kit P31735 oz. Impregum Penta Soft Quick Step Medium Body Introductory Kit P31771 ali enakovredni</t>
  </si>
  <si>
    <t>Masa polieter za funkcijski odtis za avtomatsko mešanje, refill: baza (300ml) in katalizator(60ml), normalen čas strjevanja, tri različne gostote (heavy, medium in light) kot npr. Impregum Penta Soft Heavy Body Refill Pack 31741, Impregum Penta Soft Medium Body Refill Pack 31731 in Impregum Penta Soft Light Body Refill Pack 31746, posamezno pakiranje ali enakovredni</t>
  </si>
  <si>
    <t>Masa polieter za funkcijski odtis za avtomatsko mešanje, refill: baza (300ml) in katalizator(60ml), hiter čas strjevanja (quick), dve različni gostoti (heavy in medium) kot npr. Impregum Penta Soft Quick Step Heavy Body Refill Pack 31769 in Impregum Penta Soft Quick Step Medium Body Refill Pack 31765, posamezno pakiranje ali enakovredni</t>
  </si>
  <si>
    <t>Kondenzacijski silikon (kvaliteta kot npr. Oranwash (tekoče in gostejše konsistence) 140ml ali enakovredni) - baza</t>
  </si>
  <si>
    <t>SKUPAJ OKVIRNA LETNA VREDNOST PONUDBE 6. SKLOP:</t>
  </si>
  <si>
    <t>SKUPAJ OKVIRNA VREDNOST PONUDBE ZA POGODBENO OBDOBJE (24 MESECEV) 6. SKLOP:</t>
  </si>
  <si>
    <t>Masa polieter za funkcijski odtis v kartuši za polavtomatsko mešanje (s pištolo) v dveh različicah (obe različici 'Refill' pakiranje), (kvaliteta kot npr. Impregum Garant L DuoSoft 31751 in Impregum L DuoSoft Quick 31766 ali enakovredni) (ponuditi vsaj različico 31751)</t>
  </si>
  <si>
    <t>Tekočina - polieterski adheziv, ki se uporablja za boljšo adhezijo med odtisno žlico in polietrsko maso; tekočina mora biti kompatibilna s polietrskimi odtisnimi masami v tem sklopu; (kvaliteta kot npr. Polyether Tray Adhesive ali enakovredno) 17ml</t>
  </si>
  <si>
    <t>Plastična intraoralna brizga za enkratno uporabo za polietrske odtisne mase, pak. max. 50 kos, (kvaliteta kot npr. Intraoralna brizga 3M ESPE z ref.št. 71508 ali enakovredna)</t>
  </si>
  <si>
    <t>Kovinska intraoralna brizga za elastomerne odtisne mase za večkratno uporabo, pak. max. 15 kos (kvaliteta kot npr. intraoralna brizga 3M ESPE z ref.št. 71209 ali enakovredna)</t>
  </si>
  <si>
    <t>Odtisna masa za registracijo ugriza, (kvaliteta kot npr. Bite compound a15 paličic (120g) ali enakovredna)</t>
  </si>
  <si>
    <t>Termoplastična masa za funkcijski odtis (kvaliteta kot npr. Iso Functional Sticks a15 paličic (120g) ali enakovredna)</t>
  </si>
  <si>
    <t>Trdi vosek za registracijo zagriza (kvaliteta kot npr. Beauty pink vosek  ali enakovredni), cca 500g</t>
  </si>
  <si>
    <t>Adicijski silikon, hitro strjujoč, ki ob strjevanju spremeni barvo  (iz zelene v rumeno), ne kaplja in se uporablja za registracijo griza, zelo natančen (reprodukcija detajlov 20 mikronov), trd po strditvi in drži obliko, (kvaliteta kot npr. Colorbite D 2x50 ml + 12 mešalnih nastavkov ali enakovredno)</t>
  </si>
  <si>
    <t>JEKLENI IN KARBIDNI SVEDRI ZA ZOBNO ORDINACIJO</t>
  </si>
  <si>
    <t>DIAMANTNI SVEDRI ZA ZOBNO ORDINACIJO</t>
  </si>
  <si>
    <t>POLIRNE GUMICE, ŠČETKE IN KAMNI TER STOJALA ZA ROTACIJSKE INŠTRUMENTE ZA ZOBNO ORDINACIJO</t>
  </si>
  <si>
    <t>ODTISNI MATERIALI - ALGINATI IN KONDENZACIJSKI SILIKONI</t>
  </si>
  <si>
    <t>ODTISNI MATERIALI - ADICIJSKI SILIKONI</t>
  </si>
  <si>
    <t>OSTALI ODTISNI MATERIALI IN PRIPOMOČKI ZA ODTISKOVANJE</t>
  </si>
  <si>
    <t>7. SKLOP: GLASIONOMERNI CEMENTI ZA CEMENTIRANJE</t>
  </si>
  <si>
    <t>Ponudnik mora ponuditi artikle pod zap. št. od 1 in 2 (v prahu in v kapsulah) od istega proizvajalca</t>
  </si>
  <si>
    <t>GLASIONOMERNI CEMENTI ZA CEMENTIRANJE</t>
  </si>
  <si>
    <t>ustrezni prah h kpl. pod zap. št. 3</t>
  </si>
  <si>
    <t>ustrezna tekočina h kpl. pod zap. št. 3</t>
  </si>
  <si>
    <t>Cement glasionomerni za podlaganje, svetlobno polimerizirajoč, RTG opačen, sprošča fluor kot npr. Vitrebond oz. Vivaglass Liner ali enakovredni - prah, tekočina, pribor in mešalni blok</t>
  </si>
  <si>
    <t>Cement glasionomerni za dograditev krone kot npr. Fuji Miracle Mix kpl ali enakovredni</t>
  </si>
  <si>
    <t>1+1</t>
  </si>
  <si>
    <t>10-20</t>
  </si>
  <si>
    <t>SKUPAJ OKVIRNA LETNA VREDNOST PONUDBE 7. SKLOP:</t>
  </si>
  <si>
    <t>SKUPAJ OKVIRNA VREDNOST PONUDBE ZA POGODBENO OBDOBJE (24 MESECEV) 7. SKLOP:</t>
  </si>
  <si>
    <t>Cement glasionomerni za podlaganje in cementiranje fiksno protetičnega izdelka (kvaliteta kot npr. Ketac Cem radiopaque kpl. ali enakovredni) - prah, tekočina in mešalni blok</t>
  </si>
  <si>
    <t>Cement glasionomerni za podlaganje in cementiranje fiksno protetičnega izdelka v kapsulah (kvaliteta kot npr. Ketac Cem kpl A50 ali enakovredni)</t>
  </si>
  <si>
    <t>Cement glasionomerni - ojačan s smolo - za cementiranje fiksno protetičnega izdelka, za vse indikacije, sprošča fluoride, RTG kontrasten, ne smejo nastajati zračni mehurčki, enostaven za rokovanje, (kvaliteta kot npr. Fuji Plus kpl ali enakovredni) - prah, tekočina, conditioner in pribor</t>
  </si>
  <si>
    <t>Cement glasionomerni, ojačan s smolo, za cementiranje fiksno protetičnih izdelkov, širokega spektra indikacij (kovinski, cirkonski, iz alumine in na osnovi smol, feldšpatski, z levciti ojačani, litijum disilikatni) ter kovinskih, keramičnh in z vlakni ojačanih zatičkov z nazidki, odporen na vlažno okolje, sprošča fluoride, lastnost kemične vezave na zobno površino, ne povzroča pooperatvne občutljivosti,  RTG kontrasten v kapsulah, (kvaliteta kot npr. Fuji Plus kpl A50 ali enakovredni)</t>
  </si>
  <si>
    <t>Cement enokomponentni, glasionomerni, RTG kontrasten, za podloge, svetlobno strjujoči se, visoko biokompatibilen, lastnost sproščanja fluoridov, tlačna trdnost najmanj 220 Mpa, (kvaliteta kot npr. Ionoseal kpl. 3x2,5g v brizgi ali enakovredni)</t>
  </si>
  <si>
    <t>Ustrezen conditioner za material pod zap. št. 6, (kvaliteta kot npr Fuji Plus conditioner ali enakovredni), 6,5ml</t>
  </si>
  <si>
    <t>Ponudnik mora ponuditi artikle pod zap. št. od 3 do 9 (v prahu in tekočini oz. v kapsulah) od istega proizvajalca</t>
  </si>
  <si>
    <t>8. SKLOP: GLASIONOMERNI CEMENTI ZA IZDELAVO ZALIVK</t>
  </si>
  <si>
    <t>GLASIONOMERNI CEMENTI ZA IZDELAVO ZALIVK</t>
  </si>
  <si>
    <t>Ponudnik mora ponuditi Cemente dveh različnih proizvajalcev za artikle pod zap. št. od 1 do 3 in od 4 do 7</t>
  </si>
  <si>
    <t>Ponudnik mora ponuditi artikle pod zap.št. od 1 do 3 (v prahu, tekočini oz. kapsulah) od istega proizvajalca</t>
  </si>
  <si>
    <t>Ponudnik mora ponuditi artikle pod zap.št. od 4 do 7 (v prahu, tekočini oz. kapsulah) od istega proizvajalca</t>
  </si>
  <si>
    <t>ustrezna tekočina za cement pod zap.št. 4</t>
  </si>
  <si>
    <t>Ponudnik mora ponuditi artikle pod zap. št. 9 do 11 (v prahu in tekočini oz. v kapsulah) od istega proizvajalca</t>
  </si>
  <si>
    <t>ustrezna tekočina za cement pod zap.št. 9</t>
  </si>
  <si>
    <t>Aktivator za kapsule 3M Espe kompatibilen z art. pod zap. št. 11</t>
  </si>
  <si>
    <t>Aplikator za kapsule 3M Espe kompatibilen z art. pod zap. št. 11</t>
  </si>
  <si>
    <t>Ponudnik mora ponuditi artikle pod zap. št. od 15 do 17 (v tekočini oz. v kapsulah) od istega proizvajalca</t>
  </si>
  <si>
    <t>Ponudnik mora ponuditi Cemente dveh različnih proizvajalcev za artikle pod zap. št. od 18 do 21  in od 22 do 26</t>
  </si>
  <si>
    <t>Ponudnik mora ponuditi artikle pod zap.št. od 18 do 21 (v prahu, tekočini oz. kapsulah) od istega proizvajalca</t>
  </si>
  <si>
    <t>Ponudnik mora ponuditi artikle pod zap.št. od 22 do 26 (v prahu, tekočini oz. kapsulah) od istega proizvajalca</t>
  </si>
  <si>
    <t>ustrezni prah h kpl. pod zap. št. 22</t>
  </si>
  <si>
    <t>ustrezna tekočina h kpl. pod zap. št. 22</t>
  </si>
  <si>
    <t>Ponudnik mora ponuditi Cemente dveh različnih proizvajalcev za artikla pod zap. št. od 27 do 30</t>
  </si>
  <si>
    <t>ustrezen aplikator za kapsule pod zap.št. 27</t>
  </si>
  <si>
    <t>ustrezen aplikator za kapsule pod zap.št. 29</t>
  </si>
  <si>
    <t>SKUPAJ OKVIRNA LETNA VREDNOST PONUDBE 8. SKLOP:</t>
  </si>
  <si>
    <t>SKUPAJ OKVIRNA VREDNOST PONUDBE ZA POGODBENO OBDOBJE (24 MESECEV) 8. SKLOP:</t>
  </si>
  <si>
    <t>Cement glasionomerni za podlaganje in polnjenje kavitet, svetlobno polimerizirajoč, jedkanje ni potrebno, z upogibno trdnostjo več kot 60MPa in visoko tlačno trdnostjo, ne sme biti pretekoč, dveh različnih viskoznosti (kaliteta kot npr. Riva Light Cure ali enakovredni) - prah, različne barve</t>
  </si>
  <si>
    <t>Cement glasionomerni za podlaganje in polnjenje kavitet, jedkanje ni potrebno, z upogibno trdnostjo več kot 60 Mpa in visoko tlačno trdnostjo, svetlobno polimerizirajoč, v kapsulah, ne sme biti pretekoč, dveh različnih vizkoznosti, (kvaliteta kot npr. Riva Light Cure ali enakovredni), pakiranje A50 kapsul, različne barve</t>
  </si>
  <si>
    <t>Cement glasionomerni za podlaganje in polnjenje kavitet, jedkanje ni potrebno, z upogibno trdnostjo več kot 60 Mpa in visoko tlačno trdnostjo, svetlobno polimerizirajoč, v kapsulah, ne sme biti pretekoč, dveh različnih viskoznosti, (kvaliteta kot npr. Riva Light Cure ali enakovredni), pakiranje A45 ali A50 kapsul, barva A2 in A3</t>
  </si>
  <si>
    <t>Cement glasionomerni za podlaganje in polnjenje kavitet, jedkanje ni potrebno, primeren tudi za izdelavo zalivk na mlečnih zobeh, svetlobno polimerizirajoč v kapsulah, (kvaliteta kot npr. Photac Fil ali enakovredni), pakiranje A50 kapsul, različne barve</t>
  </si>
  <si>
    <t>Cement glasionomerni za podlaganje in polnjenje kavitet, svetlobno polimerizirajoč, za uporabo tudi na mlečnih zobeh, različne barve, (kvaliteta ko npr.t Ketac Molar Aplicap 50 kapsul ali enakovredni)</t>
  </si>
  <si>
    <t>Cement glasionomerni za restavracije, samopolimerizirajoč, samojedkajoč, s 24-mesečnim sproščanjem fluoridov, ne potrebuje plastenja in ni lepljiv, primeren tudi za uporabo na mlečnih zobeh, (kvaliteta kot npr. Ketac Universal Aplicap ali enakovredni), pakiranje A50 kapsul</t>
  </si>
  <si>
    <t>Cement glasionomerni nove generacije, samoadhezivni, z nizko občuljivostjo na vlago, bulk nanos v 3,5 min, nudi dobro obrobno zaporo, za posteri)orne restavracije, v kapsulah, različne barve, (kvaliteta kot npr. Fuji Equia Fil kpl A50 ali enakovredni</t>
  </si>
  <si>
    <t>ustrezen premazni material (kvaliteta kot npr. GC Equia Coat 4ml ali enakvoredno) za art. pod zap. št. 15</t>
  </si>
  <si>
    <t>Cement glasionomerni nove generacije, ki ne potrebuje plastenja, ni lepljiv in grudičast, uporaben tudi za globoke kavitete, za posteriorne restavracije (restavracije razreda II), v kapsulah, različne barve, (kvaliteta kot npr. Fuji Equia Forte HT Fil kpl A50 ali enakovredni)</t>
  </si>
  <si>
    <t>Kondenzacijski glasionomerni cement za nadgradnjo in polnitve, hitro strjujoč, jedkanje ni potrebno, kpl, vse barve (kvaliteta kot npr. Fuji IX GP ali enakovredni)</t>
  </si>
  <si>
    <t>Kondenzacijski glasionomerni cement v kapsulah za nadgradnjo in polnitve, hitro strjujoč, jedkanje ni potrebno, kpl, vse barve (kvaliteta kot npr. Fuji IX GP kaps, pakiranje A50 kapsul ali enakovredni)</t>
  </si>
  <si>
    <t>Kondenzacijski glasionomerni cement v kapsulah za nadgradnjo in polnitve, normalno (v dveh viskoznostih) in hitro strjujoč, jedkanje ni potrebno, kpl, različne barve (kvaliteta kot npr. Riva Self Cure kaps, pakiranje A50 kapsul ali enakovredni)</t>
  </si>
  <si>
    <t>Kondenzacijski glasionomerni cement v kapsulah za nadgradnjo in polnitve, normalno (v dveh viskoznostih) in hitro strjujoč, jedkanje ni potrebno, kpl, barva A2 in A3, (kvaliteta kot npr. Riva Self Cure kaps, pakiranje A45 ali A50 kapsul ali enakovredni)</t>
  </si>
  <si>
    <t>45-50</t>
  </si>
  <si>
    <t>Glasionomerni cement za zaščito fisur in koreninskih površin v kapsulah, radiopačen, s funkcijo sproščanja fluoridov, brez jedkanja, več različnih barv, (kvaliteta kot npr. Fuji Triage A50 kapsul ali enakovredni)</t>
  </si>
  <si>
    <t>Glasionomerni cement za zaščito fisur in koreninskih površin v kapsulah, radiopačen, s funkcijo sproščanja fluoridov, brez jedkanja, več različnih barv, (kvaliteta kot npr. Riva Protect A50 kapsul ali enakovredni)</t>
  </si>
  <si>
    <t>Zaščitni lak s svetlobnim strjevanjem za glasionomerne cemente, (kvaliteta kot npr. Fuji Coat LC 5,2ml ali enakovredni)</t>
  </si>
  <si>
    <t>Zaščitni lak za površinsko zapiranje, zaščito proti vlagi oz. prekomernem sušenju za glasionomerne cemente (kvaliteta kot npr. Fuji Varnish 10,4ml ali enakovredni)</t>
  </si>
  <si>
    <t>Poliakrilno sredstvo za čiščenje kavitet oz. krnov pred cementiranjem z 20% raztopino poliakrilne kisline (kvaliteta kot npr. Cavity Conditioner 5,7ml ali enakovredni)</t>
  </si>
  <si>
    <t>Poliakrilno sredstvo za čiščenje kavitet z 10% raztopino poliakrilne kisline (kvaliteta kot npr. Dentin Conditioner 23,8ml ali enakovredni)</t>
  </si>
  <si>
    <t>111834A</t>
  </si>
  <si>
    <t>9. SKLOP: KOMPOZITNI, KARBOKSILATNI IN FOSFATNI CEMENTI TER CEMENTI NA OSNOVI SMOLE</t>
  </si>
  <si>
    <t>KOMPOZITNI, KARBOKSILATNI IN FOSFATNI CEMENTI TER CEMENTI NA OSNOVI SMOLE</t>
  </si>
  <si>
    <t>ustrezni intraoralni nastavki k artiklu pod zap. št. 1 do a10</t>
  </si>
  <si>
    <t>ustrezna in kompatibilna 'Try-in' pasta, ustreznih odtenkov, k artiklu pod zap. št. 9</t>
  </si>
  <si>
    <t>ustrezna in kompatibilna Primer A in Primer B (v kompetu) k artiklu pod zap. št. 11</t>
  </si>
  <si>
    <t>ustrezen izolacijski gel na glicerinski osnovi, ki preprečuje oksidacijo cementa, k artiklu pod zap. št.11</t>
  </si>
  <si>
    <t>ustrezni mešalni nastavki k artiklu pod zap. št. 19</t>
  </si>
  <si>
    <t>ustrezni endo nastavki k artiklu pod zap. št. 19</t>
  </si>
  <si>
    <t>ustrezni mešalni nastavki k artiklu pod zap. št. 22</t>
  </si>
  <si>
    <t>ustrezni endo nastavki k artiklu pod zap. št. 22</t>
  </si>
  <si>
    <t>ustrezen 'Tooth Primer' k artiklu pod zaporedno št. 22</t>
  </si>
  <si>
    <t>ustrezen 'Clearfil Ceramic Primer Plus' k artiklu pod zap. št. 22</t>
  </si>
  <si>
    <t>Ponudnik mora ponuditi dva različna karboksilatna cementa, dveh različnih proizvajalcev</t>
  </si>
  <si>
    <t>ustrezna tekočina k artiklu pod zap.št. 27</t>
  </si>
  <si>
    <t>ustrezna tekočina k artiklu pod zap.št. 29</t>
  </si>
  <si>
    <t>Ponudnik mora ponuditi dva različna fosfatna cementa, dveh različnih proizvajalcev</t>
  </si>
  <si>
    <t>ustrezna tekočina k artiklu pod zap. št. 31</t>
  </si>
  <si>
    <t>ustrezna tekočina k artiklu pod zap. št. 33</t>
  </si>
  <si>
    <t>SKUPAJ OKVIRNA LETNA VREDNOST PONUDBE 9. SKLOP:</t>
  </si>
  <si>
    <t>SKUPAJ OKVIRNA VREDNOST PONUDBE ZA POGODBENO OBDOBJE (24 MESECEV) 9. SKLOP:</t>
  </si>
  <si>
    <t>ustrezni podaljšani nastavki za direkten vnos v koreninski kanal, k artiklu pod zap. št. 5, pakiranje do A50</t>
  </si>
  <si>
    <t xml:space="preserve">Cement na osnovi smole za enostavno cementiranje, samojedkajoči, dvojno strjujoči (svetlobno in kemijsko), visoka stopnja nevtralizacije zamešanega cementa (vrednost pH 7 naj bo dosežena v najmanj 60 minutah po zamešanju cementa) , "refill" pakiranje, različnih barv, (kvaliteta kot npr. Rely-X U200, Automix 8,5g  ali enakovredni)
</t>
  </si>
  <si>
    <t>Cement na osnovi smole za enostavno cementiranje, samojedkajoči, dvojno strjujoči (svetlobno in kemijsko) v kapsulah, različnih barv, (kvaliteta kot npr. G-CEM A50 ali enakovredni)</t>
  </si>
  <si>
    <t xml:space="preserve">ustrezni podaljšani nastavki za direkten vnos v koreninski kanal, k artiklu pod zap. št. 7, a10 (kvaliteta kot npr. "Aplicap Elongation Tips" z ref.št. 77550 ali enakovredni)
</t>
  </si>
  <si>
    <t xml:space="preserve">originalni aplikacijski nastavki k artiklu pod zap. št. 9 (kvaliteta kot npr. aplikacijski nastavki Ivoclar Vivadent z ref.št. 559224 ali enakovredni) - (mešalni nastavki morajo biti zaradi kompatibilnosti in ustrezne aplikacije od istega proizvajalca kot je ponujeni osnovni artikel)
</t>
  </si>
  <si>
    <t xml:space="preserve">originalni mešalni nastavki k artiklom pod zap. št. 10,  11 in 12, (kvaliteta kot npr. mešalni nastavki Ivoclar Vivadent z ref.št. 645951 ali enakovredni) (mešalni nastavki morajo biti zaradi kompatibilnosti, ustrezne kakovosti zamešanega cementa ter aplikacije le-tega, od istega proizvajalca kot je ponujeni osnovni artikel)
</t>
  </si>
  <si>
    <t xml:space="preserve">originalni endo nastavki k artiklom pod zap. št. 10,  11 in 12 (kvaliteta kot npr. endo nastavki IvoclarVivadent z ref.št. 645955 ali enakovredni) - (endo nastavki morajo biti zaradi kompatibilnosti, ustrezne kakovosti zamešanega cementa ter aplikacije le-tega, od istega proizvajalca kot je ponujeni osnovni artikel)
</t>
  </si>
  <si>
    <r>
      <t xml:space="preserve">Kompozitni cement v brizgi (največ 5ml) za cementiranje restavracij (prevleke, inlaji, onlaji, mostički, kompozitni zatički, abatmenti zobnih usadkov) iz cirkonija, feldšpatske keramike, litij-disilikatne keramike, z levciti ojačane steklokeramike, kovine in kompozitov; cement naj ima lastnost sproščanja Fluora; shranjevanje in obstojnost tudi na sobni temperaturi; AUTOMIX; različni odtenki od katerih mora biti vsaj eden "translucent"; (kvaliteta kot npr. </t>
    </r>
    <r>
      <rPr>
        <strike/>
        <sz val="10"/>
        <color rgb="FFFF0000"/>
        <rFont val="Arial"/>
        <family val="2"/>
        <charset val="238"/>
      </rPr>
      <t>PANAVIA SA Cement Plu</t>
    </r>
    <r>
      <rPr>
        <sz val="10"/>
        <color theme="1"/>
        <rFont val="Arial"/>
        <family val="2"/>
        <charset val="238"/>
      </rPr>
      <t>s 8g (oz. 4,6ml), PANAVIA Cement Universal Automix ali enakovreden)</t>
    </r>
  </si>
  <si>
    <t>Cement - karboksilatni za cementiranje prevlek, mostičkov ter za podlaganje (kvaliteta kot npr. Harvard CC 100g ali enakovredni), vse barve - prah</t>
  </si>
  <si>
    <t>Cement - karboksilatni za cementiranje inlejev, onlejev in zaščito obrušenih zob, sproščanje fluoridov (kvaliteta kot npr. Durelon ali enakovredni) -prah 60g</t>
  </si>
  <si>
    <t>Cement - fosfatni za cementiranje fiksno protetič. izdelka (kvaliteta kot npr. Harvard ali enakovredni), normalno in hitro trdeči, vse barve - prah</t>
  </si>
  <si>
    <t>Cement - fosfatni za cementiranje fiksno protetičnih izdelkov in za podlaganje (kvaliteta kot npr. Phosphatzement 90g ali enakovredni) - prah</t>
  </si>
  <si>
    <r>
      <t>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različni odtenki od katerih vsaj eden mora biti 'clear' ali enakovreden; (kvaliteta kot npr. PANAVIA V</t>
    </r>
    <r>
      <rPr>
        <strike/>
        <sz val="10"/>
        <color rgb="FFFF0000"/>
        <rFont val="Arial"/>
        <family val="2"/>
        <charset val="238"/>
      </rPr>
      <t>5 8,1g (oz. 4,6ml</t>
    </r>
    <r>
      <rPr>
        <sz val="10"/>
        <color theme="1"/>
        <rFont val="Arial"/>
        <family val="2"/>
        <charset val="238"/>
      </rPr>
      <t xml:space="preserve">) </t>
    </r>
    <r>
      <rPr>
        <sz val="10"/>
        <color rgb="FF00B050"/>
        <rFont val="Arial"/>
        <family val="2"/>
        <charset val="238"/>
      </rPr>
      <t>brizga + nastavk</t>
    </r>
    <r>
      <rPr>
        <sz val="10"/>
        <color theme="1"/>
        <rFont val="Arial"/>
        <family val="2"/>
        <charset val="238"/>
      </rPr>
      <t>i ali enakovreden)</t>
    </r>
  </si>
  <si>
    <t>Ponudnik mora ponuditi material istega proizvajalca zaradi kompatibilnosti posameznih artiklov</t>
  </si>
  <si>
    <t>Čistilni gel za čiščenje cirkonijevih keramičnih in kovinskih restavracij po intraoralnem preizkusu pred cementiranjem, ki vsebuje kalijev hidroksid, Ph je 13, omogoča adhezivno cementiranje, (kvaliteta kot npr. ZirClean ali enakovredno), brizga, 5g</t>
  </si>
  <si>
    <t>10. SKLOP: CEMENTI ZA KRITJE PULPE, ZAČASNE ZALIVKE IN ZAČASNO CEMENTIRANJE TER IZDELAVO PREVLEK</t>
  </si>
  <si>
    <t>Ponudnik mora pod zap.št. od 1 do 4 ponuditi različne artikle</t>
  </si>
  <si>
    <t>CEMENTI ZA KRITJE PULPE, ZAČASNE ZALIVKE IN ZAČASNO CEMENTIRANJE TER IZDELAVO PREVLEK</t>
  </si>
  <si>
    <t>Ustrezna pištola k ponujenim artiklom pod zap. št. 7</t>
  </si>
  <si>
    <t>dodatno pakiranje ustreznih mešalnih nastavkov k artiklu pod zap.št. 15, a' do 50</t>
  </si>
  <si>
    <t>ustrezna pištola k artiklu pod zap. št. 19</t>
  </si>
  <si>
    <t>Materiali za reparacijo keramike:</t>
  </si>
  <si>
    <t>"Refill" pakiranje kisline enake tisti v kompletu pod zap.št. 22; v brizgi</t>
  </si>
  <si>
    <t>"Refill" pakiranje silana enakega tistemu v kompletu pod zap.št. 22; v brizgi</t>
  </si>
  <si>
    <t>SKUPAJ OKVIRNA LETNA VREDNOST PONUDBE 10. SKLOP:</t>
  </si>
  <si>
    <t>SKUPAJ OKVIRNA VREDNOST PONUDBE ZA POGODBENO OBDOBJE (24 MESECEV) 10. SKLOP:</t>
  </si>
  <si>
    <t>Cement za kritja in endodontsko zdravljenje (kalcijev hidroksid), radiopačen (kvaliteta kot npr. Calxyl v brizgi ali enakovredni), 3g</t>
  </si>
  <si>
    <t>Cement za kritja in endodontsko zdravljenje (kalcijev hidroksid), radiopačen v brizgah, (kvaliteta kot npr. Calasept ali enakovredni), kpl, 4x1,5ml</t>
  </si>
  <si>
    <t>Cement za kritja (kalcijev hidroksid), radiopačen (kvaliteta kot npr. Calxyl v lončku ali enakovredni), 20g</t>
  </si>
  <si>
    <t>Radiopačen material za podloge, biokompatibilna smola s kalcijevim hidroksidom in hidroksiapatitom, svetlobno strjujoč, ne sme biti vodotopen, (kvaliteta kot npr. Ultra-Blend plus ali enakovredni), 4x1,2ml</t>
  </si>
  <si>
    <t>Nanokompozit za nanos v enem koraku do 5mm debeline, estetski, za transkanini sektor, ki se dobro polira, v brizgi 4g, (kvaliteta kot npr. Filtek One Bulk Fill ali enakovredni) - posamezne barve</t>
  </si>
  <si>
    <t>Nanokompozit za nanos v enem koraku do 5mm debeline, estetski, za transkanini sektor, ki se dobro polira, v kapsuli 0,2g, (kvaliteta kot npr. Filtek One Bulk Fill ali enakovredni) - posamezne barve, a20</t>
  </si>
  <si>
    <t>Cement za začasne zalivke - trši, RTG opačen (vsebnost barijeve soli), v lončku, biti mora obstojen več kot šest mesecev, nereaktiven in kemično stabilen, ne sme se oprijemati na inštrumentarij, zagotavljati mora dober oprijem na površino zoba, aplikacija in modeliranje mora biti enostavno, ne sme se krušiti, kvalitete (kvaliteta kot npr. Cavit G 28g ali enakovredni)</t>
  </si>
  <si>
    <t>Cement za začasne zalivke - mehkejši, RTG opačen (vsebnost barijeve soli), v lončku, biti mora obstojen več kot šest mesecev, nereaktiven in kemično stabilen, ne sme se oprijemati na inštrumentarij, zagotavljati mora dober oprijem na površino zoba, aplikacija in modeliranje mora biti enostavno, ne sme se krušiti, kvalitete (kvaliteta kot npr. Cavit W 28g ali enakovredni)</t>
  </si>
  <si>
    <t>Cement za začasne zalivke - svelobno polimerizirajoči, enokomponentni, (kvaliteta kot npr. Telio CS Inlay/Onlay v brizgah ali enakovredni),3x2,5g</t>
  </si>
  <si>
    <t>Cement za začasno cementiranje prevlek na cinkoksidni osnovi (z eugenolom) (kvaliteta kot npr. RelyX Temp E kpl ali Temp Bond E ali enakovredni)</t>
  </si>
  <si>
    <t>Cement v brizgi za začasno cementiranje začasnih visoko-estetskih restavracij (prevleke, luske, mostovi, ilayi, onlayi); brez eugenola; dvojno strjujoč; prozoren; s Triclosanom. AUTOMIX različica; v kompletu z osnovnim setom mešalnih nastavkov; (kvaliteta kot npr. Temp Bond Clear (KERR) z ref. št. 33351 ali enakovredni)</t>
  </si>
  <si>
    <t>Material za izdelavo začasnih prevlek brez presvetljevanja (kvaliteta kot npr. Protemp kpl.(28g baza, 2,4g katalizator, aplikator, mešalni blok) ali enakovredni) - enojno pakiranje, najmanj 2 različni barvi, od katerih mora biti ena A1, druga pa A2 ali A3. Morebitne ostale barve lahko ponudnik ponudi bo lastni izbiri.</t>
  </si>
  <si>
    <t>Adheziv za adhez. cementiranje (kvaliteta kot npr. Monobond Plus, 5g ali enakovredni)</t>
  </si>
  <si>
    <t>Kislina hidrofluorna 9-10%,  v brizgi, za jedkanje porcelana v ustih, v kompletu s silanom v brizgi, s pripadajočimi aplikacijskimi nastavki, (kvaliteta kot npr. Porcelain Etch&amp;Silane kpl ali enakovredni); (tudi za uporabo pri restavracijah iz litij-disilikatne keramike, (kvaliteta kot npr. IPS e.max)</t>
  </si>
  <si>
    <t>Vezivo za fasetiranje umetnih in kompozitnih mas z dentalnimi zlitinami vseh vrst (kvaliteta kot npr. Metal Primer ali enakovredni), cca 5ml</t>
  </si>
  <si>
    <t>Enokomponentno vezivno sredstvo za ojačanje vezave med materiali za indirektne restavracije in cementi na osnovi smol. Sredstvo mora biti univerzalno tako, da je primerno za uporabo s cirkonijem, alumino in kovino ter kompatibilno z enojno in dvojno strjujočmi se smolnatimi cementi, (kvaliteta kot npr. Z-PRIME Plus (BISCO) ali enakovreden)</t>
  </si>
  <si>
    <t>Svetlobno strjujoč in s smolo ojačan kalcijev silikat za podlogo, direktno in indirektno kritje pulpe, brizga 1g, (kvaliteta kot npr. TheraCal LC ali enakovredno)</t>
  </si>
  <si>
    <t>Dvojno strjujoč in samovezajoč smolnati cement z možnostjo sproščanja CA ionov zagotavlja močno vez s cirkonijem, visoka rtg kontrastnost, za trajno cementiranje indirektnih restavracij (kvaliteta kot npr. TheraCem Ca ali enakovredni), dvojna brizga 8 g, 15 konic za mešanje in itraoralni nastavki, kpl</t>
  </si>
  <si>
    <t>11. SKLOP: NANOKOMPOZITNI MATERIALI ZA ZALIVKE (TER KOMPATIBILNI MATERIALI ISTEGA PROIZVAJALCA)</t>
  </si>
  <si>
    <t>Zaradi kompatibilnosti morajo biti ponujeni materiali od istega proizvajalca</t>
  </si>
  <si>
    <t>NANOKOMPOZITNI MATERIALI ZA ZALIVKE (TER KOMPATIBILNI MATERIALI ISTEGA PROIZVAJALCA)</t>
  </si>
  <si>
    <t>za interkanini in transkanini sektor, radiopačnost več kot 250 Al(%), krčitve manjše kot 1,7 (vol%), nanokompozit, kot npr. Fitlek Ultimate ali enakovredni -posam. barve 4 g*</t>
  </si>
  <si>
    <t>ustrezen barvni ključ k zap. št. 1</t>
  </si>
  <si>
    <t>tekoči kompozit, radiopačnost več kot 250 Al(%), nanokompozit, v brizgah, kot npr. Filtek Ultimate Supreme Flowable  2x2g ali enakovredni - posam. barve*</t>
  </si>
  <si>
    <t>trde konsistence za transkanini sektor, radiopačnost več kot 250 Al(%), krčitve manjše kot 2,0 (vol%), kot npr. Filtek P60 posam. barve ali enakovredni*</t>
  </si>
  <si>
    <t>univerzalni mikrohibridni kompozit za interkanini in transkanini sektor, radiopačnost več kot 250 Al(%), krčitve manjše kot 2,0 (vol%), kot npr. Filtek Z250 ali enakovredni*</t>
  </si>
  <si>
    <t>ustrezen bond - svetlobno polimerizirajoč enokomponenten-enkratni premaz, kot npr. Single bond ali enakovredni, 6ml*</t>
  </si>
  <si>
    <t>ustrezen bond - svetlobno strjujoč, samojedkajoč, kot npr. Easy bond Self-Etch Adhesive ali enakovredni, 5ml*</t>
  </si>
  <si>
    <t>SKUPAJ OKVIRNA LETNA VREDNOST PONUDBE 11. SKLOP:</t>
  </si>
  <si>
    <t>SKUPAJ OKVIRNA VREDNOST PONUDBE ZA POGODBENO OBDOBJE (24 MESECEV) 11. SKLOP:</t>
  </si>
  <si>
    <t>12. SKLOP: NANOHIBRIDNI MATERIALI ZA ZALIVKE (TER KOMPATIBILNI MATERIALI ISTEGA PROIZVAJALCA)</t>
  </si>
  <si>
    <t>ustrezni barvni ključi k zap. št. 1-4</t>
  </si>
  <si>
    <t>SKUPAJ OKVIRNA LETNA VREDNOST PONUDBE 12. SKLOP:</t>
  </si>
  <si>
    <t>SKUPAJ OKVIRNA VREDNOST PONUDBE ZA POGODBENO OBDOBJE (24 MESECEV) 12. SKLOP:</t>
  </si>
  <si>
    <t>Dvojno strjujoč adheziv, ki ne zahteva svetlobne polimerizacije, ki sprošča fluorid, posamezno pakiranje z ustreznim aplikatorjem, za normalne preparacije, (kvaliteta kot npr. Excite F DSC Single dose Regular refill 50x0,1g ali enakovredni, 5g*</t>
  </si>
  <si>
    <t>tekoči kompozit, radiopačnost, razen za bleach l, več kot 270 Al(%), nanohibrid, v cavifilih (kvaliteta kot npr. Tetric Evo Flow 20x0,2g cav. ali enakovredni) - posam. barve*</t>
  </si>
  <si>
    <t>tekoči kompozit, radiopačnost, razen za bleach l, več kot 270 Al(%), nanohibrid, v brizgah, (kvaliteta kot npr. Tetric Evo Flow 2g brizge ali enakovredni) - posam. barve*</t>
  </si>
  <si>
    <t xml:space="preserve">nano-hibridni kompozit, enostaven za oblikovanje in primeren za bulk tehniko, kjer se 4 mm plast kompozita strdi v manj kot 5 s (pod pogojem jakosti polimerizacijske svetlobe najmanj 3000 mW/cm2), možnost modeliranja več kot 180 s, (kvaliteta kot npr. Tetric PowerFill, posam. barve, brizga 3g ali enakovredni)* </t>
  </si>
  <si>
    <t xml:space="preserve">nano-hibridni kompozit, tekoč, enostaven za oblikovanje in primeren za bulk tehniko, kjer se 4 mm plast kompozita strdi v manj kot 5 s (pod pogojem jakosti polimerizacijske svetlobe najmanj 3000 mW/cm2), (kvaliteta kot npr. Tetric PowerFlow, posam. barve, brizga 2g ali enakovredni)* </t>
  </si>
  <si>
    <t>kompozit za restavracije direktnih kompozitov, indirektne CAD/CAM restavracije, za prekrivanje zabarvanih zob, različnih barv, (kvaliteta kot npr.. IPS Empress Direct Color 1g ali enakovredni)*</t>
  </si>
  <si>
    <t>ustrezen bond - svetlobno polimerizirajoč enokomponenten-enkratni premaz, na bazi alkohola (brez acetona), ki sprošča fluorid, steklenička, (kvaliteta kot npr. Excite F ali enakovredni), 5g*</t>
  </si>
  <si>
    <t>Adheziv, enokomponentni, fluorid sproščujoč in z lučko strjujoč, za vezavo kompozitnih materialov na dentin in sklenino, zaradi lažjega rokovanja v vivapen pakiranju, (kvaliteta kot npr. Excite F VivaPen 2g ali enakovredni)</t>
  </si>
  <si>
    <t>Dvojno strjujoč adheziv, ki ne zahteva svetlobne polimerizacije, ki sprošča fluorid, posamezno pakiranje z ustreznim aplikatorjem, za majhne in kanalske preparacije, (kvaliteta kot npr. Excite F DSC Single dose Small/Endo refill 50x0,1g ali enakovredni), 5g*</t>
  </si>
  <si>
    <t xml:space="preserve">Bond vezivo - svetlobno polimerizirajoč dvokomponenten, samojedkajoč - enkratni premaz (kvaliteta kot npr. AdheSE ali enakovredni), v steklenički 5g* </t>
  </si>
  <si>
    <t>Svetlobno polimerizirajoč adheziv za adhezijo po jedkanju sklenine, primeren za transparentno zalivanje fisur in reparatur, za reparature mostičkov in prevlek, (kvaliteta kot npr. Heliobond ali enakovredni) 11g</t>
  </si>
  <si>
    <t>Lepilno sredstvo za takojšnje lepljenje med sklenino/dentinom i)n kompozitom (kvaliteta kot npr. Syntac Assortment kpl (primer + adheziv) ali enakovredni</t>
  </si>
  <si>
    <t>Bond vezivo - svetlobno polimerizirajoče , enokomponentno, samojedkajoče - enkratni premaz v Vivapen aplikator brizgi, (kvaliteta kot npr. Adhese One Universal ali enakovredni), 2ml in 100 kanil*</t>
  </si>
  <si>
    <t>ustrezne kanile za adheziv pod zap. št. 16 in 10 A100</t>
  </si>
  <si>
    <r>
      <t xml:space="preserve">Visokokakovostni univerzalni kompozit, primeren za vse razrede kavitet, zagotovi kameleonski učinek barve, lahko se nanaša v slojih do 4mm, najkrajši čas strjevanja 3s pri najmočnejši lučki (2700–3300 mW/cm2), v brizgah, (kvaliteta kot npr. Tetric Plus Fill 3g ali enakovredno), </t>
    </r>
    <r>
      <rPr>
        <strike/>
        <sz val="10"/>
        <color rgb="FFFF0000"/>
        <rFont val="Arial"/>
        <family val="2"/>
        <charset val="238"/>
      </rPr>
      <t xml:space="preserve">posamezne barve - </t>
    </r>
    <r>
      <rPr>
        <i/>
        <strike/>
        <sz val="10"/>
        <color rgb="FFFF0000"/>
        <rFont val="Arial"/>
        <family val="2"/>
        <charset val="238"/>
      </rPr>
      <t xml:space="preserve">za vsako barvo naj bo navedena kataloška številka. </t>
    </r>
    <r>
      <rPr>
        <sz val="10"/>
        <color rgb="FF00B050"/>
        <rFont val="Arial"/>
        <family val="2"/>
        <charset val="238"/>
      </rPr>
      <t>posamezni barvi</t>
    </r>
  </si>
  <si>
    <t>NANOHIBRIDNI MATERIALI ZA ZALIVKE (TER KOMPATIBILNI MATERIALI ISTEGA PROIZVAJALCA)</t>
  </si>
  <si>
    <t>13. SKLOP: OSTALI KOMPOZITNI MATERIALI IN ADHEZIVI</t>
  </si>
  <si>
    <t>OSTALI KOMPOZITNI MATERIALI IN ADHEZIVI</t>
  </si>
  <si>
    <t>ustrezen bond k ponujenemu kompozitu pod zap. št. 1</t>
  </si>
  <si>
    <t>Materiali pod zap. št. 4 - 8 morajo biti od istega proizvajalca</t>
  </si>
  <si>
    <t>ustrezni barvni ključ za kompozite pod zap. št. 4 - 6</t>
  </si>
  <si>
    <t>ustrezni barvni ključ za kompozit pod zap. št. 9</t>
  </si>
  <si>
    <t>Refill posameznih barv (vsaj modra, zelena in roza) pod zap. št. 15, a25</t>
  </si>
  <si>
    <t>Tekoča kompomera, kompatibilna z materialom pod zaporedno številko 15, dve različni barvi (modra in roza), v brizgi 2g</t>
  </si>
  <si>
    <t>Materiali pod zap. št. od 19 do 22 morajo biti zaradi kompatibilnosti od istega proizvajalca</t>
  </si>
  <si>
    <t>Kompozitni materiali za nadgradnje</t>
  </si>
  <si>
    <t>Materiali pod zap. št. 25 do 27 morajo biti zaradi kompatibilnosti od istega proizvajalca</t>
  </si>
  <si>
    <t>ustrezni mešalni nastavki k zap.št. 25</t>
  </si>
  <si>
    <t>ustrezni intraoralni nastavki k zap. št. 25 a10</t>
  </si>
  <si>
    <t>ustrezni nastavki k artiklu pod zap. št. 28 (40 kosov mešalnih nastavkov in 40 kosov intraoralnih nastavkov)</t>
  </si>
  <si>
    <t>Ustrezna pištola - dispenzer za kompozit pod zap. št. 30</t>
  </si>
  <si>
    <t>SKUPAJ OKVIRNA LETNA VREDNOST PONUDBE 13. SKLOP:</t>
  </si>
  <si>
    <t>SKUPAJ OKVIRNA VREDNOST PONUDBE ZA POGODBENO OBDOBJE (24 MESECEV) 13. SKLOP:</t>
  </si>
  <si>
    <t>Univerzalni Microglass kompozit, svetlobno polimerizirajoč, radiopačen, v brizgi (kvaliteta kot npr. Charisma 4g ali enakovredni), posamezne barve</t>
  </si>
  <si>
    <t>Kompozitni material iz ormocera, (kvaliteta kot npr. Admira ali enakovredni) -posamezne barve, cca. 4g</t>
  </si>
  <si>
    <t>ustrezen tekoči hibridni kompozit k artiklu pod zap.št. 4, ki sprošča fluoride, RTG opačen, nelepljive konsistence, (kvaliteta kot npr. Gradia direct Flo ali enakovredni), pakiranje kpl 2x1,5g brizgi</t>
  </si>
  <si>
    <t>ustrezen tekoči hibridni kompozit k artiklu pod zap.št. 4 primeren tudi za restavracije I., II in III razreda, ki sprošča fluoride, RTG opačen, nelepljive konsistence, (kvaliteta kot npr. Gradia direct LoFlo ali enakovredni), pakiranje kpl 2x1,3g brizgi</t>
  </si>
  <si>
    <t>ustrezen bond za kompozite pod zap. št. 4 - 6 (kvaliteta kot npr. G-Bond 5ml kpl ali enakovredni)</t>
  </si>
  <si>
    <t>Hibridni kompozit, ki vsebuje glasionomerno komponento, konstantno sprošča fluorid, trdota polnila je podobna trdoti sklenine,zagotavlja dobro barvno ujemanje z naravnim zobom, učinkuje proti oblogam, radiopačen, v brizgi 4,5g, več različnih barv, (kvaliteta kot npr. Shofu Beautifil II ali enakovreden)</t>
  </si>
  <si>
    <t>Hibridni kompozit, ki vsebuje glasionomerno komponento (sposobnost sproščanja fluoridov, možnost regeneracije karioznega tkiva pod plombo) radiopačen, z antiplaque efektom, v brizgi, različnih barv, (kvaliteta kot npr. Shofu Beautifil flow plus ali enakovredni)</t>
  </si>
  <si>
    <t>Hibridni kompozit, ki vsebuje glasionomerno komponento, konstantno sprošča fluorid, trdota polnila je podobna trdoti sklenine,zagotavlja dobro barvno ujemanje z naravnim zobom, učinkuje proti oblogam, radiopačen, ima zelo majhno krčenje (pod 1%), visoko odpornost proti obrabi in odlično polirnost ter dolgotrajen sijaj, v brizgi 4g, več različnih barv, (kvaliteta kot npr. Shofu Beautifil II LS ali enakovreden)</t>
  </si>
  <si>
    <t>Material za restavracije kompomerni, primeren za hitro obdelavo pacientov - otrok, starejših in ostalih slabše sodelujočih, kjer popolna osušitev kavitete ni mogoča, različnih barv, v brizgah, (kvaliteta kot npr. Dyract Flow brizga 2x1,8g ali enakovredni)</t>
  </si>
  <si>
    <t>Material za restavracije mlečnih zob, kompomerni, kpl različnih barv, (kvaliteta kot npr. Twinky star ali enokovredni), 40x0,25g</t>
  </si>
  <si>
    <t>Visokoestetski nanohibridni kompozitni material, radiopačnost več kot 250 Al(%), več kot 25 različnih barv (kvaliteta kot npr. Empress direct ali enakovredni), posamezne barve, 3g</t>
  </si>
  <si>
    <t>Tekoč svetlobno strjujoč kompozitni material, uporaben pri majhnih kavitetah ali kot podloga, radioopačen, brez bis-GMA, različne barve, (kvaliteta kot npr. G-aenial Flo oz.G-aenial Flo X ali enakovreden), cca.3,8g</t>
  </si>
  <si>
    <t>Tekoč svetlobno strjujoč kompozitni material z izboljšano močjo vezave, večjo odpornostjo proti obrabi, radioopačen, brez bis-GMA, različne barve, (kvaliteta kot npr. G-aenial universal Flo ali enakovreden)</t>
  </si>
  <si>
    <t>Ustrezen samojedkajoč adheziv za sklenino in dentin, ki ne povzroča pooperativne občutljivosti, v steklenički, (kvaliteta kot npr. G-aenial Bond ali enakovreden), 5ml</t>
  </si>
  <si>
    <t>Kompozit za nadgradnjo zobnih krnov, (kvaliteta kot npr. Rebilda DC QM, ali enakovredni), 10g naknadno pakiranje</t>
  </si>
  <si>
    <t>Kompozit za nadgradnjo zobnih krnov, (kvaliteta kot Rebilda LC, ali enakovredni), 2X5g naknadno pakiranje, kompatibilen z artiklom pod zap št. 23</t>
  </si>
  <si>
    <t>Kompozit za nadgradnjo FRC zatičkov, radiopačen, dvojno strjujoč, najmanj treh različnih barv,po polimerizaciji naj ima upogibno trdnost najmanj 135 MPa; (kvaliteta kot npr. MultiCore Flow automix (brizga 10g) ali enakovredni)</t>
  </si>
  <si>
    <t>Kompozit za cementiranje FRC zatičkov in izdelavo nadgradnje v enem, dvojno strjujoč, radiopačen, (kvaliteta kot npr. Core X Flow, 4x4,75g in mešalni nastavki, ali enakovredni)</t>
  </si>
  <si>
    <t>Kompozit za cementiranje FRC zatičkov, dvojno strjujoč, v kartuši, radiopačen, (kvaliteta kot npr. LuxaCore-Dual 50g, ali enakovredni)</t>
  </si>
  <si>
    <t>Ustrezen adheziv k artiklu pod zap. št. 30 (kvaliteta kot npr. LuxaBond-Total Etch kpl ali enakovredni)</t>
  </si>
  <si>
    <t>Dozirna pištola za aplikacijo kavifilov - Cavifil Injector primeren za ponujeni material pod zap. št. 13</t>
  </si>
  <si>
    <t>Tekoč kompozit ojačan s kratkimi kompozitnimi vlakni, nadomeščanje dentina, za velike kavitete, (kvaliteta kot npr. EverX Flow ali enakovredno), 1 brizga, 2 ml</t>
  </si>
  <si>
    <t>14. SKLOP: MATERIALI ZA ADHEZIJO IN JEDKANJE</t>
  </si>
  <si>
    <t xml:space="preserve">Prazne 'refill' brizge z nastavki k artiklu pod zap. št.4  (prostornina do 1,5 ml) </t>
  </si>
  <si>
    <t>ustrezni nastavki k artiklu pod zaporedno številko 7</t>
  </si>
  <si>
    <t>SKUPAJ OKVIRNA LETNA VREDNOST PONUDBE 14. SKLOP:</t>
  </si>
  <si>
    <t>SKUPAJ OKVIRNA VREDNOST PONUDBE ZA POGODBENO OBDOBJE (24 MESECEV) 14. SKLOP:</t>
  </si>
  <si>
    <t>MATERIALI ZA ADHEZIJO IN JEDKANJE</t>
  </si>
  <si>
    <t>Bond vezivo "vse v enem", brez jedkanja in presvetljevanja (kvaliteta kot npr. Prompt L-Pop a40 ali enakovredni</t>
  </si>
  <si>
    <t>Email preparator (35-37% fosforne kisline) v brizgi, pH največ 1, spec.gostota manjša od 1,3g/cm3, kislina ne sme postati grudičasta, mora se lepo razporediti po kaviteti/zobu, omogočati mora enakomerno nanašanje, pak. cca 2x2g, (kvaliteta kot npr. Total Etch ali enakovredni)</t>
  </si>
  <si>
    <t>ustrezni nastavki k art. 1 - kanile za zamenjavo A20</t>
  </si>
  <si>
    <t>Adheziv IV. Generacije, (kvaliteta kot npr. OptiBond FL kpl Kerr ali enakovredni)</t>
  </si>
  <si>
    <t>Material za jedkanje v obliki gela (večje pakiranje; v vsaj 30 ml brizgi), 35% fosforna kislina, viskoznosti, ki omogoča precizno nanašanje, pH&lt;1, utežni delež (Wt.) aktivne snovi v gelu manj kot 40%; (kvaliteta kot npr. UltraEtch 30ml Indispense brizga ali enakovredni)</t>
  </si>
  <si>
    <t>Gel za jedkanje sklenine in dentina s 32% fosforno kislino, pH cca 0.1, z nizko viskoznostjo, ki ohranja konzistenco, v brizgi, (kvaliteta kot npr. Scotchbond Universal Etchant, 2x3ml ali enakovreden)</t>
  </si>
  <si>
    <t>15. SKLOP: ENDODONTSKI INŠTRUMENTI, GUTTAPERCHA IN PAPIRNI POENI</t>
  </si>
  <si>
    <t>ENDODONTSKI INŠTRUMENTI, GUTTAPERCHA IN PAPIRNI POENI</t>
  </si>
  <si>
    <t>Stoperji ponujenih ročnih Kerrovih igel in ročnih Hedstroemovih pilic morajo biti glede na posamezno standardno dolžino v različnih barvah zaradi lažje razpoznave med delom ter pri čiščenju in sortiranjem pred sterilizacijo.</t>
  </si>
  <si>
    <t>Guttapercha poeni</t>
  </si>
  <si>
    <t>Gutapercha poeni pomožni, ne premehki, pak.posam.debeline (xf, f, m, l) in kpl.,</t>
  </si>
  <si>
    <t>Papirni poeni</t>
  </si>
  <si>
    <t>Endodontski inštrumenti</t>
  </si>
  <si>
    <t>Igla beutelrock B1, plamen, pak.posamezne debeline in kpl, kvaliteta kot VDW ali enakovredna</t>
  </si>
  <si>
    <t>Ročni razširjevalec, dolž. 25mm, iz zlitine niklja in titana (Ni-Ti), s stoperji, 015-040, pak.posam.debeline in kpl</t>
  </si>
  <si>
    <t>Igla Miller okrogla, pak.posamezne debeline in kpl, kvaliteta kot VDW ali enakovredna</t>
  </si>
  <si>
    <t>Igle za anestezijo:</t>
  </si>
  <si>
    <t>Stojala za endodontske inštrumente:</t>
  </si>
  <si>
    <t>SKUPAJ OKVIRNA LETNA VREDNOST PONUDBE 15. SKLOP:</t>
  </si>
  <si>
    <t>SKUPAJ OKVIRNA VREDNOST PONUDBE ZA POGODBENO OBDOBJE (24 MESECEV) 15. SKLOP:</t>
  </si>
  <si>
    <t>Gutapercha poeni osnovni, dolžina 25-28mm, (kvaliteta kot npr. De Trey VDW 525 ali enakovredni), pak. posam.debeline in kpl., z drsnim sistemom odpiranja škatlice, ISO No. 015-040</t>
  </si>
  <si>
    <t>Gutapercha poeni pomožni, dolžina 20mm, rentgenskoopačni, (kvaliteta kot npr. De Trey VDW 542 ali enakovredni), pak.posam.debeline (XXF/XF/F/M/L) in kpl, z drsnim sistemom odpiranja škatlice</t>
  </si>
  <si>
    <t>Razširjevalec Gates, dolž. 28mm, pak. posamezne debeline in kpl</t>
  </si>
  <si>
    <t>Ročni razširjevalec, dolž. 25mm, pak. posamezne debeline in kpl, (kvaliteta kot npr. Maillefer ali enakovredni)</t>
  </si>
  <si>
    <t>Igla Kerr ročna - s stoperji, dolžine 21/25/28-31mm, debeline od 008 do 010, pak. posamezne debeline, (kvaliteta kot npr. VDW ali enakovredna)</t>
  </si>
  <si>
    <t>Igla Kerr ročna - s stoperji, dolžine 21/25/28-31mm, debeline od 015 do 040, pak. posamezne debeline in kpl 015-040, (kvaliteta kot npr. VDW ali enakovredna)</t>
  </si>
  <si>
    <t>Igla Kerr ročna - s stoperji, dolžine 21/25/28-31mm, debeline od 045 do 080, pak. posamezne debeline in kpl 045-080, (kvaliteta kot npr. VDW ali enakovredna)</t>
  </si>
  <si>
    <t>Igla in pila hkrati (K-file), iz zlitine niklja in titana (Ni-Ti), s stoperji, 015-040, pak. posam. debeline in kpl., dolžine 21 mm, 25 mm in 31 mm; (kvaliteta kot npr VDW ali enakovredni)</t>
  </si>
  <si>
    <t>Igla lentula za kolenčnik, kovinska, dolžine 17-18mm, brez varnostne vzmeti, pak.posam.debeline in kpl (025-040), (kvaliteta kot npr. Maillefer ali enakovredna)</t>
  </si>
  <si>
    <t>Igla lentula za kolenčnik, kovinska z varnostno vzmetjo, dolžine 21/25mm, pak.posam.debeline in kpl (025-040), (kvaliteta kot npr. VDW ali enakovredna)</t>
  </si>
  <si>
    <t>Igla živčna, velikosti od 0 do 6, pak.posam.debeline in kpl, (kvaliteta kot npr. VDW ali enakovredna)</t>
  </si>
  <si>
    <t>Pilica hedstroem z držalom - s stoperji, dolž. 21/25/31mm, pak.posamezne debeline in kpl (od 015-040), (kvalitete kot npr. VDW ali enakovredna)</t>
  </si>
  <si>
    <t>Pilica hedstroem z držalom - s stoperji, dolž. 21/25/31mm, pak.posamezne debeline in kpl (od 045-080), (kvalitete kot npr. VDW ali enakovredna)</t>
  </si>
  <si>
    <t>Mini endo blok plastični (kvaliteta kot npr. Maileffer A0327 ali enakovredni)</t>
  </si>
  <si>
    <t>Mini endo blok plastični (kvaliteta kot npr. VDW Minifix merilec V04 0179 ali enakovredni)</t>
  </si>
  <si>
    <t>Kovinsko stojalo za endodontijo - Endo Stand (kvaliteta kot npr. Maillefer A265P ali enakovredno)</t>
  </si>
  <si>
    <t>Boben - stojalo za endodontijo, plastično, notranji premer vsaj 3cm, možnost sterilizacije do 2500C, mora biti stabilno, (kvaliteta kot npr. Interim-Stand ali enakovredni)</t>
  </si>
  <si>
    <t>Gobice za  boben - stojalo za endodontijo, ustrezne k ponujenemu bobnu A55</t>
  </si>
  <si>
    <t>Gutapercha poeni pomožni, pakiranje posameznih debelin (najmanj 5 različnih velikosti) in komplet, extra long (25-29 mm), z drsnim sistemom odpiranja škatlice (kvaliteta kot npr. ROEKO pomožni poeni z naslednjimi referencami: vel. XF, pakiranje A100-120</t>
  </si>
  <si>
    <t>100-120</t>
  </si>
  <si>
    <t>Brizga tridelna Luer Lock 2 ml, A100</t>
  </si>
  <si>
    <t>Brizga tridelna Luer Lock 5 ml, A100</t>
  </si>
  <si>
    <r>
      <t xml:space="preserve">Igle za izpiranje koreninskih kanalov z luer nastavkom in stransko odprtino, velikosti odprtine od </t>
    </r>
    <r>
      <rPr>
        <strike/>
        <sz val="10"/>
        <color rgb="FFFF0000"/>
        <rFont val="Arial"/>
        <family val="2"/>
        <charset val="238"/>
      </rPr>
      <t>0,3 do 0,5</t>
    </r>
    <r>
      <rPr>
        <sz val="10"/>
        <rFont val="Arial"/>
        <family val="2"/>
        <charset val="238"/>
      </rPr>
      <t xml:space="preserve">, </t>
    </r>
    <r>
      <rPr>
        <sz val="10"/>
        <color rgb="FF00B050"/>
        <rFont val="Arial"/>
        <family val="2"/>
        <charset val="238"/>
      </rPr>
      <t>0,3x25mm</t>
    </r>
    <r>
      <rPr>
        <sz val="10"/>
        <rFont val="Arial"/>
        <family val="2"/>
        <charset val="238"/>
      </rPr>
      <t xml:space="preserve"> dolžina igle od 22 do 25 mm</t>
    </r>
  </si>
  <si>
    <t>16. SKLOP: ENDODONTSKI INŠTRUMENTI, GUTTAPERCHA IN PAPIRNI POENI VEZANI NA POSAMEZNE APARATE ZA STROJNO ŠIRJENJE, ORIGINALNI</t>
  </si>
  <si>
    <t>ENDODONTSKI INŠTRUMENTI, GUTTAPERCHA IN PAPIRNI POENI VEZANI NA POSAMEZNE APARATE ZA STROJNO ŠIRJENJE, ORIGINALNI</t>
  </si>
  <si>
    <t>Konice CAVI, REDO in MAXI-MPR za aparat VDW.Ultra</t>
  </si>
  <si>
    <t>Endodontsko polnilo Thermafil Maillefer, pak.posamezne debeline</t>
  </si>
  <si>
    <t>Aluminijev oksid 50my, 1kg za aparat Dento-Prep</t>
  </si>
  <si>
    <t>SKUPAJ OKVIRNA LETNA VREDNOST PONUDBE 16. SKLOP:</t>
  </si>
  <si>
    <t>SKUPAJ OKVIRNA VREDNOST PONUDBE ZA POGODBENO OBDOBJE (24 MESECEV) 16. SKLOP:</t>
  </si>
  <si>
    <t>Nastavki različni za aparat EndoActivator A25</t>
  </si>
  <si>
    <t>Igle IRRI S, dolžine 21/25 za aparat VDW.Ultra A4</t>
  </si>
  <si>
    <t>Igle IRRI K, dolžine 21/25 za aparat VDW.Ultra A4</t>
  </si>
  <si>
    <t xml:space="preserve">Igle za strojno širjenje kanalov, WaveOne, 21/25/31mm a3 ali WaveOne Gold 21, 25, 31mm A3 </t>
  </si>
  <si>
    <t>Igle 21/25/31mm, raznih debelin za VDW Reciproc system A6</t>
  </si>
  <si>
    <t>Poeni guttapercha za VDW Reciproc system A60</t>
  </si>
  <si>
    <t>Poeni papirni za VDW Reciproc system A144</t>
  </si>
  <si>
    <t>Igle C+ Dentsply/Maillefer, dolžine 21/25 A6</t>
  </si>
  <si>
    <t>Igle C-Pilot VDW, dolžine 19/21/25 različnih debelin A6</t>
  </si>
  <si>
    <t>Protaper igle za strojno širjenje kanalov - originalne, Ni-Ti, različnih debelin in dolžin, A6</t>
  </si>
  <si>
    <t>Protaper igle za odstranjevanje starih polnitev za aparat za strojno širjenje kanalov - originalne, Ni-Ti,različnih debelin in dolžin, A6</t>
  </si>
  <si>
    <t>Protaper papirni poeni za aparat za strojno širjenje kanalov - originalni, različnih oblik in dolžin, A180</t>
  </si>
  <si>
    <t>Protaper guttapercha poeni za aparat za strojno širjenje kanalov - originalni, različnih debelin in oblik, A60</t>
  </si>
  <si>
    <t>Protaper Next igle za strojno širjenje kanalov - originalne, različnih debelin in dolžin, A6</t>
  </si>
  <si>
    <t>Protaper Next papirni poeni, originalni, sterilni, različnih velikosti, A180 ali A90+90</t>
  </si>
  <si>
    <t>Protaper Next gutaperčni poeni, originalni, različnih velikosti, A60 ali A30+30</t>
  </si>
  <si>
    <t>Igle PathFile Maillefer, Ni-ti 21/25/31mm, ISO 013, 016 in 019, A6</t>
  </si>
  <si>
    <t>Mtwo (VDW) NiTi strojne igle, originalne, različnih dolžin in debelin, A6</t>
  </si>
  <si>
    <t>Mtwo (VDW) papirni poeni originalni, različnih oblik in debelin, A144</t>
  </si>
  <si>
    <t>Mtwo (VDW) guttapercha poeni originalni, različnih debelin in oblik, A60</t>
  </si>
  <si>
    <t>Endodontsko polnilo, Guttafusion for Reciproc, gutaperčni poeni za toplotno, homogeno, 3D kondenzacijo koreninskega kanala, različne velikosti, A6</t>
  </si>
  <si>
    <t>Igle za strojno širjenje kanalov HyFlex EDM OGSF, set, dve različni dolžini (21 in 25mm) A4</t>
  </si>
  <si>
    <t>HyFlex EDM OGSF igla, Orifice Opener, 18/.11 18mm A3</t>
  </si>
  <si>
    <t>HyFlex EDM OGSF igla Glidepath, 15/.03 21mm A3</t>
  </si>
  <si>
    <t>HyFlex EDM OGSF igla Glidepath, 15/.03 25mm A3</t>
  </si>
  <si>
    <t>HyFlex EDM OGSF igla Shaping 18/.045 21mm A3</t>
  </si>
  <si>
    <t>HyFlex EDM OGSF igla Shaping 18/.045 25mm A3</t>
  </si>
  <si>
    <t>HyFlex EDM OGSF igla Finishing 30/.04 21mm A3</t>
  </si>
  <si>
    <t>HyFlex EDM OGSF igla Finishing 30/.04 25mm A3</t>
  </si>
  <si>
    <t>HyFlex EDM OGSF igla Finishing 40/.04 21mm A3</t>
  </si>
  <si>
    <t>HyFlex EDM OGSF igla Finishing 40/.04 25mm A3</t>
  </si>
  <si>
    <t>HyFlex EDM OGSF igla Finishing 50/.03 21mm A3</t>
  </si>
  <si>
    <t>HyFlex EDM OGSF igla Finishing 50/.03 25mm A3</t>
  </si>
  <si>
    <t>HyFlex EDM OGSF igla Finishing 60/.02 21mm A3</t>
  </si>
  <si>
    <t>HyFlex EDM OGSF igla Finishing 60/.02 25mm A3</t>
  </si>
  <si>
    <t>Papirnati poeni za Hflex EDM 30/.04 A100</t>
  </si>
  <si>
    <t>Papirnati poeni za Hflex EDM 40/.04 A100</t>
  </si>
  <si>
    <t>Papirnati poeni za Hflex EDM 50/.03 A100</t>
  </si>
  <si>
    <t>Papirnati poeni za Hflex EDM 60/.02 A100</t>
  </si>
  <si>
    <t>Poeni gutapercha za HyFlex EDM 30/.04 A60</t>
  </si>
  <si>
    <t>Poeni gutapercha za HyFlex EDM 40/.04 A60</t>
  </si>
  <si>
    <t>Poeni gutapercha za HyFlex EDM 50/.03 A60</t>
  </si>
  <si>
    <t>Poeni gutapercha za HyFlex EDM 60/.02 A60</t>
  </si>
  <si>
    <t>Strojne igle Reciproc Blue, R25, 21mm, A6</t>
  </si>
  <si>
    <t>Strojne igle Reciproc Blue, R40, 21mm, A6</t>
  </si>
  <si>
    <t>Strojne igle Reciproc Blue, R50, 21mm, A6</t>
  </si>
  <si>
    <t>Strojne igle Reciproc Blue, R25, 25mm, A6</t>
  </si>
  <si>
    <t>Strojne igle Reciproc Blue, R40, 25mm, A6</t>
  </si>
  <si>
    <t>Strojne igle Reciproc Blue, R50, 25mm, A6</t>
  </si>
  <si>
    <t>Strojne igle Reciproc Blue, R25, 31mm, A6</t>
  </si>
  <si>
    <t>Strojne igle Reciproc Blue, R40, 31mm, A6</t>
  </si>
  <si>
    <t>Strojne igle Reciproc Blue, R50, 31mm, A6</t>
  </si>
  <si>
    <t xml:space="preserve">Strojne igle Procodile Q, taper 06, 020, 21mm, A6 </t>
  </si>
  <si>
    <t>Strojne igle Procodile Q, taper 06, 025, 21mm, A6</t>
  </si>
  <si>
    <t>Strojne igle Procodile Q, taper 06, 030, 21mm, A6</t>
  </si>
  <si>
    <t>Strojne igle Procodile Q, taper 05, 035, 21mm, A6</t>
  </si>
  <si>
    <t>Strojne igle Procodile Q, taper 05, 040, 21mm, A6</t>
  </si>
  <si>
    <t>Strojne igle Procodile Q, taper 04, 045, 21mm, A6</t>
  </si>
  <si>
    <t>Strojne igle Procodile Q, taper 04, 050, 21mm, A6</t>
  </si>
  <si>
    <t xml:space="preserve">Strojne igle Procodile Q, taper 06, 020, 25mm, A6 </t>
  </si>
  <si>
    <t>Strojne igle Procodile Q, taper 06, 025, 25mm, A6</t>
  </si>
  <si>
    <t>Strojne igle Procodile Q, taper 06, 030, 25mm, A6</t>
  </si>
  <si>
    <t>Strojne igle Procodile Q, taper 05, 035, 25mm, A6</t>
  </si>
  <si>
    <t>Strojne igle Procodile Q, taper 05, 040, 25mm, A6</t>
  </si>
  <si>
    <t>Strojne igle Procodile Q, taper 04, 045, 25mm, A6</t>
  </si>
  <si>
    <t>Strojne igle Procodile Q, taper 04, 050, 25mm, A6</t>
  </si>
  <si>
    <t xml:space="preserve">Strojne igle Procodile Q, taper 06, 020, 31mm, A6 </t>
  </si>
  <si>
    <t>Strojne igle Procodile Q, taper 06, 025, 31mm, A6</t>
  </si>
  <si>
    <t>Strojne igle Procodile Q, taper 06, 030, 31mm, A6</t>
  </si>
  <si>
    <t>Strojne igle Procodile Q, taper 05, 035, 31mm, A6</t>
  </si>
  <si>
    <t>Strojne igle Procodile Q, taper 05, 040, 31mm, A6</t>
  </si>
  <si>
    <t>Strojne igle Procodile Q, taper 04, 045, 31mm, A6</t>
  </si>
  <si>
    <t>Strojne igle Procodile Q, taper 04, 050, 31mm, A6</t>
  </si>
  <si>
    <t>Papirnati poeni za Procodile Q, ASS, A60</t>
  </si>
  <si>
    <t>Papirnati poeni za Procodile Q, 020, A100</t>
  </si>
  <si>
    <t>Papirnati poeni za Procodile Q, 025, A100</t>
  </si>
  <si>
    <t>Papirnati poeni za Procodile Q, 030, A100</t>
  </si>
  <si>
    <t>Papirnati poeni za Procodile Q, 035, A100</t>
  </si>
  <si>
    <t>Papirnati poeni za Procodile Q, 040, A100</t>
  </si>
  <si>
    <t>Papirnati poeni za Procodile Q, 045, A100</t>
  </si>
  <si>
    <t>Papirnati poeni za Procodile Q, 050, A100</t>
  </si>
  <si>
    <t>Poeni gutapercha za Procodile Q, ASS, A60</t>
  </si>
  <si>
    <t>Poeni gutapercha za Procodile Q, 020, A100</t>
  </si>
  <si>
    <t>Poeni gutapercha za Procodile Q, 025, A100</t>
  </si>
  <si>
    <t>Poeni gutapercha za Procodile Q, 030, A100</t>
  </si>
  <si>
    <t>Poeni gutapercha za Procodile Q, 035, A100</t>
  </si>
  <si>
    <t>Poeni gutapercha za Procodile Q, 040, A100</t>
  </si>
  <si>
    <t>Poeni gutapercha za Procodile Q, 045, A100</t>
  </si>
  <si>
    <t>Poeni gutapercha za Procodile Q, 050, A100</t>
  </si>
  <si>
    <t>21. sklop</t>
  </si>
  <si>
    <t>22. sklop</t>
  </si>
  <si>
    <t>23. sklop</t>
  </si>
  <si>
    <t>24. sklop</t>
  </si>
  <si>
    <t>25. sklop</t>
  </si>
  <si>
    <t>17. SKLOP: ENDODONTIJA - SREDSTVA ZA DEZINFEKCIJO IN IZPIRANJE KANALOV</t>
  </si>
  <si>
    <t>Pakiranje ponujenih artiklov ne sme bistveno odstopati od razpisanega!</t>
  </si>
  <si>
    <t>17-18% E.D.T.A v vodni raztopini, brez peroksida, tekočina, za izpiranje koreninskih kanalov, večje pakiranje, 100-150ml</t>
  </si>
  <si>
    <t>Tekočina za širjenje kanalov, večje pakiranje, 100-200ml, 17-20% EDTA</t>
  </si>
  <si>
    <t>SKUPAJ OKVIRNA LETNA VREDNOST PONUDBE 17. SKLOP:</t>
  </si>
  <si>
    <t>SKUPAJ OKVIRNA VREDNOST PONUDBE ZA POGODBENO OBDOBJE (24 MESECEV) 17. SKLOP:</t>
  </si>
  <si>
    <r>
      <t xml:space="preserve">2% raztopina klorheksidin glukonata, antibakterijska, kpl, za dezinfekcijo preparacije in koreninskih kanalov, manjše pakiranje, cca. </t>
    </r>
    <r>
      <rPr>
        <strike/>
        <sz val="10"/>
        <color rgb="FFFF0000"/>
        <rFont val="Arial"/>
        <family val="2"/>
        <charset val="238"/>
      </rPr>
      <t>100ml</t>
    </r>
    <r>
      <rPr>
        <sz val="10"/>
        <color theme="1"/>
        <rFont val="Arial"/>
        <family val="2"/>
        <charset val="238"/>
      </rPr>
      <t xml:space="preserve"> </t>
    </r>
    <r>
      <rPr>
        <strike/>
        <sz val="10"/>
        <color rgb="FFFF0000"/>
        <rFont val="Arial"/>
        <family val="2"/>
        <charset val="238"/>
      </rPr>
      <t xml:space="preserve">(brizga, nastavki) </t>
    </r>
    <r>
      <rPr>
        <sz val="10"/>
        <color rgb="FF00B050"/>
        <rFont val="Arial"/>
        <family val="2"/>
        <charset val="238"/>
      </rPr>
      <t>500 ml</t>
    </r>
  </si>
  <si>
    <t>Raztopina na osnovi klorheksidindiglukonata za čiščenje koreninskih kanalov (kvaliteta kot npr. R4 13ml, ali enakovredna</t>
  </si>
  <si>
    <t>Irigacijska tekočina v obliki raztopine NaOCl (2-3% pufran in stabiliziran NaCOl) za čiščenje in dezinfekcjo koreninskih kanalov 250ml , obstojna na sobni temperaturi - ne zahteva shranjevanja v hladilniku, s posebej prilagojenim nastavkom perfuzijskega tipa, ki preprečuje nenadzorovano polivanje tekočine, (kvaliteta kot npr. Parcan (Septodont) ali enakovredna)</t>
  </si>
  <si>
    <t>17-18% E.D.T.A v vodni raztopini, brez peroksida, tekočina, za izpiranje koreninskih kanalov, (kvaliteta kot npr. Ultradent EDTA 18%, 30ml ali enakovredno)</t>
  </si>
  <si>
    <t>19% E.D.T.A v gelu, brez peroksida, PH faktor med 10 in 11, za lubrikacijo kanalov in inštrumentov, (kvaliteta kot npr. File-Eze 4x1,2ml in nastavki  ali enakovredni)</t>
  </si>
  <si>
    <t>19% E.D.T.A v gelu, brez peroksida, PH faktor med 10 in 11 posamezno pakiranje, za lubrikacijo kanalov in inštrumentov, (kvaliteta kot npr. File-Eze Indispense brizga 30ml ali enakovredno)</t>
  </si>
  <si>
    <t>Raztopina za čiščenje, razmastitev in sušenje kavitet in krnov po preparaciji ter koreninskih kanalov (manjše pakiranje, 80-100 ml), (kvaliteta kot npr. Fokaldry 80 ml ali enakovredni)</t>
  </si>
  <si>
    <t>Raztopina za čiščenje, razmastitev in sušenje kavitet in krnov po preparaciji ter koreninskih kanalov (večje pakiranje, 450-500 ml), (kvaliteta kot npr. Fokaldry 500 ml ali enakovredni)</t>
  </si>
  <si>
    <t>Tekočina za širjenje kanalov 50ml, 17-20% EDTA, (kvaliteta kot npr. Calcinase ali enakovredna)</t>
  </si>
  <si>
    <t>18. SKLOP: ENDODONTIJA - POLNILA IN OSTALI MATERIALI</t>
  </si>
  <si>
    <t>ENDODONTIJA - POLNILA IN OSTALI MATERIALI</t>
  </si>
  <si>
    <t>ENDODONTIJA - SREDSTVA ZA DEZINFEKCIJO IN IZPIRANJE KANALOV</t>
  </si>
  <si>
    <t>125192A</t>
  </si>
  <si>
    <t>125192B</t>
  </si>
  <si>
    <t>dodatno "refill" pakiranje polnilne paste v automix brizgi k artiklu pod zaporedno številko 3</t>
  </si>
  <si>
    <t>dodatno "refill" pakiranje mešalnih in endo nastavkov k artklu pod zaporedno številko 3</t>
  </si>
  <si>
    <t>Ustrezni mešalni nastavki k materialu pod zap.št. 12</t>
  </si>
  <si>
    <t>večje pakiranje materiala pod št. 17, 15 kapsul</t>
  </si>
  <si>
    <t>Ponudnik mora ponuditi dve različni retrakcijski tekočini dveh proizvajalcev</t>
  </si>
  <si>
    <t>SKUPAJ OKVIRNA LETNA VREDNOST PONUDBE 18. SKLOP:</t>
  </si>
  <si>
    <t>SKUPAJ OKVIRNA VREDNOST PONUDBE ZA POGODBENO OBDOBJE (24 MESECEV) 18. SKLOP:</t>
  </si>
  <si>
    <t>0116800</t>
  </si>
  <si>
    <t>Polnilni material na osnovi kalcijevega hidroksida, brez formaldehida, za trajno polnjenje koreninskih kanalov (pri vseh tehnikah, ki vsebujejo guttapercho), (kvaliteta kot npr. Apexit plus kpl (dve brizgi po 6g in 15 mešalnih nastavkov) ali enakovredni</t>
  </si>
  <si>
    <t>Endodontska koreninska pasta na osnovi MTA, dvokomponentna, ki se v pravilnem razmerju zameša sama, enostavno mešanje omogoča manj napak in optimalno razmerje (kvaliteta kot npr. MTA bioseal (kpl. Brizga 4g in 10 mešalnih nastavkov)</t>
  </si>
  <si>
    <t>Dvokomponentni material v tubah (ročno mešanje) za trajno polnitev koreninskih kanalov, visoko radiopačen (več kot 15 mm/mm AI), visoko adheziven na dentin, skrček po strjevanju (ΔV) manj kot 2%,  bazira na epoksi-amin polimerih, lahko odstranljiv, ne sme biti pretekoč, enakomerno se mora strjevati, (kvaliteta kot npr. AH plus 2x4g ali enakovredni)</t>
  </si>
  <si>
    <t>Dvokomponentni, radiopačen polnilni material (kvaliteta kot npr. AH 26 ali enakovredni)</t>
  </si>
  <si>
    <t>Cement za endodontsko polnjenje ,na cink-oxid-eugenol bazi, (kvaliteta kot npr. N2 10g prah+6g tekočina kpl ali enakovredni)</t>
  </si>
  <si>
    <t>Topilo za več endodontskih cementov hkrati (cinkoksidni, evgenolni in fenolnih smol), ko je potrebno ponovno zdravljenje koreninskih kanalov, (kvaliteta kot npr. Endosolv 13ml ali enakovredno)</t>
  </si>
  <si>
    <t>Koreninski polnilni material, hidrofilen, radiopačen, ekspandirajoč (kvaliteta kot npr. EndoRez 5ml in mešalni nastavki kpl ali enakovredni)</t>
  </si>
  <si>
    <t>Visoko kvaliteten koreninski polnilni material na bazi kalcijevega, aluminijevega in železovega oksida, za definitivno zaporo koreninskih kanalov, bela barva, visoka adhezija na dentin, pH po zmešanju najmanj 12, relativna gostota 4-5, izjemna protimkrobna učinkovitost v primeru prisotnosti mikroorganzmov v perapkalnem področju, čas strjevanja do 360 minut, kvalitete in sestave (kvaliteta kot npr. ProRoot MTA 4x0,5g ali enakovreden)</t>
  </si>
  <si>
    <t>Univerzalni koreninski polnilni material na osnovi sintetičnega kalcijevega slikata, ki se ga lahko uporablja za trajno polnitev koreninskih kanalov (skupaj z gutaperčinimi poeni), za kritje pulpe, za sanacijo poškodb furkacij, za sancijo koreninskih predrtij ter za apikotomijo. Možnost zamešanja v različnih konsistencah. Ne sme povzročati zabarvanja, naj ima enostavno rokovanje, omogočati mora ponovno zdravljenje koreninskh kanalov, ima naj lastnosti biokompatibilnosti ter bioaktivnosti, naj bo baktericiden, (kvaliteta kot npr. RS+ (GenTech) ali enakovreden)</t>
  </si>
  <si>
    <t>Kalcijev hidroksid (35%) v pasti (z dodanima barijevim sulfatom in propilen glikolom), za začasna polnjenja koreninskih kanalov, visoko radiopačen, pH najmanj 12, ne sme se strjevati v brizgi in ne sme biti grudičast, gostota 1,4 - 1,5 g/cm3, enostaven za aplikacijo, (kvaliteta kot npr. UltraCal XS 4x1,2ml ali enakovredni)</t>
  </si>
  <si>
    <t>ustrezni aplikatorji različnih velikosti k artiklu pod zap.št. 5, (kvaliteta kot npr. "NaviTip" GC aplikatorji velikosti/dolžin 17, 21, 25 in 27 z ref.št. 5112, 5113, 5114 in 5115 pak. do A20 (premer aplikatorjev mora biti vsaj 0,33 mm) ali enakovredni)</t>
  </si>
  <si>
    <t>Biokeramični material za kritje pulpe, zaporo koreninskih predrtij, polnjenje notranjih in zunanjih koreninskih resorpcij, apeksifikacijo, ki je biokompatibilen, radioopačen, ima krajši čas strjevanja kot MTA, ne povzroča zabarvanja, tlačna trdnost podobna dentinu (vsaj 300 MPa), kar omogoča izdelavo začasnih zalivk v času spremljanja odzivnosti pulpe na kritje pred izdelavo definitivne zalivke, (kvaliteta kot npr. Biodentine (Septodont) ali enakovreden), 5 kapsul</t>
  </si>
  <si>
    <t>Hidrofilen material za definitvno zaporo koreninskih kanalov,odporen na vlago v kanalih, dobro fluiden za polnjenje stranskih kanalov, ki je biokompatibilen, radioopačen, ne povzroča zabarvanja; standardni/osnovni set; (kvaliteta kot npr. Bioroot (SEPTODONT) ali enakovreden)</t>
  </si>
  <si>
    <r>
      <t xml:space="preserve">15-20% železov sulfat v obliki gela, za zaustavljanje krvavitev, v brizgi, (kvaliteta kot npr. Viscostat Dento infusor kit </t>
    </r>
    <r>
      <rPr>
        <strike/>
        <sz val="10"/>
        <rFont val="Arial"/>
        <family val="2"/>
        <charset val="238"/>
      </rPr>
      <t>3093</t>
    </r>
    <r>
      <rPr>
        <sz val="10"/>
        <color rgb="FFFF0000"/>
        <rFont val="Arial"/>
        <family val="2"/>
        <charset val="238"/>
      </rPr>
      <t xml:space="preserve"> 647</t>
    </r>
    <r>
      <rPr>
        <sz val="10"/>
        <rFont val="Arial"/>
        <family val="2"/>
        <charset val="238"/>
      </rPr>
      <t>, Original, ali enakovredna)</t>
    </r>
  </si>
  <si>
    <t xml:space="preserve">25% aluminijev klorid v obliki gela, za zaustavljanje krvavitev, v brizgi, ki ne vpliva na proces adhezije, (kvaliteta kot npr. Viscostat Dento infusor kit 6409, Clear, ali enakovredna) </t>
  </si>
  <si>
    <t>20% železov sulfat v obliki gela, za zaustavljanje krvavitev, v brizgi, (kvaliteta kot npr. Viscostat (Original) ali enakovredna), 2x1,2ml</t>
  </si>
  <si>
    <t>25% alumiijev klorida v obliki gela, za zaustavljanje krvavitve, v brizgi, prozoren, primeren predvsem za estetsko področje, ki ne vpliva na proces adhezije, (kvaliteta kot npr. ViscoStat Clear, 4x1,2ml ali enakovredna)</t>
  </si>
  <si>
    <t>Ustrezni nastavki za art. pod zap. št. 22 in 23, a20 kos (kvaliteta kot npr. Metal Dento infusor 122 ali enakovredni)</t>
  </si>
  <si>
    <t>Raztopina 25% alumiijevega klorida za zaustavljane kvavitve, kontrolirano in enostavno apliciranje in izpiranje, brez traume dlesni, (kvaliteta kot npr. Racegel 3x1.4ml ali enakovredna) (v kompletu tudi pripadajoče aplikacijske kanile)</t>
  </si>
  <si>
    <t>Retrakcijska pasta v kapsulah oz. mini-kartušah za odpiranje gingivalnega sulkusa oz. retrakcijo dlesni pred protetičnim odtiskovanjem na osnovi aluminijevega oksida; v kompletu z aplikatorjem ter aplikacijkimi kanilami (kanile morajo biti iz takšnega materiala, da se jih zaradi lažje aplikacije paste v različnih področjih po potrebi lahko ukrivlja v različne smeri); pasta mora biti takšne konsistence, da se po aplikaciji iz področja sulkusa ne sme razliti na okolne strukture; vsebina ene kapsule/kartuše mora zadoščati za aplikacijo na najmanj 5 zobeh; pasta mora zagotoviti odprtje sulkusa v horizontalni ravnini za najmanj 0,25 mm; čas delovanja paste mora biti največ 2 min. (za pričakovano odprtje sulkusa); (kvaliteta kot npr. Expasyl retrakcijska pasta ACTEON ali enakovredna)</t>
  </si>
  <si>
    <t>refill' pakiranje kapsul oz. mini-kartuš k artiklu pod zap.št. 26 do A50</t>
  </si>
  <si>
    <t>refill' pakiranje aplikacijskih kanil k artiklu pod zap.št. 26 do A50</t>
  </si>
  <si>
    <t>Retrakcijska pasta v kapsulah, namenjena začasni retrakciji marginalne gingive pred odtiskovanjem ali pri pripravi za direktne dograditve, omogoča preprost vnos v sulkus, unidose, ne potrebuje dodatnih nastavkov za aplikacijo, (kvaliteta kot npr. Astringent 3M, A25 ali enakovredno)</t>
  </si>
  <si>
    <t>Trak retrakcijski, iz bombažnih vlaken, zelo vpojen, velikosti 00, 0, 1, 2, 3, (kvaliteta kot npr. U-Pack 244cm ali enakovredni)</t>
  </si>
  <si>
    <t>Trak retrakcijski, iz bombažnih vlaken, zelo vpojen, velikosti 000, (kvaliteta kot npr. U-Pack 244cm ali enakovredni)</t>
  </si>
  <si>
    <t>Retrakcijska tekočina, 25% aluminijev klorid (skupaj s pripadajočo plastično pipeto)  (kvaliteta kot npr. Racestyptine ali enakovredna), 13ml</t>
  </si>
  <si>
    <t>Tekočina za ugotavljanje vitalitete, ne sme biti toksičen, (kvaliteta kot npr. Endo frost spray 200ml ali enakovredna)</t>
  </si>
  <si>
    <t>Tekočina za topljenje Guttapercha poenov (kvaliteta kot. npr. Eukaliptovo olje ali enakovredna), 10ml</t>
  </si>
  <si>
    <t>Biokeramična pasta za polnjenje kanalov, radiopačna, brez aluminija, s kalcijem silikatom, pakiranje v brizgi, (kvalitetakot npr. TotalFill BC Sealer, 2g ali enakovredni)</t>
  </si>
  <si>
    <t>19. SKLOP: SREDSTVA ZA ODKRIVANJE KARIESA IN ZOBNIH OBLOG</t>
  </si>
  <si>
    <t>SREDSTVA ZA ODKRIVANJE KARIESA IN ZOBNIH OBLOG</t>
  </si>
  <si>
    <t>Raztopina za neinvazivno detekcijo kariesa, kot npr. Caries detektor/marker 6ml ali enakovredna</t>
  </si>
  <si>
    <t>Barvilo za obarvanje karioznega tkiva v rdeči barvi, z 1% rodaminom, v brizgi 2ml kot npr. Red Detector ali enakovredno</t>
  </si>
  <si>
    <t>Tekočina za razkrivanje zobnih oblog, za jasno dvobarvno obarvanje plaka glede na njegovo starost, brez eritrozina,  kot npr. Curaprox plaquefinder, ali enakovredna, 60ml</t>
  </si>
  <si>
    <t>SKUPAJ OKVIRNA LETNA VREDNOST PONUDBE 19. SKLOP:</t>
  </si>
  <si>
    <t>SKUPAJ OKVIRNA VREDNOST PONUDBE ZA POGODBENO OBDOBJE (24 MESECEV) 19. SKLOP:</t>
  </si>
  <si>
    <r>
      <t>Tablete za obarvanje plaka, indikator za dvobarvno razkrivanje zobnih oblog (2-tona), glede na starost obloge, brez eritrozina,posamično pakiranje, Plaquefinder (opremljene z vsemi deklaracijami in podatki, ki so potrebni za alergike (npr. da ne vsebujejo določenih barvil glutena, ...,itd.)</t>
    </r>
    <r>
      <rPr>
        <sz val="10"/>
        <color theme="1"/>
        <rFont val="Arial"/>
        <family val="2"/>
        <charset val="238"/>
      </rPr>
      <t xml:space="preserve"> do</t>
    </r>
    <r>
      <rPr>
        <sz val="10"/>
        <rFont val="Arial"/>
        <family val="2"/>
        <charset val="238"/>
      </rPr>
      <t xml:space="preserve"> a100</t>
    </r>
    <r>
      <rPr>
        <sz val="10"/>
        <color theme="1"/>
        <rFont val="Arial"/>
        <family val="2"/>
        <charset val="238"/>
      </rPr>
      <t>0</t>
    </r>
  </si>
  <si>
    <t>20. SKLOP: SREDSTVA ZA PREVENTIVO</t>
  </si>
  <si>
    <t>Ponudnik mora ponuditi vsaj dva različna materiala dveh različnih proizvajalcev za artikle pod zap. št. 1-2 in 3-4</t>
  </si>
  <si>
    <t>Ponudnik mora zaradi kompatibilnosti ponuditi dva različna materiala od istega proizvajalca, od katerih mora vsaj eden vsebovati Fluor, za artikle pod zap. št. 13 in 14</t>
  </si>
  <si>
    <t>SKUPAJ OKVIRNA LETNA VREDNOST PONUDBE 20. SKLOP:</t>
  </si>
  <si>
    <t>SKUPAJ OKVIRNA VREDNOST PONUDBE ZA POGODBENO OBDOBJE (24 MESECEV) 20. SKLOP:</t>
  </si>
  <si>
    <t>Tekočina za zaščito dentina (kvaliteta kot npr. Tubulitec Liner 10ml ali enakovredna</t>
  </si>
  <si>
    <t>Material za zalivanje fisur, s funkcijo sproščanja fluoridov, bele barve, zahtevano posamezno pakiranje, brizga 1,25g, (kvaliteta kot npr. Helioseal F ali enakovredni)</t>
  </si>
  <si>
    <t>Material za zalivanje fisur, svetlobno strjujoč, s funkcijo sproščanja fluoridov, ne sme biti preveč tekoč, da se ga lahko nadzorovano nanaša in ne izteka samodejno, zahtevano posamezno pakiranje, brizga 1,2ml, (kvaliteta kot npr. Clinpro sealant ali enakovredni)</t>
  </si>
  <si>
    <t>Lak za premaz občutljivh zob s 5% natrijevim fluoridom, ki se lahko nanaša tudi na vlažne zobe, (kvaliteta kot npr. Clinpro White Varnish ali enakovredni), pakiranje cca 50x0,5ml</t>
  </si>
  <si>
    <t>Material za zalivanje fisur, transparenten, v brizgi, 1,25g (kvaliteta kot npr. Helioseal Clear ali enakovredni)</t>
  </si>
  <si>
    <t>Lak za zaščito občutljivih zob in desenzibilizacijo s klorheksidinom, (kvaliteta kot npr. Cervitec Plus Cervitec F ali enakovredni), pak. cca 7g</t>
  </si>
  <si>
    <t>Premaz za takojšnjo in dolgotrajno (do 2 leti) desenzibilizacijo zobne bolečine, preprečuje nastanek biofilmov, vsebuje srebro, jod in fluoride, deluje antibakterijsko, (kvaliteta kot npr. Riva Star ali enakovredni), pak.dve steklenički 1,5ml+3ml</t>
  </si>
  <si>
    <t>Gel za zaščito zob s fluorom v tubi, (kvaliteta kot npr. Fluor protector gel ali enakovredna), pak. 50g</t>
  </si>
  <si>
    <t>Tekočina za zaščito zob s fluorom v tubi, (kvaliteta kot npr. Fluor protector S ali enakovredna), pak.7g</t>
  </si>
  <si>
    <t>Tekočina za zaščito zob s fluorom (kvaliteta kot npr. Fluor protector ali enakovredna), pak. cca 20x0,4ml</t>
  </si>
  <si>
    <t>Tekočina za zaščito zob s fluorom (kvaliteta kot npr. Fluor protector ali enakovreden), pakiranje cca 50x1ml</t>
  </si>
  <si>
    <t>Antibakterijska tekočina za odstranjevanje 'smear layerja' oz. za čiščenje eksponiranega dentina, ki pri tem ne odpre dentinskih tubulov; (kvaliteta kot npr. Tubulicid Red ali enakovredni); pak. 100 ml</t>
  </si>
  <si>
    <t>Antibakterijska tekočina za odstranjevanje 'smear layerja' oz. za čiščenje eksponiranega dentina, ki pri tem ne odpre dentinskih tubulov; (kvaliteta kot npr. Tubulicid Blue ali enakovredni); pak. 100 ml</t>
  </si>
  <si>
    <t>Premaz za zaščito občutljivih, hipomineraliziranih zob ter zob z zobno obrabo, s kalcijem, fosfatom in fluoridom, različni okusi, (kvaliteta kot npr. MI Varnish ali enakovreden), pakiranje cca. 50 kos v paketu</t>
  </si>
  <si>
    <t>Premaz za zaščito občuljivih zob s fluorom, 5% natrijev fluorid, različnih okusov, primeren predvsem za otroško populacijo (kvaliteta kot npr.Profluorid Varnish ali enakovreden), v tubi, pak. cca. 10ml</t>
  </si>
  <si>
    <t>Pasta za poliranje zob v tubi, z vsebnostjo ksilitola in fluora, in tudi v različici brez fluora, (kvaliteta kot npr. Proxyt ali enakovredna), 80 do 100g, najmanj tri različne grobosti in sicer: FINA (RDA od 5 do 9), SREDNJA (RDA od 35 do 39) in GROBA (RDA od 80 do 84)</t>
  </si>
  <si>
    <t>Prah za peskanje/čiščenje zobnega kamna, večje pakiranje (kvaliteta kot npr. Air-flow, različnih okusov, tudi nevralen, ali enakovredni), 300g</t>
  </si>
  <si>
    <t>Diamantna polirna pasta za kompozite z delci velikimi 1 mikron, ki preprečuje pritrditev plaka in zabarvanje, ustvari sijajno površino, se enostavno spere z vodo, (kvaliteta kot npr. Diapolisher paste, 2g brizga ali enakovredna)</t>
  </si>
  <si>
    <t>Profilaktična pasta z ali brez vsebnosti floura v lončku (kvaliteta kot npr. Nupro Sensodyne ali enakovredna), 340g, vse grobosti</t>
  </si>
  <si>
    <t>Pena za zmanjševanje demineralizacije zob z bioaktivnim kalcijem in fosfatom, brez fluora  v tubi,  posamezno pakiranje, (kvaliteta kot npr. Tooth Mousse ali enakovredna), 40g</t>
  </si>
  <si>
    <t>Remineralizacijska zaščina krema za občutlive zobe z bioaktivnim kalcijem in fosfatom ter fluoridom, v tubi, posamezno pakiranje, 4 različni okusi, (kvaliteta kot npr. GC MI Paste Plus ali enakovredna), 40g</t>
  </si>
  <si>
    <t>Material za zaustavljanje kariesa v zgodnji fazi, mikroinvazivna tehnika brez anestezije in vrtanja, ohranja zdravo strukturo zoba, (kvaliteta kot npr. Icon ali enakovreden), dva različna seta, starter kit vestibularni/aproksimalni</t>
  </si>
  <si>
    <t>SREDSTVA ZA PREVENTIVO</t>
  </si>
  <si>
    <t>26. sklop</t>
  </si>
  <si>
    <t>27. sklop</t>
  </si>
  <si>
    <t>28. sklop</t>
  </si>
  <si>
    <t>29. sklop</t>
  </si>
  <si>
    <t>30. sklop</t>
  </si>
  <si>
    <t>31. sklop</t>
  </si>
  <si>
    <t>32. sklop</t>
  </si>
  <si>
    <t>33. sklop</t>
  </si>
  <si>
    <t>34. sklop</t>
  </si>
  <si>
    <t>35. sklop</t>
  </si>
  <si>
    <t>36. sklop</t>
  </si>
  <si>
    <t>37. sklop</t>
  </si>
  <si>
    <t>Nitka zobna povoščena/nepovoščena v roli 200m k ponujenemu stojalu</t>
  </si>
  <si>
    <t>21. SKLOP: SREDSTVA ZA USTNO HIGIENO</t>
  </si>
  <si>
    <t>SREDSTVA ZA USTNO HIGIENO</t>
  </si>
  <si>
    <t>SKUPAJ OKVIRNA LETNA VREDNOST PONUDBE 21. SKLOP:</t>
  </si>
  <si>
    <t>SKUPAJ OKVIRNA VREDNOST PONUDBE ZA POGODBENO OBDOBJE (24 MESECEV) 21. SKLOP:</t>
  </si>
  <si>
    <t>0,12 % klorheksidin za izpiranje ust, od 300 do 500ml</t>
  </si>
  <si>
    <t>Antibakterijska in protivnetna ustna voda z esencialnimi olji: timol, mentol, evkalipt (kvaliteta kot npr. Listerin 500ml ali enakovredni) Dovoljeno pakiranje od 500 do 1000 ml</t>
  </si>
  <si>
    <t>Pasta s hialuronsko kislino za zdravljenje in preprečevanje bolezni dlesni, (kvaliteta kot npr. Gengigel  ali enakovredna), cca 20ml</t>
  </si>
  <si>
    <t>Gel s hialuronsko kislino in zdravilnimi zelišči za zdravljenje in preprečevanje bolezni dlesni, (kvaliteta kot npr. Cikaflogo gel ali enakovredna), cca 10ml</t>
  </si>
  <si>
    <t>Stojalo za zobno nitko (kvaliteta kot npr. Mirafloss Big ali enakovreden)</t>
  </si>
  <si>
    <t>Nitka zobna povoščena, ne sme biti predebela in se ne sme zatrgati/pretrgati, nameščena mora biti v lastnem (plastičnem) dispenzerju zaprtega tipa (s pokrovom, ki se lahko odpre in zapre), (kvaliteta kot npr. Oral B ali enakovredna), do 50m</t>
  </si>
  <si>
    <t>Nitka zobna nepovoščena, (kvaliteta kot npr. Jordan In Between ali enakovredna), 50m</t>
  </si>
  <si>
    <t>Nitka zobna, namenjena čiščenju prostorov med zobmi in mostički in aparati, (kvaliteta kot npr. Oral B Superfloss ali enakovredna), 50nitk</t>
  </si>
  <si>
    <t>Nitka zobna v obliki loka, nitka nameščena vzporedno z držalcem, primerna za čiščenje zob pri otrokih, zato naj bo brez izrazitih okusov, (kvaliteta kot je npr. mentol pakiranje cca 20 kosov ali enakovredno)</t>
  </si>
  <si>
    <t>Nitka zobna na držalcu v obliki Y, nitka naj bo vpeta pravokotno na držalo, katerega konica služi kot zobotrebec, (kvaliteta kot npr. Jordan Easy Reach Flosser ali enakovredna), pakiranje cca 25kos</t>
  </si>
  <si>
    <t>Ustna voda - 0,2 % klorheksidin di- stabiliziran, brez alkohola, obstojen po odprtju, (kvaliteta kot npr. Curasept ADS 220 200ml ali enakovredni)</t>
  </si>
  <si>
    <t>Zobna ščetka, vsaj 3.900 ščetin,  ki so na koncu zaokrožene, super mehke, širina ščetkine glave cca.12 mm in njena dolžina 22 mm, s trdim, kompaktnim  ročajem, ki zagotavlja držanje ščetke pod različnimi koti za optimalno ščetkanje zob, (kvaliteta kot npr. Curaprox CS Super soft, Curaprox CS Ultra soft ali enakovredna)</t>
  </si>
  <si>
    <t>Zobna ščetka, vsaj 5500 ščetin, ki so na koncu zaokrožene, super mehke, glava ščetke manjša, primerna za otroke mlajše od 6 let, trd, kompakten ročaj, ki zagotavlja držanje ščetke pod različnimi koti za optimalno ščetkanje zob (kvaliteta kot npr. Curaprox CS smart, Curaprox CS kids ali enakovredna)</t>
  </si>
  <si>
    <t xml:space="preserve">Zobna ščetka, čopasta, primerna za čiščenje posameznega zoba  in mlečnih zobkov takoj po izrasti, izraščajočih molarjev. Primerna za čiščenje sulkusnega roba, za paciente s fiksnim ortodontskim aparatom ter čiščenje težko dostopnih mest, z gostimi in zaobljenimi ščetinami dolžine največ 6mm, (kvaliteta kot npr. Tepe Compact Tuft  ali Curaprox CS1006 ali enakovredna)   
</t>
  </si>
  <si>
    <t>Medzobne ščetke, dolge, mehke in goste ščetine, ki učinkovito očistijo zobe in dlesni v medzobnem prostoru, tanka in trpežna žička na kateri so vpete ščetine, ravno ali ergonomsko oblikovano držalo, vsaj 5 različnih velikosti, vključno z najmanjšimi, (kvaliteta kot npr. Curaprox CPS 06-11 prime ali enakovredne)</t>
  </si>
  <si>
    <t>Strgalo za jezik, čvrsto, anatomske oblike z enojnim ali dvojnim lokom, ki zagotavlja učinkovito odstranitev bakterijskih oblog na površini jezika (kvaliteta kot npr. Curaprox CTC 203 ali enakovredno)</t>
  </si>
  <si>
    <t>Zobna pasta, ki vsebuje 1450 ppM natrijevega fluorida, je prijetnega okusa, ne vsebuje penila SLS, je nizko abrazivna (ima nizek RDA) (kvaliteta kot npr. Curaprox Enzycal 1450, 75ml ali enakovredna)</t>
  </si>
  <si>
    <t>Zobna pasta, ki vsebuje 1400 ppM aminofluorida, primerna za otroke od 6.-12. leta, ima nežen, prijetno blag okus, ščiti pred zobno gnilobo izraščujoče stalnike (kvaliteta kot npr. Elmex Junior 75ml ali enakovredna)</t>
  </si>
  <si>
    <t>Zobna pasta, ki vsebuje 1000 ppM aminofluorida, primerna za uporabo pri otrocih od prvega zobka do 6. leta starosti, je blagega okusa, na zobni sklenini gradi plast kalcijevega fluorida in ščiti mlečne zobe pred kariesom (kvaliteta kot npr.Elmex Kids 50 ml ali enakovredna)</t>
  </si>
  <si>
    <t>Zobna pasta, ki vsebuje do 1000ppM natrijevega fluorida, primerna za otroke mlajše od 6 let, nudi zanesljivo in dolgotrajno zaščito pred zobno gnilobo, je prijetnega sladgega sadnega okusa (kvaliteta kot npr. Curaprox Kids jagoda 60 ml ali enakovredno)</t>
  </si>
  <si>
    <t>22. SKLOP: MATERIAL ZA ENKRATNO UPORABO</t>
  </si>
  <si>
    <t>112321
112322
112323
112324</t>
  </si>
  <si>
    <t>112325
112326</t>
  </si>
  <si>
    <t>112328
112329</t>
  </si>
  <si>
    <t>Bavški - kroglice iz vate, mehkejši in zelo vpojni, ki ohranijo obliko in se ne "cufajo", velikosti 3 mm v premeru, Roeko št. 000, pakiranje cca 1,5g</t>
  </si>
  <si>
    <t>Bavški - kroglice iz vate, mehkejši in zelo vpojni, ki ohranijo obliko in se ne "cufajo", velikosti 4mm v premeru, Roeko št. 00, pakiranje cca 4g</t>
  </si>
  <si>
    <t>Bavški - kroglice iz vate, mehkejši in zelo vpojni, ki ohranijo obliko in se ne "cufajo", velikosti 4,8mm v premeru, Roeko št. 0, pakiranje cca 4g</t>
  </si>
  <si>
    <t>Bavški - kroglice iz vate, mehkejši in zelo vpojni, ki ohranijo obliko in se ne "cufajo", velikosti 6,3mm v premeru, Roeko št.1, pakiranje cca 10g</t>
  </si>
  <si>
    <t>Bavški - kroglice iz vate, mehkejši in zelo vpojni, ki ohranijo obliko in se ne "cufajo", velikosti 7,6mm v premeru, Roeko št.2, pakiranje cca 10g</t>
  </si>
  <si>
    <t>Prevleka za vzglavnik plastificirana za zobozdravstvene stroje</t>
  </si>
  <si>
    <t>Zaščitna folija za biče pri zobozdravstvenih strojih, dolžine cca 1,2m, za enkratno uporabo, sterilna</t>
  </si>
  <si>
    <t>Sesalec za slino plastični, dolžina min. 15 cm, barvni (najmanj 3 različne barve)</t>
  </si>
  <si>
    <t>Čopiči za premaz, beli in črni</t>
  </si>
  <si>
    <t>Ustrezno držalo k čopičem za premaz, k art. pod zap. št. 17</t>
  </si>
  <si>
    <t>Vrečke za shranjevanje odtisov</t>
  </si>
  <si>
    <t>SKUPAJ OKVIRNA LETNA VREDNOST PONUDBE 22. SKLOP:</t>
  </si>
  <si>
    <t>SKUPAJ OKVIRNA VREDNOST PONUDBE ZA POGODBENO OBDOBJE (24 MESECEV) 22. SKLOP:</t>
  </si>
  <si>
    <t>MATERIAL ZA ENKRATNO UPORABO</t>
  </si>
  <si>
    <t>Zobne rolice - tamponi 300g; 4 različne velikosti; v vrečki morajo biti rolice posebej pakirane v predpripravljene sete oz. celuloidne ovoje, kar omogoča ergonomsko in enostavno aplikacijo v ROLL-O-MAT; (kvaliteta kot npr. ROEKO Luna z ref. št. 100001, 100002, 100003 in 100004 ali enakovredne)</t>
  </si>
  <si>
    <t>Zobne rolice - tamponi 300g; vsaj 3 različne velikosti; obdane s posebnim mukofilnim ovojem, ki omogoča čim manj travmatsko odstranitev rolice iz ust pacienta (posebej namenjene za občutljive paciente); v vrečki morajo biti rolice pakirane v predpripravljene sete oz. celuloidne ovoje, kar omogoča ergonomsko in enostavno aplikacijo v ROLL-O-MAT; (kvaliteta kot npr. ROEKO Luna Gold rolice z ref. št. 109121, 109122 in 109123 ali enakovredne)</t>
  </si>
  <si>
    <t>Blazinice za vpijanje sline, omogočajo relativno osušitev delovnega polja, zelo vpojne, ne spuščajo vpite tekočine ob dotiku, vsaj dve različni velikosti,  (kvaliteta kot npr. Dry tips, A50 ali enakovredno)</t>
  </si>
  <si>
    <t>Celulozne zobne rolice - tamponi; dim fi 11mm x 35 mm z dovoljenim odstopanjem +/- 5 mm, pakirane v vrečki cca 250 g, max. 500 kos;  (kvaliteta kot npr. TOSAMA, ref 17001 ali enakovredno)</t>
  </si>
  <si>
    <t>Hemostatske gobice, sterilno pakirane posamezno, v velikosti ne večje kot 10x10x10mm, (kvaliteta kot npr. Spongostan ali enakovredne), A24</t>
  </si>
  <si>
    <t>Slinčki trislojni, celuloza-polietilen-celuloza, absorbirajo tekočino, ne prepuščajo tekočine, z žepkom, s fiksirnimi trakovi, 37x 48 cm (možno odstopanje do max. 5% navzgor), 150 kosov (kvaliteta kot npr. Tena Bib ali enakovredno)</t>
  </si>
  <si>
    <t>Slinčki trislojni, celuloza-polietilen-celuloza, absorbirajo tekočino, ne prepuščajo tekočine, z žepkom, s fiksirnimi trakovi, 37x 68 cm (možno odstopanje do max. 5% navzgor), 150 kosov (kvaliteta kot npr. Tena Bib ali enakovredno)</t>
  </si>
  <si>
    <t>Zaščitni dentalni set za delo pri dokazano kužnih pacientih (kvaliteta kot npr. Barrier dental set ali enakovredno)</t>
  </si>
  <si>
    <t>Gobice za premazovanje zob na držalu Vivabrush G Refill, vsaka gobica na svojem držalu, aktivni del naj ima konično obliko ter dolžino 6-12 mm, A50</t>
  </si>
  <si>
    <t>Gobice za premazovanje zob brez držala (kvaliteta kot npr. Vivabrush ali enakovredne)</t>
  </si>
  <si>
    <t>Lepljive palčke za držanje kron pred cementiranjem A50 (kvaliteta kot npr. OptraStick ali enakovredne) A50</t>
  </si>
  <si>
    <t>Gobice za premazovanje zob na držalu, vsaka gobica na svojem držalu, velikost gobice 2mm (kvaliteta kot npr. Microbrush Plus Regular A100 ali enakovredni)</t>
  </si>
  <si>
    <t>Gobice za premazovanje zob na držalu, vsaka gobica na svojem držalu, velikost gobice 1,5mm (kvaliteta kot npr. Microbrush Plus Regular A100 ali enakovredni)</t>
  </si>
  <si>
    <t>Gobice za premazovanje zob na držalu, vsaka gobica na svojem držalu, velikost gobice 1mm (kvaliteta kot npr. Microbrush Plus Regular A100 ali enakovredni)</t>
  </si>
  <si>
    <t>Gobice za premazovanje zob na držalu, vsaka gobica na svojem držalu, velikost gobice 0,5mm (kvaliteta kot npr. Microbrush Plus Regular A100 ali enakovredni)</t>
  </si>
  <si>
    <t>23. SKLOP: ZATIČKI</t>
  </si>
  <si>
    <t>111597
115268
115269</t>
  </si>
  <si>
    <t>nadomestni sveder za kpl. za izdelavo zatičkov, različne debeline, k zap.št. 4</t>
  </si>
  <si>
    <t>nadomestni kompozitni zatički - naknadno polnjenje (večje), različnih velikosti, k zap.št. 12</t>
  </si>
  <si>
    <t>Kalibracijski svedri za izdelavo kompozitnih zatičkov, ki so kompatibilni s ponujenimi zatički pod zaporedno številko 12-14, vse velikosti</t>
  </si>
  <si>
    <t>nadomestni kompozitni zatički FRC Postec plus - naknadno polnjenje, različnih velikosti, a20</t>
  </si>
  <si>
    <t>nadomestni sveder za izdelavo zatičkov FRC Postec plus, različne debeline,</t>
  </si>
  <si>
    <t>SKUPAJ OKVIRNA LETNA VREDNOST PONUDBE 23. SKLOP:</t>
  </si>
  <si>
    <t>SKUPAJ OKVIRNA VREDNOST PONUDBE ZA POGODBENO OBDOBJE (24 MESECEV) 23. SKLOP:</t>
  </si>
  <si>
    <t>ZATIČKI</t>
  </si>
  <si>
    <t>* artikli pod zap. št. od 17 do 18 predstavljajo dopolnitev že obstoječega materiala v ZDL, zato so specificirani s komercialnimi imeni</t>
  </si>
  <si>
    <t>Zatički izgorljivi za izdelavo individualnih kovinskih zatičkov (kvaliteta kot npr. Burnout posts A60 ali enakovredno)</t>
  </si>
  <si>
    <t>Komplet za izdelavo zatičkov titan (kvaliteta kot npr. Unimetric C226AT 02 začetni set, debelina 0,8mm ali enakovredni)</t>
  </si>
  <si>
    <t>Komplet za izdelavo zatičkov titan (kvaliteta kot npr. Unimetric C226AT 02 začetni set, debelina 1mm ali enakovredni)</t>
  </si>
  <si>
    <t>Komplet za izdelavo zatičkov (kvaliteta kot npr. Uniclip C226U 1mm ali enakovredni</t>
  </si>
  <si>
    <t>Kompozitni zatički osnovni kpl, rentgensko visoko kontrastni, svetlobno prevodni, kompozitni material ojačan s steklastimi vlakni, (kvaliteta kot npr. FRC Postec Intro pack ali enakovredni</t>
  </si>
  <si>
    <t>Parapulpalni zatički (kvaliteta kot npr. Pinlock ali enakovredni)</t>
  </si>
  <si>
    <t>Koreninski zatički set titan (kvaliteta kot npr. Radix anker standard C195CT ali enakovredni), razl. debeline (rumeni, rdeči, modri)</t>
  </si>
  <si>
    <t>Koreninski zatički titan - naknadno polnjenje (kvaliteta kot npr. C193T ali enakovredni), razl. debeline, k zap.št. 2</t>
  </si>
  <si>
    <t>Koreninski zatički; set; pozlačeni; (kvaliteta kot npr. Mirapost ali enakovredni)</t>
  </si>
  <si>
    <t xml:space="preserve">ustrezni preparacijski svedri različnih velikosti za koreninske zatičke pod zap. št. 4, max. pak. A6
</t>
  </si>
  <si>
    <t>nadomestni zatički za kpl. za izdelavo zatičkov, vse debeline (110, 210, 310) (kvaliteta kot npr. C 215U ali enakovredni), A100 k zap.št. 7</t>
  </si>
  <si>
    <t>nadomestni zatički titan - naknadno polnjenje (kvaliteta kot npr. C0215T ali enakovredni), razl.debeline, A25 k zap.št. 10</t>
  </si>
  <si>
    <t>Kompozitni zatički v snopu, rentgensko visoko konrastni, svetlobno prevodni, upogibna trdnost podobna dentinski; vsaj 4 različne velikosti, (kvaliteta kot npr. Rebilda Post GT (VOCO) ali enakovredni)</t>
  </si>
  <si>
    <t>Voščeni zatički + igle A30</t>
  </si>
  <si>
    <t>nadomestni kompozitni zatički Rely-X Fiber post - naknadno polnjenje, različnih velikosti, S10</t>
  </si>
  <si>
    <t>nadomestni sveder za izdelavo zatičkov Rely-X Fiber post, različne debeline</t>
  </si>
  <si>
    <t>sveder penetr. za unimetric, vse debeline (kvaliteta kot npr. C0212- C0214 ali enakovredni) A6 k zap.št. 7</t>
  </si>
  <si>
    <t>Zatički Unimetric titan 0,8 mm 226At set vel. 008S, A20</t>
  </si>
  <si>
    <t>Ustrezen sveder za ponujeni sistem zatičkov FRC Postec Plus Reamer velikost št. 0, A1</t>
  </si>
  <si>
    <t>Ustrezen sveder za ponujeni sistem zatičkov FRC Postec Plus Reamer velikost št. 1, A1</t>
  </si>
  <si>
    <t>Ustrezen sveder za ponujeni sistem zatičkov FRC Postec Plus Reamer velikost št. 3, A1</t>
  </si>
  <si>
    <t>NOVA</t>
  </si>
  <si>
    <t>Kompozitni zatički osnovni kpl, rentgensko visoko kontrastni, svetlobno prevodni, kompozitni material ojačan s steklastimi vlakni, cilindričen in koničen apikalni del z zarezami namenjenimi boljši adheziji na kompozit in zaščiti pred zvijanjem,  (kvaliteta kot npr. Cytec Blanco ali enakovredni)</t>
  </si>
  <si>
    <t>Kompozitni zatički, ojačani s steklenimi vlakni, ki zagotavljajo estetiko in so radioopačni, namenjeni oskrbi zob po endodontskem zdravljenju z velikim manjkom zobne krone, elastičnost podobna dentinu, translucentnost zagotavlja estetiko,vsebuje yterbium trifluorid,  začetni paket (kvaliteta kot npr. FRC Postec Plus Intro pack ali enakovredni)</t>
  </si>
  <si>
    <t>Kalibracijski svedri za izdelavo kompozitnih zatičkov, ki so kompatibilni s ponujenimi zatički pod zaporedno številko 21-22, vsaj 4 različne velikosti, ki so enake vikostim ponujenih zatičkov, A1</t>
  </si>
  <si>
    <t>Univerzalni oblikovalni sveder za izdelavo kompozitnih zatičkov, ki je kompatibilen s ponujenimi zatički pod zaporedno številko 21-23, dva različna, z ostro konico (cutting tip) in neaktivno konico (guiding tip), A1</t>
  </si>
  <si>
    <t>Zatički velikost št.0, naknadno polnjenje z začetnemu setu pod zap.št. 25. A3</t>
  </si>
  <si>
    <t>Zatički velikost št.1, naknadno polnjenje z začetnemu setu pod zap.št. 25. A5</t>
  </si>
  <si>
    <t>Zatički velikost št.3, naknadno polnjenje z začetnemu setu pod zap.št. 25 A2</t>
  </si>
  <si>
    <t>Interdentalne zagozde:</t>
  </si>
  <si>
    <t>ZAGOZDE, MATRICE, POLIRNI TRAKOVI, MATERIALI ZA ARTIKULACIJO</t>
  </si>
  <si>
    <t>Matrice:</t>
  </si>
  <si>
    <t>Matrica tračna, šir.5mm, debelina 0,045mm, dolž. 1m</t>
  </si>
  <si>
    <t>Matrica tračna, šir.7mm, debelina 0,045mm, dolž. 1m</t>
  </si>
  <si>
    <t>Pripadajoča pinceta, ki ima na aktivnem delu utor in zatiček in se vpne v luknjico sekcijske matrice pod zap.št.17 za lažjo kontrolo njene lege</t>
  </si>
  <si>
    <t>Pripadajoče klešče za namestitev obročka k sekcijski matrici pod zap.št. 17</t>
  </si>
  <si>
    <t>Matrice Walser kpl (10matric + klešče)</t>
  </si>
  <si>
    <t>Walser matrice posameznih velikosti, brez klešč (velikosti: 1, 2, 3, 4, 5, 6, 6c, 7, 8, 9, 10, 10c, 11, 12, 13, 14, 15, 16, 17, 18, 19, 20, 21, 22, 23, 24, 25)</t>
  </si>
  <si>
    <t>Polirni trakovi</t>
  </si>
  <si>
    <t>Trakovi polirni, štirih različnih grobosti, naknadno pakiranje k ponujenemu setu pod zap. št. 39, 10m</t>
  </si>
  <si>
    <t>Translucentna matrica, naknadno pakiranje k ponujenemu setu pod zap. št. 39, 10m</t>
  </si>
  <si>
    <t>Materiali za artikulacijo:</t>
  </si>
  <si>
    <t>Artikulacijski papir lističi moder, 40 mikr.</t>
  </si>
  <si>
    <t>Artikulacijski papir lističi rdeč , 40 mikr.</t>
  </si>
  <si>
    <t>Artikulacijski papir podkev moder, rdeč; 40 mikr.</t>
  </si>
  <si>
    <t>Artikulacijski papir podkev dvobarven, 80 mikr.</t>
  </si>
  <si>
    <t>0701430</t>
  </si>
  <si>
    <t>Interdentalne lesene zagozde, posamezne velikosti in sortirane A100, najmanj 4 različne velikosti</t>
  </si>
  <si>
    <t>Interdentalne plastične zagozde, posamezne velikosti in sortirane A100, najmanj 4 različne velkosti</t>
  </si>
  <si>
    <t>Interdentalne plastične zagozde kpl, (kvaliteta kot npr. Hawe Lucivedge 790S ali enakovredne)</t>
  </si>
  <si>
    <t>Interdentalne plastične zagozde (kvaliteta kot npr. FenderWedge ali enakovredne), različne, A36</t>
  </si>
  <si>
    <t>Interdentalne zagozde, (kvaliteta kot npr. FenderMate ali enakovredne), različne, A18</t>
  </si>
  <si>
    <t>Celuloidna matrica v kolutu (dolžina najmanj 10 m) za izdelavo kompozitnih zalivk v interkaninem sektorju, v lastnem dispenzerju s kakovostnim kovnskim rezilom, najmanj 3 različne širine oz. velikosti prilagojene za delo na zobeh interkaninega sektorja, transparentna, (kvaliteta kot npr. Hawe Striproll (Transparent Range) ali enakovredna)</t>
  </si>
  <si>
    <t>Celuloidna matrica v kolutu (dolžina najmanj 10 m) za izdelavo kompozitnih zalivk v interkaninem sektorju, v lastnem dispenzerju s kakovostnim kovnskim rezilom, najmanj 3 različne širine oz. velikosti prilagojene za delo na zobeh interkaninega sektorja, v barvni različici, (kvaliteta kot npr. Hawe Striproll (Blue Range) ali enakovredna)</t>
  </si>
  <si>
    <t>Matrice ukrivljene,(kvaliteta kot npr. Tofflemire ali enakovredna), debelina 0,04mm, različne A30</t>
  </si>
  <si>
    <t>Matrice kovinske kpl, (kvaliteta kot npr. Ultradent InterGuard 3097 set ali enakovredne)</t>
  </si>
  <si>
    <t>Matrice z držalom za enkratno uporabo, kovinske, različnih debelin, za odrasle in otroke, primerne za delo v vseh kvadrantih, (kvaliteta kot npr. Omni-Matrix 1101-1104 a48 ali enakovredne)</t>
  </si>
  <si>
    <t>Matrice kovinske h kpl pod zap. št. 12, 4mm in 5.5mm A50 ali enakovredne</t>
  </si>
  <si>
    <t>Sekcijske matrice, kovinske, ki posnemajo konveksno obliko zoba, z ušesom in luknjico za lažje nameščanje, z možnostjo avtoklaviranja, pripadajoče zagozde, dva obročka za namestitev matrice, pinceta in klešče, (kvaliteta kot npr. Palodent V3 Starter Kit ali enakovreden)</t>
  </si>
  <si>
    <t>Sekcijske matrice, kovinske, ki posnemajo konveksno obliko zoba, z ušesom in luknjico za lažje nameščanje, z možnostjo avtoklaviranja, 5 različnih velikosti (3.5, 4.5 5.5, 6.5, 7.5mm) (kvaliteta kot npr. Palodent V3 ali enakovredne), A50</t>
  </si>
  <si>
    <t>Sekcijske matrice, transparentne, ki posnemajo konveksno obliko zoba, tudi z ušesom, 3 različne velikosti (5mm, 6,4mm in 6,4mm+uho) (kvaliteta kot npr. Polydentalia Quickmat ali enakovredne), A100</t>
  </si>
  <si>
    <t>Pripadajoče zagozde za sekcijske matrice pod zap.št.17, različne velikosti, A100</t>
  </si>
  <si>
    <t>Pripadajoče zagozde, ki že imajo vgrajene matrice, (kvaliteta kot npr. Palodent V3 Wedge Guards ali enakovredne), različne velikosti, A50</t>
  </si>
  <si>
    <t>Pripadajoč obroček za dobro namestitev sekcijse matrice pod zap.št.17, ki se lahko avtoklavira, dve različni velikosti: univerzalen in ozek, A2</t>
  </si>
  <si>
    <t>Sekcijske matrice; komplet; debelina 50 µm; različnih velikosti (v kompletu); kovinske ali PVC; skupaj v kompletu z dvema obročema ali drugim retencijskim pripomočkom (kvaliteta kot npr. Sectional Contoured Metal MATRICES  TOR VM ali Hawe Adapt Sectional Matrix System ali enakovredne)</t>
  </si>
  <si>
    <t>Cervikalne matrice (za izdelavo zalivk V razreda); plastične; komplet (s pripadajočim držalom); vsaj 7 različnih velikosti; (kvaliteta kot npr. 'Hawe Transparent Cervical Matrices' ali enakovredne)</t>
  </si>
  <si>
    <t>Univerzalna matrica, stabilna ob vstavitvi in zatesnitvi brez retenerja oz. držalca ob licu, tanka, z anatomsko obliko, ki posnema naravno obliko zobne krone, omogoča dosego dobrih in pravilnih kontaktov s sosednjimi zobmi, možnost namestitve več matric hkrati v istem kvadrantu (kvaliteta kot npr. myQuickmat All-round, intro kit ali enakovredne)</t>
  </si>
  <si>
    <t>Držalo za namestitev matric pod zaporedno številko 28, ki se lahko sterilizira v avtoklavu, A2</t>
  </si>
  <si>
    <t>Refill matric pod zaporedno številko 28, modre, za kočnike, A35</t>
  </si>
  <si>
    <t>Refill matric pod zaporedno številko 28, vijolične, za ličnike, A35</t>
  </si>
  <si>
    <t>Poliesterski trak iz odporne monomere, v kolutu in v lastnem dispenzerju, dolž. 3 do 10 m, različne grobosti (vsaj 3 različne) (kvaliteta kot npr. "Polishing Strip Roll" (Polydentia) ali enakovredni)</t>
  </si>
  <si>
    <t>Kovinski polirni trak, narezan enostranski, razl. grobosti A12</t>
  </si>
  <si>
    <t>Polirni trak narezan enostranski, dve grobosti na enem traku A100, v sredini celuloidni presledek, širina do 5mm</t>
  </si>
  <si>
    <t>Kovinski polirni trak, narezan dvostranski, razl. grobosti A12</t>
  </si>
  <si>
    <t>Trakovi za dokončno obdelavo in poliranje, primerni za steklasto ionomerne cemente in kompozite, zelo tanki in upogljivi, najmanj štiri različne grobosti v pakiranju s stojalom, (kvaliteta kot npr. GC Epitex začetni set ali enakovredni)</t>
  </si>
  <si>
    <t>Artikulacijska folija v kolutu v lastnem (plastčnem) dispenzerju, najmanj 4 različne barve, 8 mikr., material iz katerega je izdelana površinska plast mora biti hidrofilen, (kvaliteta kot npr. Arti-Fol (BAUSCH) ali enakovredna)</t>
  </si>
  <si>
    <t>Artikulacijska folija v kolutu v lastnem (plastičnem) dispenzerju, najmanj 4 različne barve, 12 mikr., material iz katerega je izdelana površinska plast mora biti hidrofilen, (kvaliteta kot npr. Arti-Fol (BAUSCH) ali enakovredna)</t>
  </si>
  <si>
    <t>Kovinska folija za preverjanje kontaktov, 8 mikr., (kvaliteta kot npr. Shimstock folija (Hanel) ali enakovredna)</t>
  </si>
  <si>
    <t>Matrice z držalom za enkratno uporabo, celuloidne, (kvaliteta kot npr. Omni-Matrix 1103 A48 ali enakovredne)</t>
  </si>
  <si>
    <t>Matrice z držalom za enkratno uporabo, kovinske, različnih debelin, za odrasle in otroke, primerne za delo v vseh kvadrantih, (kvaliteta kot npr. Omni-Matrix Original 1101-ORANŽNA A48 ali enakovredne)</t>
  </si>
  <si>
    <t>Matrice z držalom za enkratno uporabo, kovinske, različnih debelin, za odrasle in otroke, primerne za delo v vseh kvadrantih, (kvaliteta kot npr. Omni-Matrix Original 1101-ZELENA A48 ali enakovredne)</t>
  </si>
  <si>
    <t>Matrice z držalom za enkratno uporabo, kovinske, različnih debelin, za odrasle in otroke, primerne za delo v vseh kvadrantih, (kvaliteta kot npr. Omni-Matrix Original 1101-VIJOLIČNA A48 ali enakovredne)</t>
  </si>
  <si>
    <t>Poliesterski trak iz odporne monomere, enostranski, narezan, širina 10mm, deb. 0,05mm, različne grobosti A100</t>
  </si>
  <si>
    <t>Poliesterski trak iz odporne monomere, enostranski, narezan, širina 3,5-5 mm, različne grobosti, A100</t>
  </si>
  <si>
    <t>Poliesterski trak iz odporne monomere, enostranski, narezan, širina do 2mm, različne grobosti, A100</t>
  </si>
  <si>
    <t>Matrica za direktno dograditev 3, 4 in 5 razreda kavitete in estetske restavracije, ki omogoča oisnemanje oblike zobne krone, (kvaliteta kot npr. Unica Anterior matrix ali enakovredni), A12</t>
  </si>
  <si>
    <t>25. SKLOP: POTROŠNI MATERIAL ZA ZOBOZDRAVSTVENO OPREMO PROIZVAJALCA KAVO DENTAL*</t>
  </si>
  <si>
    <t>Sprej za podmazovanje in prebrizgavanje nasadnih inštrumentov, ki vsebuje estre maščobnih kislin in mineralna olja, okolju prijazen, z nastavkom za prebrizgavanje za stroje proizvajalca KaVo, Spray KaVo, 500ml</t>
  </si>
  <si>
    <t>Razkužilo za vodnodezinfekcijski sistem v KaVo stroju, Oxygenal 6, 1l</t>
  </si>
  <si>
    <t>Sprej za aparat KaVo Quattrocare plus, 500ml</t>
  </si>
  <si>
    <t>Nastavek za sprej za turbino</t>
  </si>
  <si>
    <t>Nastavek za sprej za ročnik</t>
  </si>
  <si>
    <t>- naknadno polnjenje a 6 litrov, k zap.št. 6</t>
  </si>
  <si>
    <t>Nastavki - konice za Sonicflex 2003/2008</t>
  </si>
  <si>
    <t>KONICA ZA SONICFLEX 51-PREP CERAM TIP (2003)</t>
  </si>
  <si>
    <t>KONICA ZA SONICFLEX 52-PREP CERAM TIP (2003)</t>
  </si>
  <si>
    <t>KONICA ZA SONICFLEX 51A-PREP CERAM TIP (2008)</t>
  </si>
  <si>
    <t>KONICA ZA SONICFLEX 52A-PREP CERAM TIP (2008)</t>
  </si>
  <si>
    <t>KONICA ZA SONICFLEX 34-PREP CAD/CAM TIP (2003)</t>
  </si>
  <si>
    <t>KONICA ZA SONICFLEX 35-PREP CAD/CAM TIP (2003)</t>
  </si>
  <si>
    <t>KONICA ZA SONICFLEX 49-PREP GOLD TI</t>
  </si>
  <si>
    <t>KONICA ZA SONICFLEX 34A-PREP CAD/CAM TIP (2008)</t>
  </si>
  <si>
    <t>KONICA ZA SONICFLEX 35A-PREP CAD/CAM</t>
  </si>
  <si>
    <t>KONICA ZA SONICFLEX 49A-PREP GOLD TIP (2008)</t>
  </si>
  <si>
    <t>KONICA ZA SONICFLEX 50A-PREP GOLD TIP (2008)</t>
  </si>
  <si>
    <t>KONICA ZA SONICFLEX 97-CROWN PREP TIP (2003)</t>
  </si>
  <si>
    <t>KONICA ZA SONICFLEX 98-CROWN PREP TIP (2003)</t>
  </si>
  <si>
    <t>KONICA ZA SONICFLEX 97A-CROWN PREP TIP (2008)</t>
  </si>
  <si>
    <t>KONICA ZA SONICFLEX 98A-CROWN PREP TIP (2008)</t>
  </si>
  <si>
    <t>KONICA ZA SONICFLEX 58-BEVEL (2003)</t>
  </si>
  <si>
    <t>KONICA ZA SONICFLEX 59-BEVEL (2003)</t>
  </si>
  <si>
    <t>KONICA ZA SONICFLEX 58A-BEVEL (2008)</t>
  </si>
  <si>
    <t>KONICA ZA SONICFLEX 59A-BEVEL (2008)</t>
  </si>
  <si>
    <t>KONICA ZA SONICFLEX 5A-SCALER (1005.8949)</t>
  </si>
  <si>
    <t>KONICA ZA SONICFLEX 6A-SCALER (1005.8950)</t>
  </si>
  <si>
    <t>KONICA ZA SONICFLEX 7A-SCALER (1005.8951)</t>
  </si>
  <si>
    <t>KONICA ZA SONICFLEX 8A-SCALER (1006.1953)</t>
  </si>
  <si>
    <t>KONICA ZA SONICFLEX 60A-PARO RAVNA (1006.1934)</t>
  </si>
  <si>
    <t>KONICA ZA SONICFLEX 61A-PARO LEVA (1006.1935)</t>
  </si>
  <si>
    <t>KONICA ZA SONICFLEX 62A-PARO DESNA (1006.1936)</t>
  </si>
  <si>
    <t>KONICA ZA SONICFLEX 5-SCALER (571.5171)</t>
  </si>
  <si>
    <t>KONICA ZA SONICFLEX 6-SCALER (571.5181)</t>
  </si>
  <si>
    <t>KONICA ZA SONICFLEX 7-SCALER (571.5191)</t>
  </si>
  <si>
    <t>KONICA ZA SONICFLEX 8-SCALER (571.5371)</t>
  </si>
  <si>
    <t>KONICA ZA SONICFLEX 60-PARO RAVNA (571.7402)</t>
  </si>
  <si>
    <t>KONICA ZA SONICFLEX 61-PARO LEVA (571.7412)</t>
  </si>
  <si>
    <t>KONICA ZA SONICFLEX 62-PARO DESNA (571.7422)</t>
  </si>
  <si>
    <t>KONICA ZA SONICFLEX 30-MICRO TIP (2003)</t>
  </si>
  <si>
    <t>KONICA ZA SONICFLEX 31-MICRO TIP (2003)</t>
  </si>
  <si>
    <t>KONICA ZA SONICFLEX 25A-ROOT PLANER TIP (2008)</t>
  </si>
  <si>
    <t>KONICA ZA SONICFLEX 32-MICRO TIP (2003)</t>
  </si>
  <si>
    <t>KONICA ZA SONICFLEX 26A-ROOT PLANER</t>
  </si>
  <si>
    <t>KONICA ZA SONICFLEX 33-MICRO TIP (2003)</t>
  </si>
  <si>
    <t>KONICA ZA SONICFLEX 24A-ROOT PLANER TIP (2008)</t>
  </si>
  <si>
    <t>KONICA ZA SONICFLEX 27A-ROOT PLANER TIP (2008)</t>
  </si>
  <si>
    <t>KONICA ZA SONICFLEX 58-MICRO TIP (2003)</t>
  </si>
  <si>
    <t>KONICA ZA SONICFLEX 55A-RETRO TIP (2008)</t>
  </si>
  <si>
    <t>KONICA ZA SONICFLEX 59-MICRO TIP (2003)</t>
  </si>
  <si>
    <t>KONICA ZA SONICFLEX 30A-MICRO TIP (2008)</t>
  </si>
  <si>
    <t>KONICA ZA SONICFLEX 56A-RETRO TIP (2008)</t>
  </si>
  <si>
    <t>KONICA ZA SONICFLEX 31A-MICRO TIP (2008)</t>
  </si>
  <si>
    <t>KONICA ZA SONICFLEX 57A-RETRO TIP (2008)</t>
  </si>
  <si>
    <t>KONICA ZA SONICFLEX 32A-MICRO TIP (2008)</t>
  </si>
  <si>
    <t>KONICA ZA SONICFLEX 33A-MICRO TIP (2008)</t>
  </si>
  <si>
    <t>KONICA ZA SONICFLEX 58A-MICRO TIP (2008)</t>
  </si>
  <si>
    <t>KONICA ZA SONICFLEX 59A-MICRO TIP (2008)</t>
  </si>
  <si>
    <t>KONICA ZA SONICFLEX 16-RETRO TIP (2003)</t>
  </si>
  <si>
    <t>KONICA ZA SONICFLEX 17-RETRO TIP (2003)</t>
  </si>
  <si>
    <t>KONICA ZA SONICFLEX 20-RETRO TIP (2003)</t>
  </si>
  <si>
    <t>KONICA ZA SONICFLEX 21-RETRO</t>
  </si>
  <si>
    <t>KONICA ZA SONICFLEX 24-ROOT PLANER TIP (2003)</t>
  </si>
  <si>
    <t>KONICA ZA SONICFLEX 25-ROOT PLANER TIP (2003)</t>
  </si>
  <si>
    <t>KONICA ZA SONICFLEX 26-ROOT PLANER TIP</t>
  </si>
  <si>
    <t>KONICA ZA SONICFLEX 21A-RETRO</t>
  </si>
  <si>
    <t>KONICA ZA SONICFLEX 27-ROOT PLANER TIP (2003)</t>
  </si>
  <si>
    <t>KONICA ZA SONICFLEX 55-RETRO TIP (2003)</t>
  </si>
  <si>
    <t>KONICA ZA SONICFLEX 56-RETRO TIP (2003)</t>
  </si>
  <si>
    <t>KONICA ZA SONICFLEX 57-RETRO TIP</t>
  </si>
  <si>
    <t>KONICA ZA SONICFLEX 16A-RETRO TIP (2008)</t>
  </si>
  <si>
    <t>KONICA ZA SONICFLEX 17A-RETRO TIP (2008)</t>
  </si>
  <si>
    <t>KONICA ZA SONICFLEX 20A-RETRO TIP (2008)</t>
  </si>
  <si>
    <t>KONICA ZA SONICFLEX 66-ENDO TIP (2003)</t>
  </si>
  <si>
    <t>KONICA ZA SONICFLEX 67-ENDO TIP (2003)</t>
  </si>
  <si>
    <t>KONICA ZA SONICFLEX 68-ENDO TIP (2003)</t>
  </si>
  <si>
    <t>KONICA ZA SONICFLEX 69-ENDO TIP (2003)</t>
  </si>
  <si>
    <t>KONICA ZA SONICFLEX 66A-ENDO TIP (2008)</t>
  </si>
  <si>
    <t>KONICA ZA SONICFLEX 67A-ENDO TIP (2008)</t>
  </si>
  <si>
    <t>KONICA ZA SONICFLEX 68A-ENDO TIP (2008)</t>
  </si>
  <si>
    <t>KONICA ZA SONICFLEX 69A-ENDO TIP (2008)</t>
  </si>
  <si>
    <t>KONICA ZA SONICFLEX 70-ENDO TIP</t>
  </si>
  <si>
    <t>KONICA ZA SONICFLEX 70-ENDO TIP (2003)</t>
  </si>
  <si>
    <t>KONICA ZA SONICFLEX 71-CARIEX TIP (2003)</t>
  </si>
  <si>
    <t>KONICA ZA SONICFLEX 72-CARIEX TIP (2003)</t>
  </si>
  <si>
    <t>KONICA ZA SONICFLEX 70A-ENDO TIP (2008)</t>
  </si>
  <si>
    <t>KONICA ZA SONICFLEX 71A-CARIEX TIP (2008)</t>
  </si>
  <si>
    <t>KONICA ZA SONICFLEX 72A-CARIEX TIP (2008)</t>
  </si>
  <si>
    <t>KONICA ZA SONICFLEX 12-CEM (2003)</t>
  </si>
  <si>
    <t>KONICA ZA SONICFLEX 12A-CEM (2008)</t>
  </si>
  <si>
    <t>KONICA ZA SONICFLEX 48-IMPLANT SET (2003)</t>
  </si>
  <si>
    <t>KONICA ZA SONICFLEX 48A-IMPLANT SET (2008)</t>
  </si>
  <si>
    <t>KONICA ZA SONICFLEX 42-CARIEX D TIP (2003)</t>
  </si>
  <si>
    <t>KONICA ZA SONICFLEX 43-CARIEX D TIP (2003)</t>
  </si>
  <si>
    <t>KONICA ZA SONICFLEX 45-SEAL TIP (2003)</t>
  </si>
  <si>
    <t>KONICA ZA SONICFLEX 42A-CARIEX D TIP (2008)</t>
  </si>
  <si>
    <t>KONICA ZA SONICFLEX 43A-CARIEX D TIP (2008)</t>
  </si>
  <si>
    <t>KONICA ZA SONICFLEX 45A-SEAL TIP (2008)</t>
  </si>
  <si>
    <t>KONICA ZA SONICFLEX 96-ENDO TIP (2003)</t>
  </si>
  <si>
    <t>KONICA ZA SONICFLEX 96A-ENDO TIP (2008)</t>
  </si>
  <si>
    <t>KONICA ZA SONICFLEX 73-STRIPPING TIP (2003)</t>
  </si>
  <si>
    <t>KONICA ZA SONICFLEX 74-STRIPPING TIP (2003)</t>
  </si>
  <si>
    <t>KONICA ZA SONICFLEX 75-SHAPING TIP (2003)</t>
  </si>
  <si>
    <t> KONICA ZA SONICFLEX 76-SHAPPING TIP (2003)</t>
  </si>
  <si>
    <t>KONICA ZA SONICFLEX 73A-STRIPPING TIP (2008)</t>
  </si>
  <si>
    <t>KONICA ZA SONICFLEX 74A-STRIPPING TIP (20</t>
  </si>
  <si>
    <t>KONICA ZA SONICFLEX 75A-SHAPING TIP (2008)</t>
  </si>
  <si>
    <t>KONICA ZA SONICFLEX 76A-SHAPPING TIP (2008)</t>
  </si>
  <si>
    <t>KONICA ZA SONICFLEX 90-CROWN EXTENSION TIP</t>
  </si>
  <si>
    <t>KONICA ZA SONICFLEX 91- CROWN EXTENSION TIP (2003)</t>
  </si>
  <si>
    <t>KONICA ZA SONICFLEX 92- CROWN EXTENSION TIP (2003)</t>
  </si>
  <si>
    <t>KONICA ZA SONICFLEX 93- CROWN EXTENSION TIP (2003)</t>
  </si>
  <si>
    <t>KONICA ZA SONICFLEX 94- CROWN EXTENSION TIP (2003)</t>
  </si>
  <si>
    <t>KONICA ZA SONICFLEX 95- CROWN EXTENSION TIP (2003)</t>
  </si>
  <si>
    <t>KONICA ZA SONICFLEX 90A-CROWN EXTENSION TIP (2008)</t>
  </si>
  <si>
    <t>KONICA ZA SONICFLEX 91A- CROWN EXTENSION TIP (2008)</t>
  </si>
  <si>
    <t>KONICA ZA SONICFLEX 92A- CROWN EXTENSION TIP (2008)</t>
  </si>
  <si>
    <t>KONICA ZA SONICFLEX 93A- CROWN EXTENSION TIP (2008)</t>
  </si>
  <si>
    <t>KONICA ZA SONICFLEX 94A- CROWN EXTENSION TIP (2008)</t>
  </si>
  <si>
    <t>KONICA ZA SONICFLEX 95A- CROWN EXTENSION TIP (2008)</t>
  </si>
  <si>
    <t>PLASTIČNE IGLICE ZA IMPLANT SET 48, 48A, A30</t>
  </si>
  <si>
    <t>SONICFLEX CLEAN IGLE ZA NAST.ENDO TIP 96 IN 96A, 015 A'6</t>
  </si>
  <si>
    <t>SONICFLEX CLEAN IGLE ZA NAST.ENDO TIP 96 IN 96A, 020 A'6</t>
  </si>
  <si>
    <t>SONICFLEX CLEAN IGLE ZA NAST.ENDO TIP 96 IN 96A, 025 A'6</t>
  </si>
  <si>
    <t>Posoda za amalgam separator Compact Dynamic</t>
  </si>
  <si>
    <t>Posoda za amalgam separator MST1 Metasys</t>
  </si>
  <si>
    <t>Posoda za amalgam separator Durr Cas1</t>
  </si>
  <si>
    <t>SKUPAJ OKVIRNA LETNA VREDNOST PONUDBE 25. SKLOP:</t>
  </si>
  <si>
    <t>SKUPAJ OKVIRNA VREDNOST PONUDBE ZA POGODBENO OBDOBJE (24 MESECEV) 25. SKLOP:</t>
  </si>
  <si>
    <t>POTROŠNI MATERIAL ZA ZOBOZDRAVSTVENO OPREMO PROIZVAJALCA KAVO DENTAL*</t>
  </si>
  <si>
    <t>- ventil k zap.št. 6</t>
  </si>
  <si>
    <t>- dispenzer k zap.št. 6</t>
  </si>
  <si>
    <t>Opombe na dnu lista.</t>
  </si>
  <si>
    <t>KONICA ZA SONICFLEX 50-PREP GOLD TIP (2003)</t>
  </si>
  <si>
    <t>Kalcijev karbonatni prah, delci morajo biti brez robov za čiščenje zobnega kamna s Prophyflex-om, posamezno pakiranje (kvaliteta kot npr. ProphyPearls/Pulver različnih okusov, tudi nevtralen, ali enakovredni), 80 vrečk po 15g</t>
  </si>
  <si>
    <t>Prah za peskalnik za odstranjevanje zabarvanj, plaka in biofilma s strojem KaVo PROPHYflex, natrijev bikarbonat, delci veliki 60-70 mikrometrov, z ostrimi robovi, topni v vodi, (kvaliteta kot npr. PROPHYflex Powder ali enakovredno), vsaj trije različni okusi, posamezno pakiranje, 80x15g.</t>
  </si>
  <si>
    <t>Prah za peskalnik za odstranjevanje zabarvanj, plaka in biofilma s strojem KaVo PROPHYflex, kalcijev karbonat, delci veliki 60-70 mikrometrov, okrogle oblike, biorazgradljivi, (kvaliteta kot npr. PROPHYpearls ali enakovredno), vsaj trije različni okusi, vklučno z nevtralnim, posamezno pakiranje, 80x15g.</t>
  </si>
  <si>
    <t>Prophyflex Perio Powder, pakiranje 4x100g</t>
  </si>
  <si>
    <t>4x100g</t>
  </si>
  <si>
    <t>Prah za odstranjevanje zabarvanj, plaka in biofilma s strojem KaVo RONDOflex, aluminijev oksid, delci veliki 27 mikrometrov, pakiranje 1kg, (kvaliteta kot npr. RONDOflex powder 27 ali enakovredno)</t>
  </si>
  <si>
    <r>
      <t xml:space="preserve">Prah za odstranjevanje zabarvanj, plaka in biofilma s strojem KaVo RONDOflex, aluminijev oksid, delci veliki 27 mikrometrov, pakiranje 1kg, (kvaliteta kot npr. RONDOflex powder </t>
    </r>
    <r>
      <rPr>
        <strike/>
        <sz val="10"/>
        <color rgb="FFFF0000"/>
        <rFont val="Arial"/>
        <family val="2"/>
        <charset val="238"/>
      </rPr>
      <t>27</t>
    </r>
    <r>
      <rPr>
        <sz val="10"/>
        <color rgb="FF00B050"/>
        <rFont val="Arial"/>
        <family val="2"/>
        <charset val="238"/>
      </rPr>
      <t xml:space="preserve"> 50</t>
    </r>
    <r>
      <rPr>
        <sz val="10"/>
        <color theme="1"/>
        <rFont val="Arial"/>
        <family val="2"/>
        <charset val="238"/>
      </rPr>
      <t xml:space="preserve"> ali enakovredno)</t>
    </r>
  </si>
  <si>
    <t>26. SKLOP: SREDSTVA ZA ČIŠČENJE IN DEZINFEKCIJO</t>
  </si>
  <si>
    <t>SREDSTVA ZA ČIŠČENJE IN DEZINFEKCIJO</t>
  </si>
  <si>
    <t>Čistilo za odtisne žlice v prahu (odstranjevalec alginata), 500g - 1kg</t>
  </si>
  <si>
    <t>Tekočina, koncentrirana, za visoko učinkovito čiščenje in dezinfekcijo kirurških in zobozdravstvenih inštrumentov in svedrov, v UZ čistilni kopeli,  se ne peni in nima močnega vonja, čas delovanja najmanj 5 min., Ultra clean-3 ali Aniosyme XL-3, pak. 1-2 litra,</t>
  </si>
  <si>
    <t>SKUPAJ OKVIRNA LETNA VREDNOST PONUDBE 26. SKLOP:</t>
  </si>
  <si>
    <t>SKUPAJ OKVIRNA VREDNOST PONUDBE ZA POGODBENO OBDOBJE (24 MESECEV) 26. SKLOP:</t>
  </si>
  <si>
    <t>0120240</t>
  </si>
  <si>
    <t>0,5-1kg</t>
  </si>
  <si>
    <t>pak</t>
  </si>
  <si>
    <r>
      <t>Tekočina v spreju za čiščenje sedežev na zobozdravstvenih stolih, 500ml</t>
    </r>
    <r>
      <rPr>
        <sz val="10"/>
        <color theme="1"/>
        <rFont val="Arial"/>
        <family val="2"/>
        <charset val="238"/>
      </rPr>
      <t>. Dovoljeno pakiranje do 1000 ml</t>
    </r>
  </si>
  <si>
    <t>Tekočina, koncentrirana, za dezinfekcijo in čiščenje odtisov (uporabna za alginate, silikone, polieter, hidrokoloide) (kvaliteta kot npr. Green&amp;Clean AD ali enakovredna), pak. max.5l</t>
  </si>
  <si>
    <t>Tekočina, koncentrirana (pripravljena za redčenje), za dezinfekcijo in čiščenje odtisov (uporabna za alginate, A in K silikone, polieter, polisulfide), učinkovita proti bakterijam in virusom hepatitisa B in C, herpes simplex virusu, HIV-u, rotavirusu, najkrajši čas potreben za učinkovanje naj bo 1 minuto in najdaljši čas potreben za učinkovanje 10 minut (odvisno od pripravljene koncentracije), (kvaliteta kot npr. Aseptoprint Liquid ali enakovredna), pak. 1l</t>
  </si>
  <si>
    <t>Tekočina v sprayu, na alkoholni bazi za dezinfekcijo odtisov (uporabna za alginate, silikone, polieter, polietilen), učinkovita proti bakterijam, virusom tuberkuloze, hepatitisa B in C, herpes simplex viruus, rotavirusu in HIV-u, (kvaliteta kot npr. Aseptoprint spray ali enakovredna), pak. cca 1l</t>
  </si>
  <si>
    <t>Tekočina za dezinfekcijo vodnih poti na zobozdravstvenem stolu OMS, raztopina 2% peroksida, (kvaliteta kot npr. proizvajalca Metasys, originalna Green&amp;Clean WK ali enakovredna), posamezna plastenka 750 ml</t>
  </si>
  <si>
    <t>Tekočina za dezinfekcijo zobozdravstvenega aprata OMS, (kvaliteta kot npr. proizvajalca Metasys, originalna Green&amp;Clean M2 ali enakovredna), pak. 4x480ml</t>
  </si>
  <si>
    <t>Asphalin tablete, A10</t>
  </si>
  <si>
    <t>Pasta/sredstvo za čiščenje polnoporcelanskih restavracij po poskušanju v ustih (kvaliteta kot npr. Iviclean ali enakovredna)</t>
  </si>
  <si>
    <t>27. SKLOP: STEKLOVINA, POSODE, DISPENZERJI</t>
  </si>
  <si>
    <t>STEKLOVINA, POSODE, DISPENZERJI</t>
  </si>
  <si>
    <t>Prahovka 100ml</t>
  </si>
  <si>
    <t>Ploščica steklena za cement</t>
  </si>
  <si>
    <t>Petrijevka asphalin iz prozornega stekla, z 8 predalčki za kanalske inštrumente - razvrstitev predalčkov ista kot pri modelu 700 proizvajalca Becht</t>
  </si>
  <si>
    <t>Petrijevka asphalin iz opalnega stekla, primerna za sterilizacijo, z 8 predalčki za kanalske inštrumente - razvrstitev predalčkov enako kot pri modelu 633 proizvajalca Becht</t>
  </si>
  <si>
    <t>Petrijevka nepredeljena 6cm</t>
  </si>
  <si>
    <t>Petrijevka nepredeljena visoka cca 5cm s pokrovom, 10cm</t>
  </si>
  <si>
    <t>Petrijevka predeljena 2x, 10cm</t>
  </si>
  <si>
    <t>Petrijevka predeljena 3x, 10cm</t>
  </si>
  <si>
    <t>Petrijevka predeljena 4x, 10cm</t>
  </si>
  <si>
    <t>Posoda steklena iz opalnega stekla, za endodontske inštrumente, vel. cca 200x100x22mm, s šestimi presledki, primerna za sterilizacijo</t>
  </si>
  <si>
    <t>Posoda za razkuževanje svedrov in kanalskih inštrumentov (frezator) kovinska, velika</t>
  </si>
  <si>
    <t>Stojalo za stekleničke za medikamente</t>
  </si>
  <si>
    <t>Ročno ogledalo z držalom, plastika-steklo, lahko, enostavno, gladke površine, ki omogoča brisanje z razkužilnimii robčki, brez povečave. Premer ogledala od 10 do 15 cm, dolžina roča od 10 do 15 cm.</t>
  </si>
  <si>
    <t>SKUPAJ OKVIRNA LETNA VREDNOST PONUDBE 27. SKLOP:</t>
  </si>
  <si>
    <t>SKUPAJ OKVIRNA VREDNOST PONUDBE ZA POGODBENO OBDOBJE (24 MESECEV) 27. SKLOP:</t>
  </si>
  <si>
    <t>0105460</t>
  </si>
  <si>
    <t>Dispenzer za zobne rolice - (kvaliteta kot npr. Roeko Roll-o-mat kovinski ali enakovredni)</t>
  </si>
  <si>
    <t>Dispenzer za vatne kroglice, različnih velikosti - (kvaliteta kot npr. Roeko Solomat kovinski ali enakovredni)</t>
  </si>
  <si>
    <t>Dispenzer za zobne rolice - (kvaliteta kot npr. Roeko Roll-o-mat; polikarbonatni; dimenzije 100x48x134 mm; primeren za sterilizacijo; (kvaliteta kot npr. Coltene Rollomat z ref. št. 120004 ali enakovredni)</t>
  </si>
  <si>
    <t>Dispenzer za otroške zobne rolice (kvaliteta kot npr. ROEKO Lunamat z ref. št. 120000 (COLTENE) ali enakovredni)</t>
  </si>
  <si>
    <t>Dispenzer za vatne kroglice, različnih velikosti - (kvaliteta kot npr. Roeko Solomat plastični ali enakovredni)</t>
  </si>
  <si>
    <t>Posoda za razkuževanje svedrov in kanalskih inštrumentov (frezator) iz opalnega stekla (kvaliteta kot npr. Becht ali enakovredna), mala</t>
  </si>
  <si>
    <t>Posoda za razkuževanje svedrov in kanalskih inštrumentov (frezator) iz opalnega stekla (kvaliteta kot npr. Becht ali enakovredna), velika</t>
  </si>
  <si>
    <t>Posoda za razkuževanje odtisnih žlic s pokrovom za 2 odtisa hkrati (kvaliteta kot npr. Durr dental ali enakovredna)</t>
  </si>
  <si>
    <t>Stekleničke (s pokrovom, ki dobro tesni) za medikamente za ponujeno stojalo; vsaj 4 različnih barv</t>
  </si>
  <si>
    <t>Dispenzer za medikamente, različnih barv, (kvaliteta kot npr. Hy-drop ali enakovredni)</t>
  </si>
  <si>
    <t>Membrana A5 k ponujenem dispenzerju za medikamente</t>
  </si>
  <si>
    <t>Razkužilna banjica s pokrovom za dezinfekcijo zobozdravniškega inštrumentarija pred čiščenjem, dvo ali tridelna, notranja posoda z luknjami ali režami kot cedilo za lažje odstranjevanje inštrumentov iz razkužila, volumen posode za cca. 3L tekočine,  velikost približno 13 x 32,5 x 21 cm (kvaliteta kot npr. Hygobox ali enakovredna)</t>
  </si>
  <si>
    <t>28. SKLOP: OSTALI MATERIALI</t>
  </si>
  <si>
    <t>OSTALI MATERIALI</t>
  </si>
  <si>
    <t>080071</t>
  </si>
  <si>
    <t>Prevleke plastične</t>
  </si>
  <si>
    <t>Model za nego zob, kjer so zobje in sosednje strukture (kot npr. dlesen) večje od naravnih velikosti le-teh; med zobmi naj bodo na vsaj dveh mestih presledki kjer se lahko demonstrira čiščenje medzobnih prostorov z zobno nitko oz. medzobno ščetko</t>
  </si>
  <si>
    <t>Model za nego zob, kjer so zobje in sosednje strukture (kot npr. dlesen) enake ali skoraj enake naravnim velikostim le-teh; med zobmi naj bodo na vsaj dveh mestih presledki kjer se lahko demonstrira čiščenje medzobnih prostorov z zobno nitko oz. medzobno ščetko</t>
  </si>
  <si>
    <t>Dozirna pištola za aplikacijo kavifilov - Cavifil Injector</t>
  </si>
  <si>
    <t>Lupa naglavna 2,5x ali 4x povečava</t>
  </si>
  <si>
    <t>Vizir - zaščitni set (naglavni trak 1 kos + folije 3 do 10 kos)</t>
  </si>
  <si>
    <t>Očala za zaščito pred svetlobo iz polimerizacijskiih lučk, vsaj 98% zaščita</t>
  </si>
  <si>
    <t>Očala za zaščito transparentna</t>
  </si>
  <si>
    <t>Papir povoščeni za mešanje cementa cca 5-7x7-9,5cm, pak. cca 50</t>
  </si>
  <si>
    <t>Stenj,ploščat, max 1cm širine, 1m</t>
  </si>
  <si>
    <t>Tekočina za dezinfekcijo koreninskih kanalov Solutio Chlumksy in podobno, cca 50g</t>
  </si>
  <si>
    <t>Nastavki za UZ aparat NSK Varios 970; velikosti: G4, G6 in G8; nastavki morajo biti originalne, saj naročnik že uporablja navedeni UZ aparat</t>
  </si>
  <si>
    <t>Nastavki za UZ aparat MECTRON Multipiezo White; velikosti P4, P10, P13 in P14; nastavki morajo biti originalni, saj naročnik že uporablja navedeni UZ aparat</t>
  </si>
  <si>
    <t>Sesalec kirurški, veliki univerzalni, pri sterilizaciji se ne smejo zabarvati, različnih barv</t>
  </si>
  <si>
    <t>Sredstvo za beljenje zob v ordinaciji, po metodi Opalescence Boost PF 40% Kit, v kompletu, ki vsebuje: 2x 1,2ml  Opalescence Boost/Aktivator brizgi; 1x 1,2ml OpalDam v brizgi; 1x IsoBlock; 1x barvni ključ; nastavki za brizge z gelom, komplet (Ultradent), šira 4751.</t>
  </si>
  <si>
    <t>Sredstvo za beljenje zob v obliki gela, za uporabo v ordinaciji, dvokomponentno, refill pakiranje, Opalescence Boost/Aktivator 1,2 ml v brizgi (Ultradent). Največje dovoljeno pakiranje do 2x 1,2 ml.</t>
  </si>
  <si>
    <t>Sredstvo za zaščito dlesni pri postopku beljenja zob v ordinaciji, OpalDam Green, refill pakiranje (Ultradent) 1,2 ml brizga. Največje dovoljeno pakiranje do 4 x 1,2 ml.</t>
  </si>
  <si>
    <t xml:space="preserve">Kompatibilni aplikacijski nastavki k art. Opal. Boost, pod zap. št. 35, art. Micro 20 ga FX nastavki (Ultradent). </t>
  </si>
  <si>
    <t>Sredstvo za beljenje avitalnih zabarvanih zob v ordinaciji, Opalescence ENDO 35%, refill pakiranje 1,2 ml brizgi. Največje dovoljeno pakiranje do 2x 1,2 ml.</t>
  </si>
  <si>
    <t>Sredstvo za beljenje zob v obliki gela, za domačo uporabo, Koncentracija: 10%, nevtralnega okusa, Opalescence PF 10%, refill pakiranje, 1,2 ml v brizgi. Največje dovoljeno pakiranje do 4 x 1,2 ml.</t>
  </si>
  <si>
    <t>Sredstvo za beljenje zob v obliki gela, za domačo uporabo, Koncentracija: 16%, nevtralnega okusa, Opalescence PF 16%, refill pakiranje, 1,2 ml v brizgi. Največje dovoljeno pakiranje do 4 x 1,2 ml.</t>
  </si>
  <si>
    <t>Plastični blok za uporabo pri postopku beljenja zob s katerim se stabilizira oz. fiksira ugriz. Za enkratno uporabo. Art. Iso Bloc (Ultardent).</t>
  </si>
  <si>
    <t>1x barvni ključ za ugotavljanje odtenkov zob pred beljenjem in po beljenju; Ultradent</t>
  </si>
  <si>
    <t>Brusni kamen za brusilec kiret "Sidekick" proizvajalca Hu-Friedy. Kataloška oznaka SDKSTONEC.</t>
  </si>
  <si>
    <t>Brusni kamen za brusilec kiret "Sidekick" proizvajalca Hu-Friedy. Kataloška oznaka SDKSTCOARS.</t>
  </si>
  <si>
    <t>SKUPAJ OKVIRNA LETNA VREDNOST PONUDBE 28. SKLOP:</t>
  </si>
  <si>
    <t>SKUPAJ OKVIRNA VREDNOST PONUDBE ZA POGODBENO OBDOBJE (24 MESECEV) 28. SKLOP:</t>
  </si>
  <si>
    <t>Cevi sterilne za kirurški aspirator V KOMPLETU s sesalnimi kanilami; vsak komplet v posameznem sterilnem pakiranju; dolžina cevi najmanj 3,5 m; na obeh koncih cevi lijakasta pričvrščevalca; sesalna kanila rahlo vkrivljena s sesalno odprtino premera 4 mm ter s serijsko oznako Ch 25; (kvaliteta kot npr. PRIMED Ch 25/3,5 z ref.št. 34310 ali enakovredni)</t>
  </si>
  <si>
    <t>Svetlobno polimerizirajoč opaker v brizgi (brizga do največ 5g) za prekrivanje kovinskih površin ter zabarvanih zobnih struktur kjer za pričakovan/ustrezen rezultat zadošča nanos v zelo tanki plasti; vsaj en odtenek; 'refill' pakiranje; gostota največ 1,17 g/cm3;  (kvaliteta kot npr. Clearfil ST Opaquer (KURARAY) ali enakovreden)</t>
  </si>
  <si>
    <t>Svetlobno polimerizirajoč opaker v brizgi (brizga do največ 5g) za prekrivanje kovinskih površin ter zabarvanih zobnih struktur kjer za pričakovan/ustrezen rezultat zadošča nanos v zelo tanki plasti; vsaj en odtenek; 'refill' pakiranje;  gostota najmanj 1,18 g/cm3; (kvaliteta kot npr. IPS Empress Direct Opaque (IvoclarVivadent) ali enakovreden)</t>
  </si>
  <si>
    <t>Ščitniki za jezik in usta (kvaliteta kot npr. PropGard Kit 4100 ali enakovredni)</t>
  </si>
  <si>
    <t>Ščitnik naglavni (kvaliteta kot npr. CC Schild Hager Werken ali enakovredni)</t>
  </si>
  <si>
    <t>Ščitnik naglavni (kvaliteta kot npr. Vista-Tec La Storia ali enakovredni) (Okvir, polikarbonatni vizir 2x (lahko tudi več oz. najmanj 1x) in naglavni trak), kpl</t>
  </si>
  <si>
    <t>Dodatni polikarbonatni vizirji k ščitniku pod zap.št. 11, A5 do A10</t>
  </si>
  <si>
    <t>Ščitnik naglavni (kvaliteta kot npr. Vista-Tec Ultra light ali enakovredni)</t>
  </si>
  <si>
    <t>Dodatni vizirji k ščitniku pod zap.št. 13 A5 do A10</t>
  </si>
  <si>
    <t xml:space="preserve">Pripomoček za absolutno izolacijo delovnega  področja v ustni votlini (kvaliteta kot npr. Optradam plus ali enakovredni), kpl
</t>
  </si>
  <si>
    <t>Opne za koferdam (kvaliteta kot npr.Flexi Dam non latex (Roeko) ali enakovredno) brez lateksa in smukca, odpornejši na trganje.</t>
  </si>
  <si>
    <t>Pripomoček za lažji dostop in večjo preglednost ustne votline pacienta, različnih velikosti, (kvaliteta kot npr. Optragate ali enakovredni), kpl</t>
  </si>
  <si>
    <t>Dvokomponentna pasta (baza+katalzator) za pripravo gingivalne obveze po določenih kirurških posegih v parodontologiji (kvaliteta kot npr. Coe-pak (GC) ali enakovredna)</t>
  </si>
  <si>
    <t>Aspiracijske vrečke za enkratno uporabo za kirurški aspirator  ATMOS C401; prostornina ene vrečke 2L; (kvaliteta kot npr. aspiracijske vrečke FLOVAC 2L z ref.št. 000036011 ali enakovredne), pak.do A30 50</t>
  </si>
  <si>
    <t>Aspiracijske vrečke za enkratno uporabo za kirurški aspirator Dürr Dental VC 45; prostornina ene vrečke 2L; (kvaliteta kot npr. aspiracijske vrečke Dürr 2L z ref.št. 0670-980-09E;  ali enakovredno) zaradi kompatibilnosti s kirurškim aspiratorjem, ki ga naročnik že uporablja, morajo biti vrečke originalne, pak. a30</t>
  </si>
  <si>
    <t>Zobna ščetka za 1x uporabo z zobno pasto,  ne sme biti zložljiva, pak cca A50</t>
  </si>
  <si>
    <t>Nastavki za vakumski sesalec posebej prilagojeni za otroke; komplet; barvni, da so otrokom bolj zanimivi; brez ostrih robov; za atravmatsko delo; zaradi svoje oblike in velikosti pri aspiriranju ustvarjajo manj hrupa v primerjavi z nastavki za vakuumski sesalec za odrasle paciente; (kvaliteta kot npr.Durr Dental Petito z ref.št. 0700.056.55 ali enakovredni), do A10</t>
  </si>
  <si>
    <t>Sesalec veliki (aspirator), otroški, funkcijski del 11mm (kvaliteta kot npr. EM 21 ali enakovredni), različnih barv, do A10</t>
  </si>
  <si>
    <t>Sesalec - kanila veliki (aspirator), otroški, funkcijski del 16mm, različnih barv, (kvaliteta kot npr. Durr Dental ali enakovredni), do A10</t>
  </si>
  <si>
    <t>Sesalci kirurški, primerni za vakuumski aspirator MEDIVAC, tip VA9, (kvaliteta kot npr. Euronda Tips Mod. EM 40 ali enakovredni)</t>
  </si>
  <si>
    <t>Zascitne vrecke/folije za BluePhase polimerizacijske lucke, do A250</t>
  </si>
  <si>
    <t>Ravne lesene spatule z zaobljenimi konicami, dolžina 140-160 mm, širna 15-25 mm, ki se jih lahko uporablja v snemni protetiki kot pripomoček za orientacijsko določanje protetičnih ravnin pri izdelavi totalnih zobnih protez, (kvaliteta kot npr. Holzspatel (M+W dental) s kataloško številko 098 046 ali enakovredne)</t>
  </si>
  <si>
    <t>Vazelin v lončku, max. 50 g, za različne namene uporabe v zobozdravstvu (izolacija polzil/konusnih prevlek pri cementiranju kombiniranih fiksno-snemnih protetičnih izdelkov, zaščita razpokanih ustnih kotov med zobozdravstvenimi posegi, …), (kvaliteta kot npr. Vazelin 30 g. v lončku (M+W dental) ali enekovreden)</t>
  </si>
  <si>
    <t>1</t>
  </si>
  <si>
    <t>Vrvica iz lateksa, ki je namenjena stabilizaciji koferdam opne (kvaliteta kot npr. Wedjets (Coltene) ali enakovredna), dve različni debelini</t>
  </si>
  <si>
    <t>Sesalec veliki, zobozdravniški aspirator, možnost sterilizacije v avtoklavu, premer sesalca na delu, kjer gre v sesalno cev je 16mm, dolžine cca. 117Mm, večja sesalna odprtina, primeren za odrasle, (kvaliteta kot npr. Durr Dental Universal Canula Protect ali enakovredno), vsaj dve različni barvi, A5</t>
  </si>
  <si>
    <t>3. SKUPINA:  POTROŠNI MATERIAL ZA ORTODONTIJO</t>
  </si>
  <si>
    <t>29. SKLOP: ORTODONTSKI MATERIAL PROIZVAJALCA DENTAURUM</t>
  </si>
  <si>
    <t>ORTODONTSKI MATERIAL PROIZVAJALCA DENTAURUM</t>
  </si>
  <si>
    <t>Kljukica okrogla/oglata, Dentaurum 480-619/620</t>
  </si>
  <si>
    <t>Obrazna maska, Tubinger Dentaurum 745-300-00</t>
  </si>
  <si>
    <t>Ustrezen gel za jedkanje v brizgi 2x2,5g, Dentaurum 163-312-00</t>
  </si>
  <si>
    <t>Vzmet vlečna, Dentaurum 758-165, 1m</t>
  </si>
  <si>
    <t>Vijaki</t>
  </si>
  <si>
    <t>Vijak transverzalni, Dentaurum 600-300</t>
  </si>
  <si>
    <t>Vijak transverzalni, Dentaurum 600-301</t>
  </si>
  <si>
    <t>Vijak transverzalni, Dentaurum 600-302</t>
  </si>
  <si>
    <t>Vijak transverzalni Dentaurum 600-303</t>
  </si>
  <si>
    <t>Vijak transverzalni Dentaurum 600-400</t>
  </si>
  <si>
    <t>Vijak sektoren (enostranski) medium ravni, Dentaurum 600-500</t>
  </si>
  <si>
    <t>Vijak sektoren (enostranski) Bertonijev, Dentaurum 602-605</t>
  </si>
  <si>
    <t>Vijak sektoren Steiner, Dentaurum 602-604-10</t>
  </si>
  <si>
    <t>Vijak pahljačasti zg., Dentaurum 606-600</t>
  </si>
  <si>
    <t>Vijak pahljačasti sp., Dentaurum 606-701</t>
  </si>
  <si>
    <t>Vijak za hitro širjenje Hyrax, različnih velikosti, Dentaurum 602-816/824-10</t>
  </si>
  <si>
    <t>Vijak ortodontski, Dentaurum 600-610</t>
  </si>
  <si>
    <t>Ključki za navijanje vijakov v snemnih aparatih Dentaurum 611-115-60</t>
  </si>
  <si>
    <t>SKUPAJ OKVIRNA LETNA VREDNOST PONUDBE 29. SKLOP:</t>
  </si>
  <si>
    <t>SKUPAJ OKVIRNA VREDNOST PONUDBE ZA POGODBENO OBDOBJE (24 MESECEV) 29. SKLOP:</t>
  </si>
  <si>
    <t>Nosilci po Rothu 22, Dentaurum Equilibrium 2 722-301-10, A200</t>
  </si>
  <si>
    <t>Nosilci po Rothu 22, Dentaurum Equilibrium 2 722-301-11, A10</t>
  </si>
  <si>
    <t>Nosilci po Rothu 22, Dentaurum Equilibrium 2 722-301-12, A10</t>
  </si>
  <si>
    <t>Nosilci po Rothu 22, Dentaurum Equilibrium 2 722-301-14, A10</t>
  </si>
  <si>
    <t>Nosilci po Rothu 22, Dentaurum Equilibrium 2 722-301-15, A10</t>
  </si>
  <si>
    <t>Nosilci po Rothu 22, Dentaurum Equilibrium 2 722-301-21, A10</t>
  </si>
  <si>
    <t>Nosilci po Rothu 22, Dentaurum Equilibrium 2 722-301-22, A10</t>
  </si>
  <si>
    <t>Nosilci po Rothu 22, Dentaurum Equilibrium 2 722-301-24, A10</t>
  </si>
  <si>
    <t>Nosilci po Rothu 22, Dentaurum Equilibrium 2 722-301-25, A10</t>
  </si>
  <si>
    <t>Nosilci po Rothu 22, Dentaurum Equilibrium 2 722-301-31, A10</t>
  </si>
  <si>
    <t>Nosilci po Rothu 22, Dentaurum Equilibrium 2 722-301-32, A10</t>
  </si>
  <si>
    <t>Nosilci po Rothu 22, Dentaurum Equilibrium 2 722-301-34, A10</t>
  </si>
  <si>
    <t>Nosilci po Rothu 22, Dentaurum Equilibrium 2 722-301-35, A10</t>
  </si>
  <si>
    <t>Nosilci po Rothu 22, Dentaurum Equilibrium 2 722-301-41, A10</t>
  </si>
  <si>
    <t>Nosilci po Rothu 22, Dentaurum Equilibrium 2 722-301-42, A10</t>
  </si>
  <si>
    <t>Nosilci po Rothu 22, Dentaurum Equilibrium 2 722-301-44, A10</t>
  </si>
  <si>
    <t>Nosilci po Rothu 22, Dentaurum Equilibrium 2 722-301-45, A10</t>
  </si>
  <si>
    <t>Nosilci po McLaughlin-Bennett-Trevisi 22, Dentaurum 722-302-10, A200</t>
  </si>
  <si>
    <t>Nosilci po McLaughlin-Bennett-Trevisi 22,  Dentaurum 722-302-11 A10</t>
  </si>
  <si>
    <t>Nosilci po McLaughlin-Bennett-Trevisi 22,  Dentaurum 722-302-12 A10</t>
  </si>
  <si>
    <t>Nosilci po McLaughlin-Bennett-Trevisi 22,  Dentaurum 722-302-14 A10</t>
  </si>
  <si>
    <t>Nosilci po McLaughlin-Bennett-Trevisi 22,  Dentaurum 722-302-15 A10</t>
  </si>
  <si>
    <t>Nosilci po McLaughlin-Bennett-Trevisi 22,  Dentaurum 722-302-21 A10</t>
  </si>
  <si>
    <t>Nosilci po McLaughlin-Bennett-Trevisi 22,  Dentaurum 722-302-22 A10</t>
  </si>
  <si>
    <t>Nosilci po McLaughlin-Bennett-Trevisi 22,  Dentaurum 722-302-24 A10</t>
  </si>
  <si>
    <t>Nosilci po McLaughlin-Bennett-Trevisi 22,  Dentaurum 722-302-25 A10</t>
  </si>
  <si>
    <t>Nosilci po McLaughlin-Bennett-Trevisi 22,  Dentaurum 722-302-31 A10</t>
  </si>
  <si>
    <t>Nosilci po McLaughlin-Bennett-Trevisi 22,  Dentaurum 722-302-32 A10</t>
  </si>
  <si>
    <t>Nosilci po McLaughlin-Bennett-Trevisi 22,  Dentaurum 722-302-34 A10</t>
  </si>
  <si>
    <t>Nosilci po McLaughlin-Bennett-Trevisi 22,  Dentaurum 722-302-35 A10</t>
  </si>
  <si>
    <t>Nosilci po McLaughlin-Bennett-Trevisi 22,  Dentaurum 722-302-41 A10</t>
  </si>
  <si>
    <t>Nosilci po McLaughlin-Bennett-Trevisi 22,  Dentaurum 722-302-42 A10</t>
  </si>
  <si>
    <t>Nosilci po McLaughlin-Bennett-Trevisi 22,  Dentaurum 722-302-44 A10</t>
  </si>
  <si>
    <t>Nosilci po McLaughlin-Bennett-Trevisi 22,  Dentaurum 722-302-45 A10</t>
  </si>
  <si>
    <t>Nosilci po Rothu 22, Dentaurum Equilibrium 2 722-341-01, A20</t>
  </si>
  <si>
    <t>Nosilci po Rothu 22, Dentaurum Equilibrium 2 722-341-13, A10</t>
  </si>
  <si>
    <t>Nosilci po Rothu 22, Dentaurum Equilibrium 2 722-341-23, A10</t>
  </si>
  <si>
    <t>Nosilci po Rothu 22, Dentaurum Equilibrium 2 722-341-33, A10</t>
  </si>
  <si>
    <t>Nosilci po Rothu 22, Dentaurum Equilibrium 2 722-341-43, A10</t>
  </si>
  <si>
    <t>Nosilci po McLaughlin-Bennett-Trevisi 22, Dentaurum 722-342-10, A200</t>
  </si>
  <si>
    <t>Nosilci po McLaughlin-Bennett-Trevisi 22, Dentaurum 722-342-14, A10</t>
  </si>
  <si>
    <t>Nosilci po McLaughlin-Bennett-Trevisi 22, Dentaurum 722-342-13, A10</t>
  </si>
  <si>
    <t>Nosilci po McLaughlin-Bennett-Trevisi 22, Dentaurum 722-342-15, A10</t>
  </si>
  <si>
    <t>Nosilci po McLaughlin-Bennett-Trevisi 22, Dentaurum 722-342-23, A10</t>
  </si>
  <si>
    <t>Nosilci po McLaughlin-Bennett-Trevisi 22, Dentaurum 722-342-24, A10</t>
  </si>
  <si>
    <t>Nosilci po McLaughlin-Bennett-Trevisi 22, Dentaurum 722-342-33, A10</t>
  </si>
  <si>
    <t>Nosilci po McLaughlin-Bennett-Trevisi 22, Dentaurum 722-342-34, A10</t>
  </si>
  <si>
    <t>Nosilci po McLaughlin-Bennett-Trevisi 22, Dentaurum 722-342-35, A10</t>
  </si>
  <si>
    <t>Nosilci po McLaughlin-Bennett-Trevisi 22, Dentaurum 722-342-43, A10</t>
  </si>
  <si>
    <t>Nosilci po McLaughlin-Bennett-Trevisi 22, Dentaurum 722-342-44, A10</t>
  </si>
  <si>
    <t>Nosilci po McLaughlin-Bennett-Trevisi 22, Dentaurum 722-342-45, A10</t>
  </si>
  <si>
    <t>Lok zg., Dentaurum Dentaflex 766-120-00, A10</t>
  </si>
  <si>
    <t>Lok sp., Dentaurum Dentaflex 766-121-00, A10</t>
  </si>
  <si>
    <t>Lok zg., Dentaurum Dentaflex 766-300-00, A10</t>
  </si>
  <si>
    <t>Lok zg., Dentaurum Dentaflex 766-301-00, A10</t>
  </si>
  <si>
    <t>Lok sp., Dentaurum Dentaflex 766-400-00, A10</t>
  </si>
  <si>
    <t>Lok sp., Dentaurum Dentaflex 766-401-00, A10</t>
  </si>
  <si>
    <t>Lok zg., Dentaurum Remanium 765-200-00, A10</t>
  </si>
  <si>
    <t>Lok zg., Dentaurum Remanium 765-201-00, A10</t>
  </si>
  <si>
    <t>Lok zg.,Dentaurum Remanium 765-202-00, A10</t>
  </si>
  <si>
    <t>Lok zg., Dentaurum Remanium 765-203-00, A10</t>
  </si>
  <si>
    <t>Lok sp., Dentaurum Remanium 765-300-00, A10</t>
  </si>
  <si>
    <t>Lok sp., Dentaurum Remanium 765-301-00, A10</t>
  </si>
  <si>
    <t>Lok sp., Dentaurum Remanium 765-302-00, A10</t>
  </si>
  <si>
    <t>Lok sp., Dentaurum Remanium 765-303-00, A10</t>
  </si>
  <si>
    <t>Lok zg., Dentaurum Remanium 767-100-00, A10</t>
  </si>
  <si>
    <t>Lok zg., Dentaurum Remanium 767-101-00, A10</t>
  </si>
  <si>
    <t>Lok zg., Dentaurum Remanium 767-102-00, A10</t>
  </si>
  <si>
    <t>Lok zg., Dentaurum Remanium 767-103-00, A10</t>
  </si>
  <si>
    <t>Lok zg., Dentaurum Remanium 767-104-00, A10</t>
  </si>
  <si>
    <t>Lok zg., Dentaurum Remanium 767-105-00, A10</t>
  </si>
  <si>
    <t>Lok zg., Dentaurum Remanium 767-106-00, A10</t>
  </si>
  <si>
    <t>Lok zg., Dentaurum Remanium 767-107-00, A10</t>
  </si>
  <si>
    <t>Lok sp., Dentaurum Remanium 767-200-00, A10</t>
  </si>
  <si>
    <t>Lok sp., Dentaurum Remanium 767-201-00, A10</t>
  </si>
  <si>
    <t>Lok sp., Dentaurum Remanium 767-202-00, A10</t>
  </si>
  <si>
    <t>Lok sp., Dentaurum Remanium 767-203-00, A10</t>
  </si>
  <si>
    <t>Lok sp., Dentaurum Remanium 767-204-00, A10</t>
  </si>
  <si>
    <t>Lok sp., Dentaurum Remanium 767-205-00, A10</t>
  </si>
  <si>
    <t>Lok sp., Dentaurum Remanium 767-206-00, A10</t>
  </si>
  <si>
    <t>Lok sp., Dentaurum Remanium 767-207-00, A10</t>
  </si>
  <si>
    <t>Lok zg.,sp., Dentaurum Rema Spee 766-050/053, A10</t>
  </si>
  <si>
    <t>Lok zg.,sp., Dentaurum Rematitan lite 766-060, A10</t>
  </si>
  <si>
    <t>Lok zg.,sp., Dentaurum Rematitan lite 766-061, A10</t>
  </si>
  <si>
    <t>Lok zg.,sp., Dentaurum Rematitan lite 766-062, A10</t>
  </si>
  <si>
    <t>Lok zg.,sp., Dentaurum Rematitan lite 766-063, A10</t>
  </si>
  <si>
    <t>Lok zg.,sp., Dentaurum Rematitan lite 766-064, A10</t>
  </si>
  <si>
    <t>Lok zg.,sp., Dentaurum Rematitan lite 766-065, A10</t>
  </si>
  <si>
    <t>Lok zg.,sp., Dentaurum Rematitan lite 766-066, A10</t>
  </si>
  <si>
    <t>Lok zg.,sp., Dentaurum Rematitan lite 766-067, A10</t>
  </si>
  <si>
    <t>Lok sp., Dentaurum Rematitan lite 766-068/079, A10</t>
  </si>
  <si>
    <t>Lok sp., Dentaurum Rematitan lite 766-080/085, A10</t>
  </si>
  <si>
    <t>Lok sp., Dentaurum Rematitan lite 766-088/093, A10</t>
  </si>
  <si>
    <t>Obročki za fiksno ortodontijo za premolarje nenavarjeni,  Dentaurum 864/865, kpl A64**</t>
  </si>
  <si>
    <t>Obročki za fiksno ortodontijo za premolarje nenavarjeni,  Dentaurum 860/861-101/132, kpl A10**</t>
  </si>
  <si>
    <t>Vzmeti, Dentaurum 758-360/362-00, A3</t>
  </si>
  <si>
    <t>Vzmeti, Dentaurum 758-160, A10</t>
  </si>
  <si>
    <t>Vzmeti, Dentaurum 758-161, A10</t>
  </si>
  <si>
    <t>Quad Helix, Dentaurum 728-100/102-01, A10</t>
  </si>
  <si>
    <t>Gumica polirna po demontaži fiksnega zob.aparata (kvaliteta kot npr. Dentaurum 123-702 ali enakovredna)</t>
  </si>
  <si>
    <t>30. SKLOP: ORTODONTSKI MATERIAL PROIZVAJALCA ORMCO</t>
  </si>
  <si>
    <t>Lepilo za nosilce s svetlobnim strjevanjem v brizgi, Enlight Ormco, 4g</t>
  </si>
  <si>
    <t>Ustrezen adheziv za lepilo, Ortho Solo Ormco, 5ml</t>
  </si>
  <si>
    <t>Lepilo za nosilce s svetlobnim strjevanjem v brizgi, barvno spreminjajoče, Ormco Grengloo 740-0320, kpl</t>
  </si>
  <si>
    <t>Lok jekleni zg., Ormco True Arch Medium 227-9029/227-9037, a10</t>
  </si>
  <si>
    <t>Lok jekleni sp., Ormco True Arch Medium 227-9001/227-9009, a10</t>
  </si>
  <si>
    <t>Lok jekleni kvadratni zg., Ormco True Arch Medium 227-9038/227-9041, a10</t>
  </si>
  <si>
    <t>Lok jekleni kvadratni sp., Ormco True Arch Medium 227-9020/227-9023, a10</t>
  </si>
  <si>
    <t>Verižica elastična, Ormco od 639-0002 do 639-0019, več različnih</t>
  </si>
  <si>
    <t>Verižica elastična s presledki, Ormco 639-0054</t>
  </si>
  <si>
    <t>Vzmeti NiTi, Ormco 221-5510/5514, a3</t>
  </si>
  <si>
    <t>ORTODONTSKI MATERIAL PROIZVAJALCA ORMCO</t>
  </si>
  <si>
    <t>SKUPAJ OKVIRNA LETNA VREDNOST PONUDBE 30. SKLOP:</t>
  </si>
  <si>
    <t>SKUPAJ OKVIRNA VREDNOST PONUDBE ZA POGODBENO OBDOBJE (24 MESECEV) 30. SKLOP:</t>
  </si>
  <si>
    <t>31. SKLOP: ORTODONTSKI MATERIAL PROIZVAJALCA FORESTADENT</t>
  </si>
  <si>
    <t>Nosilci Roth 22, Forestadent Glam Ceramic Brackets a1</t>
  </si>
  <si>
    <t>ORTODONTSKI MATERIAL PROIZVAJALCA FORESTADENT</t>
  </si>
  <si>
    <t>SKUPAJ OKVIRNA LETNA VREDNOST PONUDBE 31. SKLOP:</t>
  </si>
  <si>
    <t>SKUPAJ OKVIRNA VREDNOST PONUDBE ZA POGODBENO OBDOBJE (24 MESECEV) 31. SKLOP:</t>
  </si>
  <si>
    <t>kos zav</t>
  </si>
  <si>
    <t>Lok zg., Forestadent Biostarter 203-0825/0840, A10</t>
  </si>
  <si>
    <t>Lok sp., Forestadent Biostarter 203-0925/0940, A10</t>
  </si>
  <si>
    <t>Lok zg., Forestadent Biotorque 203-2035/2440, A10</t>
  </si>
  <si>
    <t>Lok sp., Forestadent Biotorque 203-2135/2540, A10</t>
  </si>
  <si>
    <t>Lok Titanol BioCosmetic 217-0845/0950, A10</t>
  </si>
  <si>
    <t>Lok Titanol BioCosmetic 217-2040/2146, A10</t>
  </si>
  <si>
    <t>Nosilci Roth 22, Forestadent MiniSprint A10</t>
  </si>
  <si>
    <t>Nosilci Roth 22, Forestadent Glam Ceramic Brackets A20</t>
  </si>
  <si>
    <t>OrthoEasy-Pin .022/1,7x8mm, Forestadent 1101A2308, A5</t>
  </si>
  <si>
    <t>OrthoEasy-Pin .022/1,7x10mm, Forestadent 1101A2310, A5</t>
  </si>
  <si>
    <t>Aktivator tube Forestadent 760-0060, A10</t>
  </si>
  <si>
    <t>Verižica Forestadent 760-0030 A10</t>
  </si>
  <si>
    <t>32. SKLOP: ORTODONTSKI MATERIAL PROIZVAJALCA 3M UNITEK</t>
  </si>
  <si>
    <t>ORTODONTSKI MATERIAL PROIZVAJALCA 3M UNITEK</t>
  </si>
  <si>
    <t>Tube palatinalne, premer 0,036", za varjenje, kat. št. 080-240</t>
  </si>
  <si>
    <t>Transbond XT 3M Unitek 2x4g, lepilo za nosilce 712-066</t>
  </si>
  <si>
    <t>Transbond Plus LC, lepilo za obročke, 4g, 712-081</t>
  </si>
  <si>
    <t>Transbond Plus Color Change Adhesive v brizgi 712-101</t>
  </si>
  <si>
    <t>Transbond MIP Primer, steklenička 6ml, 712-025</t>
  </si>
  <si>
    <t>Verižica elastična s presledkom v kolutu 3M Unitek 406-612</t>
  </si>
  <si>
    <t>Verižica elastična brez presledka v kolutu 3M Unitek 406-622</t>
  </si>
  <si>
    <t>SKUPAJ OKVIRNA LETNA VREDNOST PONUDBE 32. SKLOP:</t>
  </si>
  <si>
    <t>SKUPAJ OKVIRNA VREDNOST PONUDBE ZA POGODBENO OBDOBJE (24 MESECEV) 32. SKLOP:</t>
  </si>
  <si>
    <t>Lok s privarjenimi kljukicami, zg., Permachrome Posted archwire 300-938/944, 3M Unitek, A10</t>
  </si>
  <si>
    <t>Lok s privarjenimi kljukicami, sp., Permachrome Posted archwire 300-960/964 3M Unitek, A10</t>
  </si>
  <si>
    <t>Lok Nitinol 3M Unitek, 4296-913/914, A10</t>
  </si>
  <si>
    <t>Lok Nitinol 3M Unitek, 4297-961/962, A10</t>
  </si>
  <si>
    <t>Lok OrthoForm III Ovoid 3M Unitek, zg, sp, 4296-991/994, 9296-611/612, A10</t>
  </si>
  <si>
    <t>Lok OrthoForm II Square 3M Unitek, zg, sp, 4297-913/919, A10</t>
  </si>
  <si>
    <t>Lok OrthoForm III Ovoid 3M Unitek jekleni, zg, sp, 300-005/012, A10</t>
  </si>
  <si>
    <t>Lok OrthoForm IIl Ovoid 3M Unitek, jekleni, zg, sp, 300-017/030, 300-659/660 A10</t>
  </si>
  <si>
    <t>Lok OrthoForm III Ovoid 3M Unitek, Beta titan, zg, sp, 4301-316/317, A10</t>
  </si>
  <si>
    <t>Nosilci posamezni 3M Unitek Gemini (MBT, Roth) pak A10</t>
  </si>
  <si>
    <t>Split crimpable stop 3M Unitek 517-620 A100</t>
  </si>
  <si>
    <t>Tube bukalne za lepljenje z navarjeno bazo za 1.molar zgoraj, spodaj, levo in desno, 068-9982 3M Unitek, A10</t>
  </si>
  <si>
    <t>Tube bukalne za lepljenje z navarjeno bazo za 2.molar zgoraj, spodaj, levo in desno, 067-9582 3M Unitek, A10</t>
  </si>
  <si>
    <t>Tube bukalne za lepljenje z navarjeno bazo za 1.molar zgoraj, levo 068- 9231, 3M Unitek, A10</t>
  </si>
  <si>
    <t>Tube bukalne za lepljenje z navarjeno bazo za 1.molar zgoraj, desno 068- 9242, 3M Unitek, A10</t>
  </si>
  <si>
    <t>Tube bukalne za lepljenje z navarjeno bazo za 1.molar spodaj, levo 067- 9773, 3M Unitek, A10</t>
  </si>
  <si>
    <t>Tube bukalne za lepljenje z navarjeno bazo za 1.molar spodaj, desno 067- 9764, 3M Unitek, A10</t>
  </si>
  <si>
    <t>Tube bukalne za lepljenje z navarjeno bazo za 2.molar zgoraj, desno 067-9291 3M Unitek, A10</t>
  </si>
  <si>
    <t>Tube bukalne za lepljenje z navarjeno bazo za 2.molar zgoraj, levo 067-9302 3M Unitek, A10</t>
  </si>
  <si>
    <t>Tube bukalne za lepljenje z navarjeno bazo za 2.molar spodaj, desno 067-9163 3M Unitek, A10</t>
  </si>
  <si>
    <t>Tube bukalne za lepljenje z navarjeno bazo za 2.molar spodaj, levo 067-9154 3M Unitek, A10</t>
  </si>
  <si>
    <t>Intraoralne elastike, različnih barv, A3000, 3M Unitek</t>
  </si>
  <si>
    <t>Ligaturne elastike, različnih barv, A1000, 3M Unitek</t>
  </si>
  <si>
    <t>Vzmet Nitinol 3M Unitek 345-200 A3</t>
  </si>
  <si>
    <t>Vzmet Nitinol 9mm 3M Unitek 344-200 A10</t>
  </si>
  <si>
    <t>Vzmet Nitinol 12mm 3M Unitek 346-200 A10</t>
  </si>
  <si>
    <t>33. SKLOP: OSTALI MATERIAL ZA ORTODONTIJO</t>
  </si>
  <si>
    <t>OSTALI MATERIAL ZA ORTODONTIJO</t>
  </si>
  <si>
    <t>111990-111994</t>
  </si>
  <si>
    <t>111312, 110038</t>
  </si>
  <si>
    <t>110040, 110041</t>
  </si>
  <si>
    <t>110043, 110047</t>
  </si>
  <si>
    <t>Material za začasni dvig griza LC Block-Out resin</t>
  </si>
  <si>
    <t>SKUPAJ OKVIRNA LETNA VREDNOST PONUDBE 33. SKLOP:</t>
  </si>
  <si>
    <t>SKUPAJ OKVIRNA VREDNOST PONUDBE ZA POGODBENO OBDOBJE (24 MESECEV) 33. SKLOP:</t>
  </si>
  <si>
    <t>Ligatura žična kratka, (kvaliteta kot npr.Dentaurum 751-000-00 ali enakovredna, a1000</t>
  </si>
  <si>
    <t>Žična ligatura v kolutu 0,25mm, (kvaliteta kot npr.Dentaurum 500-025-00 ali enakovredna</t>
  </si>
  <si>
    <t>Material za cementiranje fiksnih ortodontskih naprav, svetlobno strjujoč, zelo translucenten, enokomponenten, v brizgi, (kvaliteta kot npr.je npr. Heliosit Orthodontic ali enakovreden, 3x2,5g</t>
  </si>
  <si>
    <t>Material za lepljenje kovinskih, keramičnih in kompozitnih ortodontskih nosilcev, v brizgi, (kvaliteta (kvaliteta kot npr.npr. Rely-a-bond Paste ali enakovreden, cca. 3,5g</t>
  </si>
  <si>
    <t>Japonska elastomerna verižica, z dolgim presledkom, prozorna, dolžine 2 m, kvaliteta (kvaliteta kot npr.GC Ortho Chain, 86-1030-0000 ali enakovredna</t>
  </si>
  <si>
    <t>** v stolpec »K« ponudbenega predračuna ponudnik navede razred tveganja medicinskega pripomočka oziroma navede » - «, kar pomeni, da ponujeno blago ni uvrščeno med medicinski pripomoček/in-vitro medicinski pripomoček. Naročnik bo obvezno izpolnitev stolpca K zahteval od izbranega ponudnika. Izbrani ponudnik, bo moral zahtevano predložiti, po podpisu pogodbe v roku, (kvaliteta kot npr.izhaja iz pogodbe.</t>
  </si>
  <si>
    <t xml:space="preserve">**** V stolpec »M« ponudbenega predračuna ponudnik vnese spletni naslov (povezavo) do kataloga posameznega artikla, če ta obstaja. Naročnik bo obvezno izpolnitev stolpca M zahteval od izbranega ponudnika. Izbrani ponudnik, bo moral zahtevano predložiti, po podpisu pogodbe v roku, (kvaliteta kot npr.izhaja iz pogodbe. </t>
  </si>
  <si>
    <t>Betičasta zaponka, (kvaliteta kot npr.npr. Dentaurum 620-107/110 ali enakovredna), A100</t>
  </si>
  <si>
    <t>LOK OBRAZNI DVOJNI, (kvaliteta kot npr.npr.Dentaurum 741-040-00 ali enakovredni)</t>
  </si>
  <si>
    <t>LOK OBRAZNI DVOJNI, (kvaliteta kot npr.npr.Dentaurum 741-045-00 ali enakovredni)</t>
  </si>
  <si>
    <t>LOK OBRAZNI DVOJNI, (kvaliteta kot npr.npr.Dentaurum 741-050-00 ali enakovredni)</t>
  </si>
  <si>
    <t>LOK OBRAZNI DVOJNI, (kvaliteta kot npr.npr.Dentaurum 741-055-00 ali enakovredni)</t>
  </si>
  <si>
    <t>LOK OBRAZNI DVOJNI,  (kvaliteta kot npr.npr.Dentaurum 741-060-00 ali enakovredni)</t>
  </si>
  <si>
    <t>Gumbki lingualni okrogli, (kvaliteta kot npr.Dentaurum 750-002-00 ali enakovredni), A10</t>
  </si>
  <si>
    <t>Gumbki lingualni (kvaliteta kot npr.Dentaurum 750-001/002-51 ali enakovredni), A10</t>
  </si>
  <si>
    <t>Intraoralni gumijasti obročki, (kvaliteta kot npr.Dentaurum 772-103-00/127 ali enakovredni), A1000</t>
  </si>
  <si>
    <t>Ligatura kobayashi kratka, (kvaliteta kot npr.Dentaurum 751-004-00 ali enakovredna), A100</t>
  </si>
  <si>
    <t>Ligatura žična, dolga, (kvaliteta kot npr.Dentaurum 751-001-00 ali enakovredna), A1000</t>
  </si>
  <si>
    <t>Lipbumper, (kvaliteta kot npr.Dentaurum 748-009/114 ali enakovredni)</t>
  </si>
  <si>
    <t>Mavec extra trd (tip IV), izredno precizen, z izjemno obrobno trdnostjo in čvrstostjo pod pritiskom za ortodontske študijske modele, bele barve, (kvaliteta kot npr. GC FUJI PEARL WHITE ali enakovredno)</t>
  </si>
  <si>
    <t>Nitka retencijska glasionomerna za povezovanje paradontalno oslabljenih zob (kvaliteta (kvaliteta kot npr.npr. Everstich Ortho 2x120mm ali enakovredna)</t>
  </si>
  <si>
    <t>Odtisna žlica, (kvaliteta kot npr.O-Tray ali enakovredna) -vse velikosti, zg. in sp.</t>
  </si>
  <si>
    <t>Odtisna žlica, plastična, za enkratno uporabo, perforirana, (kvaliteta kot npr.GH Wire ali enakovredna); različnih velikosti</t>
  </si>
  <si>
    <t>Obročki za separacijo, (kvaliteta kot npr.Dentaurum 774-100/200 ali enakovredni), A1000</t>
  </si>
  <si>
    <t>Sličice za snemljive ort.aparate, (kvaliteta kot npr.Dentaurum 160-100-01/33 ali enakovredne), A20</t>
  </si>
  <si>
    <t>Sveder za odstranjevanje lepila (kvaliteta kot npr.Dentaurum 123-603/604-00 ali enakovredni)</t>
  </si>
  <si>
    <t>Trak za glavo, (kvaliteta kot npr.Dentaurum 744-705-00/706 ali enakovredni)</t>
  </si>
  <si>
    <t>Trainer za distalno okluzijo, (kvaliteta kot npr.npr. T4K Myofunctional Research ali enakovredni)</t>
  </si>
  <si>
    <t>Vestibularne plošče silikonske, mehkejše male, (kvaliteta kot npr.Dentaurum 074-000 ali enakovredne)</t>
  </si>
  <si>
    <t>Vestibularne plošče silikonske, mehkejše velike, (kvaliteta kot npr.Dentaurum 074-001 ali enakovredne)</t>
  </si>
  <si>
    <t>Zaščitni vosek, (kvaliteta kot npr.Dentaurum 124-305-00 ali enakovredni), A50x5</t>
  </si>
  <si>
    <t>Žica retencijska (kvaliteta kot npr.npr. Dentaurum 545-750-00 S10 ali enakovredna)</t>
  </si>
  <si>
    <t>Ustrezen in kompatibilen adheziv k artiklu pod zaporedno št. 32 (kvaliteta kot npr.npr Rely-a-bond Primer ali enakovreden)</t>
  </si>
  <si>
    <t>Derotacijske gumice, transparentne, (kvaliteta kot npr.npr. Dentalastics 774-000-00 ali enakovredne), A100</t>
  </si>
  <si>
    <t>Japonska elastomerna verižica, s kratkim presledkom, prozorna, dolžine 2 m, kvaliteta (kvaliteta kot npr.GC Ortho Chain, 86-1010-0000 ali enakovredna)</t>
  </si>
  <si>
    <t>Japonska elastomerna verižica, s srednjim presledkom, prozorna, dolžine 2 m, kvaliteta (kvaliteta kot npr.GC Ortho Chain, 86-1020-0000 ali enakovredna)</t>
  </si>
  <si>
    <t>Plastični nastavki za klešče za odstranjevanje obročkov Oliver Jones, art. 026-347-00, A10</t>
  </si>
  <si>
    <t>5kg</t>
  </si>
  <si>
    <t>4. SKUPINA:  INŠTRUMENTARIJ</t>
  </si>
  <si>
    <t>34. SKLOP: INŠTRUMENTARIJ ZA EKSTRAKCIJE</t>
  </si>
  <si>
    <t>INŠTRUMENTARIJ ZA EKSTRAKCIJE</t>
  </si>
  <si>
    <t>SKUPAJ OKVIRNA LETNA VREDNOST PONUDBE 34. SKLOP:</t>
  </si>
  <si>
    <t>SKUPAJ OKVIRNA VREDNOST PONUDBE ZA POGODBENO OBDOBJE (24 MESECEV) 34. SKLOP:</t>
  </si>
  <si>
    <t>Dvigalo Lindo -Levien, z narezanim aktivnim delom, različne širine, (kvaliteta kot npr. Carl Martin 545 ali enakovredni)</t>
  </si>
  <si>
    <t>Dvigalo Arrow, (kvaliteta kot npr. Carl Martin 546/2 ali enakovredni)</t>
  </si>
  <si>
    <t>Dvigalo Schlemmer, levi in desni, (kvaliteta kot npr. Carl Martin 544/15-16 ali enakovredni)</t>
  </si>
  <si>
    <t>Dvigalo, različne širine aktivnega dela, (kvaliteta kot npr. Carl Martin 558/6-8 ali enakovredni)</t>
  </si>
  <si>
    <t>Dvigalo z vzdolžnimi brazdami na aktivnem delu, različne širine aktivnega dela, (kvaliteta kot npr. Carl Martin 541/1-3 ali enakovredni)</t>
  </si>
  <si>
    <t>Dvigalo z nazobčanim aktivnim delom, različnih širin, (kvaliteta kot npr. Carl Martin 547/1-2 ali enakovredni)</t>
  </si>
  <si>
    <t>Dvigalo Cryer oblike (kvaliteta kot npr. Carl Martin 526/1-2 ali enakovredno)</t>
  </si>
  <si>
    <t>Dvigalo oblike (kvaliteta kot npr. Carl Martin 566/3-4 ali enakovredno)</t>
  </si>
  <si>
    <t>Dvigalo BEIN, ravno, različnih širin, (kvaliteta kot npr. Carl Martin 559/1-3 ali enakovredni)</t>
  </si>
  <si>
    <t>Dvigalo BEIN, ukrivljeno, (kvaliteta kot npr. Carl Martin 560/1-2 ali enakovredni)</t>
  </si>
  <si>
    <t>Inštrument luxator, raven in ukrivljen, velikosti od 2,5mm do 5,0mm, (kvaliteta kot npr. Carl Martin 588/1-5 ali enakovredni)</t>
  </si>
  <si>
    <t>Klešče ex incizivne in kaninske zg., aktivni del križno narezan, (kvaliteta kot npr. Carl Martin M2001 (tekoče gibljiv odpiralni sklep) ali enakovredne)</t>
  </si>
  <si>
    <t>Klešče ex incizivne zg., aktivni del križno narezan, (kvaliteta kot npr. Carl Martin M115 (tekoče gibljiv odpiralni sklep) ali enakovredne)</t>
  </si>
  <si>
    <t>Klešče ex incizivne in kaninske zg., aktivni del vzdolžno narezan, (kvaliteta kot npr. Carl Martin 3 (tekoče gibljiv odpiralni sklep) ali enakovredne)</t>
  </si>
  <si>
    <t>Klešče ex premolar leve in desne zg., aktivni del križno narezan, (kvaliteta kot npr. Carl Martin M116 (tekoče gibljiv odpiralni sklep) ali enakovredne)</t>
  </si>
  <si>
    <t>Klešče ex premolar sp., aktivni del križno narezan,oblike (kvaliteta kot npr. Carl Martin M118 (tekoče gibljiv odpiralni sklep) ali enakovredne)</t>
  </si>
  <si>
    <t>Klešče ex premolar sp., aktivni del križno narezan, oblike (kvaliteta kot npr. Carl Martin M2013 (tekoče gibljiv odpiralni sklep) ali enakovredne)</t>
  </si>
  <si>
    <t>Klešče ex desne molarske zg, aktivni del križno narezan, (kvaliteta kot npr. Carl Martin M2017 (tekoče gibljiv odpiralni sklep) ali enakovredne)</t>
  </si>
  <si>
    <t>Klešče ex leve molarske zg, aktivni del križno narezan, (kvaliteta kot npr. Carl Martin M2018 (tekoče gibljiv odpiralni sklep) ali enakovredne)</t>
  </si>
  <si>
    <t>Klešče ex desne in leve molarske zg., aktivni del križno narezan, oblike (kvaliteta kot npr. Carl Martin M117 (tekoče gibljiv odpiralni sklep) ali enakovredne)</t>
  </si>
  <si>
    <t>Klešče ex leve molarske sp., aktivni del križno narezan, oblike (kvaliteta kot npr. Carl Martin 122 1/2L (tekoče gibljiv odpiralni sklep) ali enakovredne)</t>
  </si>
  <si>
    <t>Klešče ex desne molarske sp., aktivni del križno narezan, oblike (kvaliteta kot npr. Carl Martin 122 1/2R (tekoče gibljiv odpiralni sklep) ali enakovredne)</t>
  </si>
  <si>
    <t>Klešče ex leve molarske sp., aktivni del križno narezan, oblike (kvaliteta kot npr. Carl Martin 24 (tekoče gibljiv odpiralni sklep) ali enakovredne)</t>
  </si>
  <si>
    <t>Klešče ex desne molarske sp., aktivni del križno narezan, oblike (kvaliteta kot npr. Carl Martin 23 (tekoče gibljiv odpiralni sklep) ali enakovredne)</t>
  </si>
  <si>
    <t>Klešče ex desne in leve molarske sp., aktivni del križno narezan, oblike (kvaliteta kot npr. Carl Martin M73 (tekoče gibljiv odpiralni sklep) ali enakovredne)</t>
  </si>
  <si>
    <t>Klešče ex desne in leve molarske sp., aktivni del križno narezan, oblike (kvaliteta kot npr. Carl Martin 22G (tekoče gibljiv odpiralni sklep) ali enakovredne)</t>
  </si>
  <si>
    <t>Klešče ex osmične zg, aktivni del križno narezan, oblike (kvaliteta kot npr. Carl Martin M2067A (tekoče gibljiv odpiralni sklep) ali enakovredne)</t>
  </si>
  <si>
    <t>Klešče ex osmične zg, aktivni del križno narezan, oblike (kvaliteta kot npr. Carl Martin 66 (tekoče gibljiv odpiralni sklep) ali enakovredne)</t>
  </si>
  <si>
    <t>Klešče ex osmične zg, aktivni del križno narezan, oblike (kvaliteta kot npr. Carl Martin 130 (tekoče gibljiv odpiralni sklep) ali enakovredne)</t>
  </si>
  <si>
    <t>Klešče ex osmične zg, aktivni del križno narezan, oblike (kvaliteta kot npr. Carl Martin 19 (tekoče gibljiv odpiralni sklep) ali enakovredne)</t>
  </si>
  <si>
    <t>Klešče ex koreninske zg., aktivni del križno narezan, ukrivljene, oblike (kvaliteta kot npr. Carl Martin 52 (tekoče gibljiv odpiralni sklep) ali enakovredne)</t>
  </si>
  <si>
    <t>Klešče ex koreninske zg., aktivni del križno narezan, ravne, (kvaliteta kot npr. Carl Martin LS51A (tekoče gibljiv odpiralni sklep) ali enakovredne)</t>
  </si>
  <si>
    <t>Klešče ex koreninske sp., aktivni del križno narezan, oblike (kvaliteta kot npr. Carl Martin 359 (tekoče gibljiv odpiralni sklep) ali enakovredne)</t>
  </si>
  <si>
    <t>Klešče ex koreninske sp., aktivni del križno narezan, oblike (kvaliteta kot npr. Carl Martin 133 1/2 (tekoče gibljiv odpiralni sklep) ali enakovredne)</t>
  </si>
  <si>
    <t>Klešče ex koreninske sp., aktivni del križno narezan, oblike (kvaliteta kot npr. Carl Martin M74 (tekoče gibljiv odpiralni sklep) ali enakovredne)</t>
  </si>
  <si>
    <t>Klešče ex koreninske sp., aktivni del križno narezan, oblike (kvaliteta kot npr. Carl Martin M2033 (tekoče gibljiv odpiralni sklep) ali enakovredne)</t>
  </si>
  <si>
    <t>Klešče otroške - za mlečne zobe, aktivni del križno narezan, (kvaliteta kot npr. Carl Martin 280/1-7,(tekoče gibljiv odpiralni sklep) ali enakovredne)</t>
  </si>
  <si>
    <t>Klešče otroške - za mlečne zobe, aktivni del križno narezan, (kvaliteta kot npr. Carl Martin29K,17K,18K,(tekoče gibljiv odpiralni sklep) ali enakovredne)</t>
  </si>
  <si>
    <t>Klešče za odpiranje in snemanje kron, (kvaliteta kot npr. Carl Martin 1112 ali enakovredne)</t>
  </si>
  <si>
    <t>Odstranjevalec korenine, oblike (kvaliteta kot npr. Carl Martin 579 - aktivni del diamanten, ali enakovredni)</t>
  </si>
  <si>
    <t>Vzvod za odstranjevanje korenine z aktivnim delom širokim največ 3mm in s širokim prijemalnim delom, (kvaliteta kot npr. Carl Martin 580/1-3 Heidbrink ali enakovredni)</t>
  </si>
  <si>
    <t>Vzvod za odstranjevanje korenine s širokim prijemalnim delom, (kvaliteta kot npr. Carl Martin 561/4-6 Apical ali enakovredni)</t>
  </si>
  <si>
    <t>Dvigalo raven, 4 mm širine, (kvaliteta kot npr. Carl Martin 588/6 ali enakovredni)</t>
  </si>
  <si>
    <t>Dvigalo ravno, za korenine, (kvaliteta kot npr. Carl M LS589 ali enakovredni)</t>
  </si>
  <si>
    <t>35. SKLOP: KIRURŠKI IN PARODONTOLOŠKI INŠTRUMENTARIJ TER OSTALI MATERIAL</t>
  </si>
  <si>
    <t>KIRURŠKI IN PARODONTOLOŠKI INŠTRUMENTARIJ TER OSTALI MATERIAL</t>
  </si>
  <si>
    <t>SKUPAJ OKVIRNA LETNA VREDNOST PONUDBE 35. SKLOP:</t>
  </si>
  <si>
    <t>SKUPAJ OKVIRNA VREDNOST PONUDBE ZA POGODBENO OBDOBJE (24 MESECEV) 35. SKLOP:</t>
  </si>
  <si>
    <t>Klešče ščipalke za kost, različen naklon aktivnega dela, (kvaliteta kot npr. Carl Martin 1836-A/B (tekoče gibljiv odpiralni sklep) ali enakovredne</t>
  </si>
  <si>
    <t>** v stolpec »K« ponudbenega predračuna ponudnik navede razred tveganja medicinskega pripomočka oziroma navede » - «, kar pomeni, da ponujeno blago ni uvrščeno med medicinski pripomoček/in-vitro medicinski pripomoček. Naročnik bo obvezno izpolnitev stolpca K zahteval od izbranega ponudnika. Izbrani ponudnik, bo moral zahtevano predložiti, po podpisu pogodbe v roku, (kvaliteta (kvaliteta kot npr.izhaja iz pogodbe.</t>
  </si>
  <si>
    <t xml:space="preserve">**** V stolpec »M« ponudbenega predračuna ponudnik vnese spletni naslov (povezavo) do kataloga posameznega artikla, če ta obstaja. Naročnik bo obvezno izpolnitev stolpca M zahteval od izbranega ponudnika. Izbrani ponudnik, bo moral zahtevano predložiti, po podpisu pogodbe v roku, (kvaliteta (kvaliteta kot npr.izhaja iz pogodbe. </t>
  </si>
  <si>
    <t>Držalo za skalpel, (kvaliteta kot npr. Carl Martin 871A/3 ali enakovredni)</t>
  </si>
  <si>
    <t>Držalo za skalpel, aktivni del pod kotom, (kvaliteta kot npr. Carl Martiin 977 Blake ali enakovredni)</t>
  </si>
  <si>
    <t>Držalo za injektor za karpule, (kvaliteta kot npr. Miramatic Holder plus ali enakovredni)</t>
  </si>
  <si>
    <t xml:space="preserve">Standardna kireta Gracey, za vse namene (1/2, 3/4, 5/6, 7/8, 9/10, 11/12, 13/14, 15/16, 17,18), (kvaliteta kot npr. Carl Martin 972 ali enakovredna)
</t>
  </si>
  <si>
    <t>Kireta Gracey s podaljšanim aktivnim delom ("AfterFive"); različne velikosti; (kvaliteta kot npr. proizvajalca Hu-Friedy ali enakovredna)</t>
  </si>
  <si>
    <t>Standardna kireta Gracey z  barvnimi oznakami na ročaju; različne velikosti; (kvaliteta kot npr. kot proizvajalca Hu-Friedy ali enakovredna)</t>
  </si>
  <si>
    <t>Kireta Gracey s podaljšanim aktivnim delom ter s skrajšanim rezilom ("MiniFive) za dostop do zelo globokih parodontalnih žepkov; z barvnimi oznakami na ročaju; (kvaliteta kot npr. proizvajalca Hu Friedy ali enakovredna)</t>
  </si>
  <si>
    <t>Standardna kireta Gracey različnih velkosti (1/2, 3/4, 5/6, 7/8, 9/10, 11/12, 13/14, 15/16, 17/18);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(kot so npr. reženjske operacije); (kvaliteta kot npr. Hu-Friedy SG kirete s številko ročaja #9 ("EvereEdge") tehnologija ali enakovredne)</t>
  </si>
  <si>
    <t>Plastične kirete za luščenje in glajenje zobnih vsadkov; najmanj 5 različnih velikosti; možnost sterilizacije; (kvaliteta kot npr. Hu-Friedy kirete (IMPL204S6; IMPL4R4L6; IMPLBH5/66; IMPLH6/76; IMPLLG1/2), ki vsebujejo kovinsko držalo in 12 plastičnih nastavkov ali enakovredne)</t>
  </si>
  <si>
    <t>Klešče ščipalke za kost, aktivni del pravokotno ukrivljen, (kvaliteta kot npr. Carl Martin 1828 (tekoče gibljiv odpiralni sklep) ali enakovredne)</t>
  </si>
  <si>
    <t>Klešče ščipalke za kost, različen naklon aktivnega dela, (kvaliteta kot npr. Carl Martin 1830/1-3 (tekoče gibljiv odpiralni sklep) ali enakovredne)</t>
  </si>
  <si>
    <t>Kovinska brizgalka-injektor za karpule z možnostjo aspiriranja, (kvaliteta kot npr. Carl Martin 1950 ali enakovredna)</t>
  </si>
  <si>
    <t>Kovinska brizgalka-injektor za karpule za intraligamentarno anestezijo, iz lahke kovine (AL), za apliciranje pod kotom, (kvaliteta kot npr. Sopira Citoject injektor (Heraeus Kulzer) s kataloško številko 66009001 ali enakovredna)</t>
  </si>
  <si>
    <t>Kovinska brizgalka-injektor za karpule za intraligamentarno anestezijo, iz lahke kovine (AL), za ravno aplicranje, (kvaliteta kot npr. Sopira Citoject injektor (Heraeus Kulzer) s kataloško številko 66005326 ali enakovredna)</t>
  </si>
  <si>
    <t>Pincete kirurške srednje velikosti, (kvaliteta kot npr. Carl Martin (popolni stik konic - ne strižejo) ali enakovredne)</t>
  </si>
  <si>
    <t>Pincete kirurške anatomske fine, dolžina cca 12cm, (kvaliteta kot npr. Carl Martin 785 Adson ali enakovredne)</t>
  </si>
  <si>
    <t>Pincete kirurške anatomske fine, dolžina cca 16-18cm, aktivni del križno narezan, (kvaliteta kot npr. Carl Martin 792DE ali enakovredne)</t>
  </si>
  <si>
    <t>Raspatorij 16cm, (kvaliteta kot npr. Carl martin 1804 ali enakovredni)</t>
  </si>
  <si>
    <t>Raspatorij 12,5cm, (kvaliteta kot npr. Carl martin 1860/1861 ali enakovredni)</t>
  </si>
  <si>
    <t>Raspatorij (Buser) s širino aktivnega dela (na eni in na drugi strani) 4mm, (kvaliteta kot npr. CarlMartin LS1869 ali enakovredni)</t>
  </si>
  <si>
    <t>Rezila nadomestna za skalpel, (kvaliteta kot npr. Carl Martin 871B/15C ali enakovredna)</t>
  </si>
  <si>
    <t>Rezila nadomestna za skalpel, (kvaliteta kot npr. Carl Martin 871MB/69 ali enakovredna)</t>
  </si>
  <si>
    <t>Retraktor, različne velikosti aktivnega dela, (kvaliteta kot npr. Carl Martin 1890/1-2 ali enakovredni)</t>
  </si>
  <si>
    <t>Sesalec kovinski, dolžine cca 18cm, fi 1,5mm oz. 3mm, (kvaliteta kot npr. Carl Martin 1960/1-2 ali enakovredni)</t>
  </si>
  <si>
    <t>Sonda - parodontološka - okrogla, (kvaliteta kot npr. Carl Martin 973/80 WHO ali enakovredna)</t>
  </si>
  <si>
    <t>Sonda - paradontološka, (kvaliteta kot npr. Carl Martin 973/CP12, CP15 (konica trda - se ne upogiba in ne lomi) ali enakovredna)</t>
  </si>
  <si>
    <t>Sonda - parodontološka, obojestranska, ukrvljena (Nabersova sonda), z barvnimi oznakami na aktivnem delu, širši ročaj (6-8 mm) za sondiranje prizadetih koreninskih razcepišč, (kvaliteta kot npr. Hu -Friedy sonda (model Q-2N, PQ2N6) ali enakovredno)</t>
  </si>
  <si>
    <t>Škarje kirurške ravne, konice škarij morajo biti obstojne, cca 14cm, (kvaliteta kot npr. Carl Martin 817 ali enakovredne)</t>
  </si>
  <si>
    <t>Škarje kirurške ukrivljene, konice škarij morajo biti obstojne,  10-12cm, (kvaliteta kot npr. Carl Martin 816 ali enakovredne)</t>
  </si>
  <si>
    <t>Škarje kirurške ravne, tanek aktivni del, konice škarij morajo biti obstojne, cca 10-12cm, (kvaliteta kot npr. Carl Martin 800 ali enakovredne)</t>
  </si>
  <si>
    <t>Škarje kirurške ukrivljene, tanek aktivni del, konice škarij morajo biti obstojne,  10-12cm, (kvaliteta kot npr. Carl Martin 802 ali enakovredne)</t>
  </si>
  <si>
    <t>Škarje kirurške ukrivljene, konice škarij morajo biti obstojne, 12cm, (kvaliteta kot npr. Carl Martin 854 La Grange ali enakovredne)</t>
  </si>
  <si>
    <t>Škarje za odstranjevanje šivov, (kvaliteta kot npr. Carl Martin 866 ali enakovredne)</t>
  </si>
  <si>
    <t>Šivalnik velikosti cca 14cm, križno narezan aktivni del, (kvaliteta kot npr. Carl Martin 1152/14 ali enakovredni)</t>
  </si>
  <si>
    <t>Šivalnik velikosti cca 15cm, križno narezan aktivni del, (kvaliteta kot npr. Carl Martin 1155TC/15 ali enakovredni)</t>
  </si>
  <si>
    <t>Šivalnik velikosti cca 18cm, križno narezan aktivni del, (kvaliteta kot npr. Carl Martin 1155TC/18 ali enakovredni)</t>
  </si>
  <si>
    <t>Žlička kirurška ravna, okrogel aktivni del, različne velikosti, (kvaliteta kot npr. Carl Martin 1845/1846 ali enakovredna)</t>
  </si>
  <si>
    <t>Žlička kirurška ukrivljena, okrogel aktivni del, različne velikosti, (kvaliteta kot npr. Carl Martin 1144/1-2 ali enakovredna)</t>
  </si>
  <si>
    <t>Žlička kirurška ukrivljena, ploščat aktivni del, različne velikosti, (kvaliteta kot npr. Carl Martin 1145/8-9 ali enakovredna)</t>
  </si>
  <si>
    <t>Žlička kirurška ukrivljena, okrogel aktivni del, različne velikosti, (kvaliteta kot npr. Carl Martin 1145/0-3 ali enakovredna)</t>
  </si>
  <si>
    <t>Orban nož za uporabo pri gingivektomiji (kvaliteta kot npr. model proizvajalca Aesculap z ref.št. DB 939R ali Hu-Friedy z ref. Št. KO1/26 HNDL6 ali enakovreden)</t>
  </si>
  <si>
    <t>0800690</t>
  </si>
  <si>
    <t>36. SKLOP: INŠTRUMENTARIJ ZA MODELIRANJE IN OSTALI ZOBOZDRAVNIŠKI INŠTRUMENTARIJ</t>
  </si>
  <si>
    <t>Držala za ogledala in ogledala</t>
  </si>
  <si>
    <t>INŠTRUMENTARIJ ZA MODELIRANJE IN OSTALI ZOBOZDRAVNIŠKI INŠTRUMENTARIJ</t>
  </si>
  <si>
    <t>112252
112253
112254</t>
  </si>
  <si>
    <t>112555
112556</t>
  </si>
  <si>
    <t>230298 230284</t>
  </si>
  <si>
    <t>Kofferdam tehnika</t>
  </si>
  <si>
    <t>Sponke za koferdam, kovinske, ki se lahko avtoklavirajo, mat površina, da ne povzročijo odseva svetlobe, vsaj 10 različnih velikosti oz. oblik, ki zajamejo namestitev na vse vrste zob (sekalce, podočnike, ličnike in kočnike, zgornje in spodnje zobe)</t>
  </si>
  <si>
    <t>Kofferdam lok za namestitev opne, kovinski, ki se lahko avtoklavira, velikosti cca. 13x12 cm</t>
  </si>
  <si>
    <t>Šablona za kofferdam z vrisano zobno formulo za vse mlečne in stalne zobe, ki omogoča določitev lokacije luknje, trda, se ne zvija, plastična</t>
  </si>
  <si>
    <t>Inštrumenti za modeliranje</t>
  </si>
  <si>
    <t>Inštrument za vstavljanje retrakcijske niti - različne debeline</t>
  </si>
  <si>
    <t>Inštrument za modeliranje kompozita, kovinski, oblike kot Carl Martin 1051/108 ali enakovreden (aktivni del izdelan s tehnoloijo PolyFill PLASMA+ ali enakovredno, kjer je na površini premaz iz titanijevega oksida; površina naj bo zelo hidrofobna ter nano-kristalne strukture)</t>
  </si>
  <si>
    <t>Inštrument za modeliranje kompozita, kovinski, oblike kot Carl Martin 1051/109 ali enakovreden (aktivni del izdelan s tehnoloijo PolyFill PLASMA+ ali enakovredno, kjer je na površini premaz iz titanijevega oksida; površina naj bo zelo hidrofobna ter nano-kristalne strukture)</t>
  </si>
  <si>
    <t>Inštrument za modeliranje kompozita, kovinski, oblike kot Carl Martin 1051/10 ali enakovreden (aktivni del izdelan s tehnoloijo PolyFill PLASMA+ ali enakovredno, kjer je na površini premaz iz titanijevega oksida; površina naj bo zelo hidrofobna ter nano-kristalne strukture)</t>
  </si>
  <si>
    <t>Inštrument za modeliranje kompozita, kovinski, oblike kot Carl Martin 1051/100 ali enakovreden (aktivni del izdelan s tehnoloijo PolyFill PLASMA+ ali enakovredno, kjer je na površini premaz iz titanijevega oksida; površina naj bo zelo hidrofobna ter nano-kristalne strukture)</t>
  </si>
  <si>
    <t>Inštrument za modeliranje kompozita, kovinski, oblike kot Carl Martin 1051/101 ali enakovreden (aktivni del izdelan s tehnoloijo PolyFill PLASMA+ ali enakovredno, kjer je na površini premaz iz titanijevega oksida; površina naj bo zelo hidrofobna ter nano-kristalne strukture)</t>
  </si>
  <si>
    <t>Inštrument za modeliranje kompozita, kovinski, oblike kot Carl Martin 1051/107 ali enakovreden (aktivni del izdelan s tehnoloijo PolyFill PLASMA+ ali enakovredno, kjer je na površini premaz iz titanijevega oksida; površina naj bo zelo hidrofobna ter nano-kristalne strukture)</t>
  </si>
  <si>
    <t>Inštrument za modeliranje kompozita, kovinski, oblike kot Carl Martin 1051/104 ali enakovreden (aktivni del izdelan s tehnoloijo PolyFill PLASMA+ ali enakovredno, kjer je na površini premaz iz titanijevega oksida; površina naj bo zelo hidrofobna ter nano-kristalne strukture)</t>
  </si>
  <si>
    <t>Lopatica za mešanje glasionomernih cementov, plastična</t>
  </si>
  <si>
    <t>Natezalec za tračno matrico širine 5mm, 7mm</t>
  </si>
  <si>
    <t>Natezalec za tračno matrico - levi (I) oz. desni (II)</t>
  </si>
  <si>
    <t>Spatula za mešanje alginata in drugih odtisnih materialov z lesenim ročajem in fleksibilnim (a ne preveč mehkim) kovinskim delom, razl. širine</t>
  </si>
  <si>
    <t>Pod zap. št. 54 in 55 ponuditi vsaj dva različna modela oz. velikosti</t>
  </si>
  <si>
    <t>Pincete, sonde</t>
  </si>
  <si>
    <t>Odtisne žlice</t>
  </si>
  <si>
    <t>Žlica odtisna (kovinska), neperforirana, za ozobljeno in delno ozobljeno čeljust, zgornja, velikosti 1, 2, 3, 4, 5, 6</t>
  </si>
  <si>
    <t>Žlica odtisna (kovinska), neperforirana, za ozobljeno in delno ozobljeno čeljust, spodnja, velikosti 1, 2, 3, 4, 5, 6</t>
  </si>
  <si>
    <t>Žlica odtisna (plastična), neperforirana, za ozobljeno in delno ozobljeno čeljust, zgornja, vsaj 5 različnih velikosti</t>
  </si>
  <si>
    <t>Žlica odtisna (plastična), neperforirana, za ozobljeno in delno ozobljeno čeljust, spodnja, vsaj 5 različnih velikosti</t>
  </si>
  <si>
    <t>SKUPAJ OKVIRNA LETNA VREDNOST PONUDBE 36. SKLOP:</t>
  </si>
  <si>
    <t>SKUPAJ OKVIRNA VREDNOST PONUDBE ZA POGODBENO OBDOBJE (24 MESECEV) 36. SKLOP:</t>
  </si>
  <si>
    <t>** v stolpec »K« ponudbenega predračuna ponudnik navede razred tveganja medicinskega pripomočka oziroma navede » - «, kar pomeni, da ponujeno blago ni uvrščeno med medicinski pripomoček/in-vitro medicinski pripomoček. Naročnik bo obvezno izpolnitev stolpca K zahteval od izbranega ponudnika. Izbrani ponudnik, bo moral zahtevano predložiti, po podpisu pogodbe v roku, (kvaliteta (kvaliteta (kvaliteta kot npr.izhaja iz pogodbe.</t>
  </si>
  <si>
    <t xml:space="preserve">**** V stolpec »M« ponudbenega predračuna ponudnik vnese spletni naslov (povezavo) do kataloga posameznega artikla, če ta obstaja. Naročnik bo obvezno izpolnitev stolpca M zahteval od izbranega ponudnika. Izbrani ponudnik, bo moral zahtevano predložiti, po podpisu pogodbe v roku, (kvaliteta (kvaliteta (kvaliteta kot npr.izhaja iz pogodbe. </t>
  </si>
  <si>
    <t>Držalo za ogledalo, oblike (kvaliteta kot npr. Carl Martin 476 ali enakovredno)</t>
  </si>
  <si>
    <t>Držalo za ogledalo, oblike (kvaliteta kot npr. Carl Martin 483 ali enakovredno)</t>
  </si>
  <si>
    <t>Držalo za ogledalo, oblike (kvaliteta kot npr. Carl Martin 487 ali enakovredno)</t>
  </si>
  <si>
    <t>Ogledalo v enem kosu s plastičnim držalom različnih barv, s kvalitetnim steklom, ki se lahko sterilizira, (kvaliteta kot npr. Zirc Crystal HD Plastic Mirror ali enakovreden)</t>
  </si>
  <si>
    <t>Ogledalo zobno, funk.del različnih velikosti, (kvaliteta kot npr. Carl Martin 478/3-5 ali enakovredno)</t>
  </si>
  <si>
    <t>Ogledalo zobno funkc.del različnih velikosti, s povečavo, (kvaliteta kot npr. Carl Martin 479/4-5 ali enakovredni)</t>
  </si>
  <si>
    <t>Opne za koferdam iz lateksa, ki se ne trgajo , izredno vzdržljive, velikost 15x15cm, 4 različne debeline (tanka 0,15mm, srednja 0,2mm, debela 0,25mm in ekstra debela 0,3mm), (kvaliteta kot npr. Dental Dam latex od Roeko al enakovredne)</t>
  </si>
  <si>
    <t>Opne za koferdam, ki ne vsebujejo lateksa, se ne trgajo , izredno vzdržljive, velikost 15x15cm, dve različni barvi, (kvaliteta kot npr. Flexi Dam non latex od Roeko ali enakovredne)</t>
  </si>
  <si>
    <t>Inštrument za nastavljanje Kofferdam sponk, ki se lahko avtoklavira, (kvaliteta kot npr. Carl Martin 604 Ivory ali enakovredni)</t>
  </si>
  <si>
    <t>Inštrument za luknanje Kofferdam opne, ki se lahko avtoklavira (naj ima možnost narediti vsaj 5 različnih velikosti lukenj), (kvaliteta kot npr. Carl Martin 609 Ivory ali enakovredni)</t>
  </si>
  <si>
    <t>Inštrument za luknanje Kofferdam opne, ki se lahko avtoklavira (naj ima možnost narediti vsaj 5 različnih velikosti lukenj), (kvaliteta kot npr. Carl Martin 610 Ainswoth ali enakovredni)</t>
  </si>
  <si>
    <t>Držalo (pinceta) za artikulacijski papir (kvaliteta kot npr. Carl Martin 649 ali enakovreden)</t>
  </si>
  <si>
    <t>Držalo za polirni trak, (kvaliteta kot npr. Carl Martin 648 ali enakovredni)</t>
  </si>
  <si>
    <t>Exkavator, več različnih širin aktivnega dela, (kvaliteta kot npr. Carl Martin 1016/3-8;1019/13-14; 1019/19-20; 1019/21-22 ali enakovredni)</t>
  </si>
  <si>
    <t>Inštrument za vstavljanje retrakcijske niti okrogle oblike z narezanimi robovi (kvaliteta kot npr. Hu-Friedy GCPYD1 ali enakovredni)</t>
  </si>
  <si>
    <t>Inštrument, za zelo občutljive kavitete, različnih širin, cca 1,0mm in 0,7mm, (kvaliteta kot npr. Carl Martin 1051/94 ali enakovredni)</t>
  </si>
  <si>
    <t>Inštrument Dycal, (kvaliteta kot npr. Carl Martin 1054/10A ali enakovredni)</t>
  </si>
  <si>
    <t>Inštrument modelirni za anteriorno regijo zob, z različnimi nastavki na katere se material ne lepi, (kvaliteta kot npr. OptraSculpt Pad Ivoclar Vivadent ali enakovreden)</t>
  </si>
  <si>
    <t>Različni nastavki za ponujeni modelirni inštrument pod zap. št. 19, pakiranje A60</t>
  </si>
  <si>
    <t>Inštrument za modeliranje amalgama, kovinski, različnih oblik, (kvaliteta kot npr. Carl Martin 1060/0-3, 1060-7, 1187, 1064/1-4, 1066/3 ali enakovredni)</t>
  </si>
  <si>
    <t>Inštrument za oblikovanje in nabijanje kompozitov, kratek aktivni del dolžina cca 7mm, širina cca 1,5mm, (kvaliteta kot npr. Carl Martin 1051FM/3 ali enakovredni)</t>
  </si>
  <si>
    <t>Inštrument z ravno, zelo tanko in fleksibilno konico, primeren za aproksimalen del, dolžina aktivnega dela cca 10mm, širina cca 1,4mm, (kvaliteta kot npr. Carl Martin 1051SF/1 ali enakovredni)</t>
  </si>
  <si>
    <t>Inštrument spreader, različne debeline, (kvaliteta kot npr. Maillefer A0198 ali enakovredni)</t>
  </si>
  <si>
    <t>Inštrument plugger, različne debeline od 0,45mm do 1,05mm, (kvaliteta kot npr. Carl Martin 1094/1-5 ali enakovredni)</t>
  </si>
  <si>
    <t>Inštrument za zagladitev sten preparacije, (kvaliteta kot npr. Carl Martin LS1181/11-12, 1181/17-18, 1181/51-52 ali enakovredni)</t>
  </si>
  <si>
    <t>Lopatica za mešanje cementa obojestranska, različne širine, (kvaliteta kot npr. Carl Martin 1055/7 ali enakovredna)</t>
  </si>
  <si>
    <t>Lopatica za modeliranje kovinska, različne širine aktivnega dela (od 2 do 3 mm), dolžina in debelina aktivnega dela je pri vseh širinah enaka, (kvaliteta kot npr. Carl Martin 1045/12A-12C ali enakovredna)</t>
  </si>
  <si>
    <t>Lopatica za modeliranje kovinska, bolj trda, (kvaliteta kot npr. Carl Martin 1054/160 ali enakovredna)</t>
  </si>
  <si>
    <t>Lopatica za modeliranje kovinska, univerzalna, različne širine aktivnega dela, (kvaliteta kot npr. Carl Martin 1051/14, 1051/15 ali enakovredna)</t>
  </si>
  <si>
    <t>Lopatica za modeliranje kovinska, z zelo tankim aktivnim delom, (kvaliteta kot npr. Carl Martin 1051/12A ali enakovredna)</t>
  </si>
  <si>
    <t>Modelirni nožek za vosek, (kvaliteta kot npr. Carl Martin 1435 ali enakovredna)</t>
  </si>
  <si>
    <t>Modelirni nožek za vosek, (kvaliteta kot npr. Carl Martin 1439K ali enakovredna)</t>
  </si>
  <si>
    <t>Natezalec - hrošč (kvaliteta kot npr. Carl Martin Ivory 597 ali enakovredni)</t>
  </si>
  <si>
    <t>Natezalec - hrošč (kvaliteta kot npr. Carl Martin Ivory 584 ali enakovredni)</t>
  </si>
  <si>
    <t>Tlačilec, različne debeline, (kvaliteta kot npr. Carl Martin 1054-172/195 ali enakovredni)</t>
  </si>
  <si>
    <t>Tlačilec, okrogli, različne debeline, (kvaliteta kot npr. Carl Martin 1059/10A-149 ali enakovredni)</t>
  </si>
  <si>
    <t>Tlačilec, ravni, različne debeline, (kvaliteta kot npr. Carl Martin 1054/114-118 ali enakovredni)</t>
  </si>
  <si>
    <t>Tlačilec majhen z naklonom 45 na držalo, kot Fisher's Ultrapak 171 ali enakovredni)</t>
  </si>
  <si>
    <t>Tlačilec+modelirna lopatka v enem (kvaliteta kot npr. Carl Martin 1054/166 ali enakovredni)</t>
  </si>
  <si>
    <t>Tlačilec+modelirna lopatka v enem (kvaliteta kot npr. Carl Martin 1054/167 ali enakovredni)</t>
  </si>
  <si>
    <t>Pinceta zobozdravniška, dolžina 15cm, nazobčan aktivni del, širše držalo (kvaliteta kot npr. Carl Martin 771A/2 ali enakovredna)</t>
  </si>
  <si>
    <t>Pinceta zobozdravniška, nazobčan aktivni del, (kvaliteta kot npr. Carl Martin 725/2 ali enakovredna)</t>
  </si>
  <si>
    <t>Pinceta zobozdravniška, ravna, nazobčan aktivni del, dolžina cca 15cm, daljši konici, (kvaliteta kot npr. Carl Martin 773A/2 College ali enakovredna)</t>
  </si>
  <si>
    <t>Sonda  - zobna, (kvaliteta kot npr. Carl Martin 1081/32,33, različnih oblik, (konica trda - se ne lomi) ali enakovredna)</t>
  </si>
  <si>
    <t>Sonda  - zobna, (kvaliteta kot npr. Carl Martin 1085/9 1085/18, različnih oblik, (konica trda - se ne upogiba in ne lomi) ali enakovredna)</t>
  </si>
  <si>
    <t>Sonda z zelo tanko konico, (kvaliteta kot npr. Carl Martin 1084/EXDG16 (konica trda - se ne upogiba in ne lomi) ali enakovredna)</t>
  </si>
  <si>
    <t>Sonda  - zobna, (kvaliteta kot npr. Carl Martin 1082/9 (konica trda - se ne upogiba in ne lomi) ali enakovredna)</t>
  </si>
  <si>
    <t>Sonda zobozdravniška (kvaliteta kot npr. šifra 80608 EXS9 Hu Friedy ali enakovredna=</t>
  </si>
  <si>
    <r>
      <t xml:space="preserve">Žlica odtisna (kovinska) perforirana za delno ozobljeno čeljust, zg. in sp., </t>
    </r>
    <r>
      <rPr>
        <sz val="10"/>
        <color theme="1"/>
        <rFont val="Arial"/>
        <family val="2"/>
        <charset val="238"/>
      </rPr>
      <t xml:space="preserve">v treh različnih </t>
    </r>
    <r>
      <rPr>
        <sz val="10"/>
        <rFont val="Arial"/>
        <family val="2"/>
        <charset val="238"/>
      </rPr>
      <t>velikostih, (kvaliteta kot npr. Aesculap ali enakovredna)</t>
    </r>
  </si>
  <si>
    <t>Žlica odtisna (kovinska) perforirana za poglobljeno čeljust, zg. in sp., velikosti 1, 2, 3, 4, 5, 6, s podvisnim robom (zaradi dodatne retencije materiala), (kvaliteta kot npr. Aesculap ali enakovredna)</t>
  </si>
  <si>
    <t>Žlica odtisna (kovinska) perforirana za brezzobo čeljust, spodnja, velikosti 1, 2, 3, 4, 5, 6, s podvisnim robom (zaradi dodatne retencije materiala), (kvaliteta kot npr. Aesculap ali enakovredna)</t>
  </si>
  <si>
    <t>Žlica odtisna (kovinska) perforirana za brezzobo čeljust, zgornja, velikosti 1, 2, 3, 4, 5, 6, s podvisnim robom (zaradi dodatne retencije materiala), (kvaliteta kot npr. Aesculap ali enakovredna)</t>
  </si>
  <si>
    <t>Žlica odtisna (kovinska) perforirana za zobo čeljust, zg. in sp., velikosti 1, 2, 3, 4, 5, 6, s podvisnim robom (zaradi dodatne retencije materiala), (kvaliteta kot npr. Aesculap ali enakovredna)</t>
  </si>
  <si>
    <t>Žlica odtisna (kovinska) perforirana za brezzobo (ne sme imeti izrazitega roba ventilno), delno ozobljeno, poglobljeno in zobo čeljust, zg. in sp., velikosti 1, 2, 3, 4, 5, 6, brez podvisnega roba, (kvaliteta kot npr. Aesculap ali enakovredna)</t>
  </si>
  <si>
    <t>Žlica odtisna (plastična, prozorna) perforirana za ozobljeno in delno ozobljeno čeljust; zgornja; velikosti: VELIKA, SREDNJA, MALA; (kvaliteta in izvedbe kot npr. Zhermack ali enkovredne)</t>
  </si>
  <si>
    <t>Žlica odtisna (plastična, prozorna) perforirana za ozobljeno in delno ozobljeno čeljust; spodnja.; velikosti: VELIKA, SREDNJA, MALA; (kvalitete in izvedbe kot npr. Zhermack ali enkovredne)</t>
  </si>
  <si>
    <t>1138000800 in 1138000900</t>
  </si>
  <si>
    <t>1138000500, 1138000600, 1138000700</t>
  </si>
  <si>
    <t>Pincete - poenske, (kvaliteta kot npr. Carl Martin 718 (popolni stik konic - ne strižejo) ali enakovredne)</t>
  </si>
  <si>
    <t>37. SKLOP: INŠTRUMENTARIJ ZA ORTODONTIJO</t>
  </si>
  <si>
    <t>Klešče za kljukice 226-015 proizvajalca TP Orthodontics</t>
  </si>
  <si>
    <t>SKUPAJ OKVIRNA LETNA VREDNOST PONUDBE 37. SKLOP:</t>
  </si>
  <si>
    <t>SKUPAJ OKVIRNA VREDNOST PONUDBE ZA POGODBENO OBDOBJE (24 MESECEV) 37. SKLOP:</t>
  </si>
  <si>
    <t>INŠTRUMENTARIJ ZA ORTODONTIJO</t>
  </si>
  <si>
    <t xml:space="preserve">Klešče ortodontske, (kvaliteta (kvaliteta kot npr.npr. EQ-LINE 045-018-00 Dentaurum ali enakovredne </t>
  </si>
  <si>
    <t>** v stolpec »K« ponudbenega predračuna ponudnik navede razred tveganja medicinskega pripomočka oziroma navede » - «, kar pomeni, da ponujeno blago ni uvrščeno med medicinski pripomoček/in-vitro medicinski pripomoček. Naročnik bo obvezno izpolnitev stolpca K zahteval od izbranega ponudnika. Izbrani ponudnik, bo moral zahtevano predložiti, po podpisu pogodbe v roku, (kvaliteta (kvaliteta (kvaliteta (kvaliteta (kvaliteta kot npr.npr.izhaja iz pogodbe.</t>
  </si>
  <si>
    <t xml:space="preserve">**** V stolpec »M« ponudbenega predračuna ponudnik vnese spletni naslov (povezavo) do kataloga posameznega artikla, če ta obstaja. Naročnik bo obvezno izpolnitev stolpca M zahteval od izbranega ponudnika. Izbrani ponudnik, bo moral zahtevano predložiti, po podpisu pogodbe v roku, (kvaliteta (kvaliteta (kvaliteta (kvaliteta (kvaliteta kot npr.npr.izhaja iz pogodbe. </t>
  </si>
  <si>
    <t>Držalec ustnični, brez ročajev, (kvaliteta kot npr.npr. Dentaurum 075-600/601 ali enakovredni). Držalec mora biti za večkratno uporabo z možnostjo sterilizacije.</t>
  </si>
  <si>
    <t>Aktivni potiskač za nameščanje obročkov, (kvaliteta kot npr.Dentaurum 051-023 ali enakovredni)</t>
  </si>
  <si>
    <t>Inštrument za nameščanje obročkov, (kvaliteta kot npr.Dentaurum 003-006 ali enakovredni)</t>
  </si>
  <si>
    <t>Inštrument za nameščanje obročkov, (kvaliteta kot npr.Dentaurum 026-354 ali enakovred)ni</t>
  </si>
  <si>
    <t>Inštrument za lepljenje nosilcev (kvaliteta kot npr.Ormco 803-0179 ali enakovredni)</t>
  </si>
  <si>
    <t>Instrument za odstranjevanje obročkov Mershon, (kvaliteta kot npr.Dentaurum 024-300 ali enakovredni)</t>
  </si>
  <si>
    <t>Instrument Ligaturni, (kvaliteta kot npr.Dentaurum 021-273 ali enakovredni)</t>
  </si>
  <si>
    <t>Instrument Distal end bender, (kvaliteta kot npr.Dentaurum 019-000 ali enakovredni)</t>
  </si>
  <si>
    <t>Klešče How, ravne, (kvaliteta kot npr.Dentaurum 003-112 ali enakovredne)</t>
  </si>
  <si>
    <t>Klešče How, ukrivljene, (kvaliteta kot npr.Dentaurum 003-111 ali enakovredne)</t>
  </si>
  <si>
    <t>Klešče Weingart, (kvaliteta kot npr.Dentaurum 003-120 ali enakovredne)</t>
  </si>
  <si>
    <t>Klešče Angle/Tweed, (kvaliteta kot npr.Dentaurum 003-442 ali enakovredne)</t>
  </si>
  <si>
    <t>Klešče za odstranitev obročkov Oliver Jones, (kvaliteta kot npr.Dentaurum 026-347 ali enakovredne)</t>
  </si>
  <si>
    <t>Klešče Adams srednje, (kvaliteta kot npr.Dentaurum 004-515-00 ali enakovredne)</t>
  </si>
  <si>
    <t>Klešče ščipalke, (kvaliteta kot npr.Dentaurum 016-151 ali enakovredne)</t>
  </si>
  <si>
    <t>Klešče ščipalke, (kvaliteta kot npr.Dentaurum 004-266 ali enakovredne)</t>
  </si>
  <si>
    <t>Škarje za rezanje kov. obročkov, (kvaliteta kot npr.Dentaurum 007-024 ali enakovredne)</t>
  </si>
  <si>
    <t>Klešče Hammerhead (kvaliteta kot npr.Hu Friedy 678-327 ali enakovredne)</t>
  </si>
  <si>
    <t>Klešče kramponke, (kvaliteta kot npr.Dentaurum 013-522 ali enakovredne)</t>
  </si>
  <si>
    <t>Klešče ščipalke ligaturne mini micro, dolge (kvaliteta kot npr.Hu Friedy 678-107L ali enakovredne)</t>
  </si>
  <si>
    <t>Klešče ščipalke distalne mini, za pletene, okrogle in oglate loke do debeline 22x28,(kvaliteta kot npr.Dentaurum 003-701 ali enakovredne)</t>
  </si>
  <si>
    <t>Klešče ščipalke distalne dolge, za pletene, okrogle in oglate loke do debeline 22x28, (kvaliteta kot npr.Dentaurum 003-702 ali enakovredne)</t>
  </si>
  <si>
    <t>Klešče ortodontske, (kvaliteta kot npr.Dentaurum 003-233 ali enakovredne)</t>
  </si>
  <si>
    <t>Klešče za distalni offset za termo loke (kvaliteta kot npr. HU-FRIEDY 678-327 ali enakovredne)</t>
  </si>
  <si>
    <t>Klešče ortodontske, (kvaliteta kot npr.Dentaurum 012-350 ali enakovredne)</t>
  </si>
  <si>
    <t>Klešče ortodontske, (kvaliteta kot npr.Hu-Friedy 678-307 ali enakovredne)</t>
  </si>
  <si>
    <t>Klešče ortodontske, (kvaliteta kot npr.Hu-Friedy 678-306 ali enakovredne)</t>
  </si>
  <si>
    <t>Klešče ščipalke močnejše, (kvaliteta kot npr.Dentaurum Magnum 044-177 ali enakovredne)</t>
  </si>
  <si>
    <t>Klešče ščipalke distalne, (kvaliteta kot npr.Dentaurum 003-702 ali enakovredne)</t>
  </si>
  <si>
    <t>Klešče za odstranjevanje nosilcev, (kvaliteta kot npr.Hu Friedy 678-219 ali enakovredne)</t>
  </si>
  <si>
    <t>Klešče za odstranjevanje nosilcev, (kvaliteta kot npr.Dentaurum 004-349 ali enakovredne)</t>
  </si>
  <si>
    <t>Klešče za separacijske gumice, (kvaliteta kot npr.Dentaurum 015-160 ali enakovredne)</t>
  </si>
  <si>
    <t>Merilec debeline Munchner (kljunasto merilo), (kvaliteta kot npr.Dentaurum 042-751 ali enakovredni)</t>
  </si>
  <si>
    <t>Pinceta za lepljenje nosilcev, (kvaliteta kot npr.Dentaurum 025-276/277 ali enakovredna)</t>
  </si>
  <si>
    <t>Pinceta za lepljenje bukalnih tub, (kvaliteta kot npr.HuFriedy 678-505 ali enakovredna)</t>
  </si>
  <si>
    <t>Pinceta ortodontske, dolžina 15cm, z diamantnima konicama, (kvaliteta (kvaliteta kot npr.npr. Carl Martin 708 (popolni stik konic - ne strižejo) ali enakovredne)</t>
  </si>
  <si>
    <t>Pritiskač za obročke (kvaliteta kot npr.Dentaurum 026-355 ali enakovreden)</t>
  </si>
  <si>
    <t>Prijemalka Mathieu, (kvaliteta kot npr.Hu Friedy 678-330 ali enakovredna)</t>
  </si>
  <si>
    <t>Prijemalka Mosqito, za elastične ligature, (kvaliteta kot npr.Dentaurum 000-730 ali enakovredna)</t>
  </si>
  <si>
    <t>Prijemalka Mosqito, za elastične ligature, (kvaliteta kot npr.Dentaurum 000-731 ali enakovredna)</t>
  </si>
  <si>
    <t>Scaler, (kvaliteta kot npr.Dentaurum 027-349 ali enakovredni)</t>
  </si>
  <si>
    <t>Ščipalke ligaturne, (kvaliteta kot npr.Dentaurum 014-151 ali enakovredne)</t>
  </si>
  <si>
    <t>Šivalnik po Mathieu, srednje velikosti, (kvaliteta kot npr.Dentaurum 000-030 ali enakovredni)</t>
  </si>
  <si>
    <t>Adicijski silikon s hidrofilnimi lastnostmi, v tubi, tekoče in gostejše konsistence, (kvaliteta kot npr. Exaflex regular/Exaflex injection 2x74ml ali enakovredni), baza in katalizator</t>
  </si>
  <si>
    <t>Mešalni plastični nastavki, ki so kompatibilni z materialom pod zaporedno št. 5 A50</t>
  </si>
  <si>
    <t xml:space="preserve">Intraoralni plastiični nastavki, ki so kompatibilni z materialom pod zaporedno št. 5 A50
</t>
  </si>
  <si>
    <t>Tube bukalne brez baze za 1.molar zgoraj, spodaj, levo in desno, A10 (kvaliteta kot npr. 3M Unitek 068-949 ali enakovredno)</t>
  </si>
  <si>
    <t>Tube bukalne brez baze za 2.molar zgoraj, spodaj, levo in desno, A10 (kvaliteta kot npr. 3M Unitek 067-915 ali enakovredno)</t>
  </si>
  <si>
    <t xml:space="preserve">Adicijski silikon prozorne barve v kartuši namenjen izdelavi silikonskih kalupov oz. ključev v zobozdravstveni ordinaciji, ki se uporabljajo pri estetskih korekcijah na zobni sklenini; omogočati mora polimerizacijo svetlobno in samostrjujočih se kompozitnih materialov; tiksotropen; hitro strjevanje (minimalno potreben čas v ustni votlini največ 2 min.); mehkejša konsistenca; trdota po končanem strjevanju najmanj 60 Shorovih enot; osnovno pakiranje naj vsebuje tudi vsaj 5 mešalnih nastavkov;  (kvaliteta kot npr. Exaclear (GC) 2x48ml + 5 mešalnih nastavkov ali enakovredni) </t>
  </si>
  <si>
    <t>Silikonski material za preverjanje protetičnih površin (kvaliteta kot npr. Fit Checker Advanced kpl (baza, katalizator in pribor 55g + 50g in pribor) ali enakovredni) v vsaj dveh barvah</t>
  </si>
  <si>
    <t>Silikonski material za preverjanje keramičnih protetičnih površin in okluzijskih kontaktov v kartušah; komplet 2 kartuš; zamešan material ne sme biti bele barve; (kvaliteta kot npr. Fit Checker Advanced Blue v kartuši 2x 48ml ali enakovrede)</t>
  </si>
  <si>
    <t>Silikonski material za registracijo zagriza v kartušah, ne sme se lomiti in krušiti v strnjenem stanju, (kvaliteta kot npr. Exabite II NDS  2x 48 ml + 12 mešalnih nastavkov ali enakovredni)</t>
  </si>
  <si>
    <t>Cement glasionomerni za podlaganje in polnjenje kavitet, svetlobno polimerizirajoč, jedkanje ni potrebno, z upogibno trdnostjo več kot 50MPa in tlačno trdnostjo več kot 160 Mpa, ne sme biti pretekoč, (kvaliteta kot npr. Fuji II LC ali enakovredni) - prah, različne barve, 15g</t>
  </si>
  <si>
    <t>- ustrezna tekočina za cement pod zap.št. 1, 8 g (6,8ml)</t>
  </si>
  <si>
    <t>Cement glasionomerni za podlaganje in polnjenje kavitet, jedkanje ni potrebno, z upogibno trdnostjo več kot 50 Mpa in tlačno trdnostjo več kot 160MPa, svetlobno polimerizirajoč, v kapsulah, ne sme biti pretekoč, (kvaliteta kot npr. Fuji II LC ali enakovredni), pakiranje do A50 kapsul, različne barve</t>
  </si>
  <si>
    <t>Cement glasionomerni za podlaganje in polnjenje kavitet, svetlobno polimerizirajoč, za uporabo tudi na mlečnih zobeh (kvaliteta kot npr. Ketac Cem Easy Mix (v kompletu prah in tekočina) ali enakovredni), 30g + 12g + pripomočki</t>
  </si>
  <si>
    <t>ustrezni prah h kpl. pod zap. št. 18, 15g</t>
  </si>
  <si>
    <t>ustrezna tekočina h kpl. pod zap. št. 18, 6,4ml</t>
  </si>
  <si>
    <t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različni odtenki od katerih mora biti vsaj eden "neutral"; (kvaliteta kot npr. Variolink Esthetic LC 2 g ali enakovreden)
</t>
  </si>
  <si>
    <t>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različni odtenki od katerih mora biti vsaj eden "neutral"; (kvaliteta kot npr. Variolink Esthetic DC 9 g ali enakovredni )</t>
  </si>
  <si>
    <t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različni odtenki od katerih mora biti vsaj eden "transparent"; (kvaliteta kot npr. Multilink Automix 9 g ali enakovreden)
</t>
  </si>
  <si>
    <t xml:space="preserve">Samoadhezijski samostrjujoč kompozitni cement v brizgi za cementiranje restavracij (prevleke, mostički) iz oksidne keramike (cirkonij), steklokeramike, kovine in restavracij na kovinski osnovi; brez lastnosti sproščanja Fluora, 'refill' oblika dobave; upogibna trdnost najmanj 60 MPa, radiopačnost najmanj 300% AI; AUTOMIX; različni odtenki od katerih mora biti vsaj eden "transparent"; (kvaliteta kot npr. SpeedCEM Plus 9g ali enakovreden)
</t>
  </si>
  <si>
    <t>Svetlobno strjujoč cement za cementiranje porcelanskih, cirkonijevih in kompozitnih lusk, zagotavlja dolgotrajno stabilnost barve, zagotavlja estetsko cementiranje lusk, barve cementa skladne z Vita barvnim ključem, omogoča shranjevanje izven hladilnika, začetni set (kvaliteta kot npr. Choice2 starter kit ali enakovreden)5x4.5g cement + 2x 5g kislini +2x6ml silan + 2x6ml bond + 6ml resin+ pribor</t>
  </si>
  <si>
    <t>Enokomponentni adheziv, ki ne potrebuje dodatnega aktivatorja,je kompatibilen z materialom, ki je ponujen pod zaporedno št. od 1 do 2, All-Bond Universal, 6ml</t>
  </si>
  <si>
    <t>Adhezijska smola za porcelan, steklenička, ki je refill za ponujeni set pod zap. št. od 1a do 2a, Porcelan Bonding Resin, 6ml</t>
  </si>
  <si>
    <t>Dvokomponentni porcelan primer, ki je kompatibilen s ponujenim materialom pod zaporedno od št. 1a do št. 2a, (kvaliteta kot npr. BIS-Silane (A+B), 2x6ml ali enakovredno)</t>
  </si>
  <si>
    <t>Dvokomponentni univerzalni adhezivni sistem, ki je kompatibilen s ponujenim materialom pod zaporedno št. od 1a do 2a, vsaj tri različne barve.</t>
  </si>
  <si>
    <t>1a</t>
  </si>
  <si>
    <t>2a</t>
  </si>
  <si>
    <t>Cement dvokomponentni za kritja, kalcijev hidroksid,  čas strjevanja največ 3,5 min, RTG kontrasten, (kvaliteta kot npr. Dycal (baza, katalizator in mešalni blok) ali enakovredni),11g+13g+mešalni blok</t>
  </si>
  <si>
    <t>Cement za začasno cementiranje prevlek na cinkoksidni osnovi (brez eugenola), ki omogoča enostavno odstranjevanje viškov cementa; z daljšim časom strjevanja (čas strjevanja največ 7 min, ko je zamešan, na sobni temperaturi ter brez dodajanja modulatorjev hitrosti strjevanja cementa);   (kvaliteta kot npr. Temp Bond NE kpl v tubi ali enakovredni), 50g</t>
  </si>
  <si>
    <t>Cement za začasno cementiranje prevlek na cinkoksidni osnovi (brez eugenola), ki omogoča enostavno odstranjevanje viškov cementa; s krajšim časom strjevanja (čas strjevanja največ 3 min, ko je zamešan, na sobni temperaturi ter brez dodajanja modulatorjev hitrosti strjevanja cementa); (kvaliteta kot npr. Freegenol kpl v tubi ali enakovredni) 55g+20g</t>
  </si>
  <si>
    <t>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kpl. ali enakovredni; različne barve (vsaj A1, A2 in A3) 50ml + 10 mešalnih nastavkov</t>
  </si>
  <si>
    <t>Svetlobno strjujoč radioopačen kompozitni material z daljšim delovnim časom, različne (standardne in specialne)  barve, (kvaliteta kot npr. G-aenial 4,7g ali enakovreden)</t>
  </si>
  <si>
    <r>
      <t xml:space="preserve">Gutapercha poeni osnovni, dolžina 25-28mm, z drsnim sistemom odpiranja škatlice, (kvaliteta kot npr. De Trey VDW 525 </t>
    </r>
    <r>
      <rPr>
        <b/>
        <sz val="10"/>
        <rFont val="Arial"/>
        <family val="2"/>
        <charset val="238"/>
      </rPr>
      <t>ali enakovredni</t>
    </r>
    <r>
      <rPr>
        <sz val="10"/>
        <rFont val="Arial"/>
        <family val="2"/>
        <charset val="238"/>
      </rPr>
      <t>), pak. posam.debeline in kpl., ISO No. 045-080</t>
    </r>
  </si>
  <si>
    <t>Vestibularna plošča velika, trda, (kvaliteta kot npr.npr Dr. Hinz 93302 ali enakovredno)</t>
  </si>
  <si>
    <t>Kompatibilna tekočina za odstranjevanje odvečnega materiala za trajno polnitev kanalov pod zap. št. 1, (kvaliteta kot npr. AH Plus Cleaner ali enakovredno), 5 ml</t>
  </si>
  <si>
    <t>Dvokomponentni material za trajno polnitev koreninskih kanalov, visoko radiopačen (več kot 15 mm/mm AI), visoko adheziven na dentin, skrček po strjevanju (ΔV) manj kot 2%,  bazira na epoksi-amin polimerih, lahko odstranljiv, ne sme biti pretekoč, enakomerno se mora strjevati, "automix" različica v kompletu z ustreznimi mešalnimi in endo nastavki (kvaliteta kot npr. AH Plus Jet (Dentsply Sirona) ali enakovredni),brizga 15g, 20x intraoralni mešalni nastavki + pripomočki</t>
  </si>
  <si>
    <t>Sesalec za slino plastični (prozorni), dolžina min. 15 cm</t>
  </si>
  <si>
    <t>Nadomestni kompozitni zatički - refill zatičkov posamezne velikosti, vsaj 4 različne velikosti (premer 1.2mm, 1.4mm, 1.8mm in 2.2mm), k zap.št. 21, manjše pakiranje A10</t>
  </si>
  <si>
    <t xml:space="preserve">Matrice Ivory,  po velikostih 12/13/14/15/16, luknjice morajo biti okrogle in manjše vsaj 1mm stran od roba matrice, da se matrica lahko dobro adaptira, premolarne in molarne, različne dolžine; ozke, srednje, široke
</t>
  </si>
  <si>
    <t>Diamantni polirni trakovi z žagico in 40 mm presledkom brez diamantov, enostranski, perforirani, dolžine cca. 147mm, širina cca. 3,75mm, treh različnih grobosti (15 mikr., 30 mikr.  in 45 mikr.), (kvaliteta kot npr. Edenta Kat.št.PCXDS3/PFXDS3/PXDS3 ali enakovredni), 10kos v paketu</t>
  </si>
  <si>
    <t>Diamantni polirni trakovi z žagico in 40 mm presledkom brez diamantov, enostranski, neperforirani, z možnostjo avtoklaviranja, dolžine cca. 147mm, širina cca. 3,75mm, dveh različnih grobosti (15 mikr. in 30 mikr. ), (kvaliteta kot npr. Edenta Kat.št.CXDS3/Kat.št.FXDS3 ali enakovredni,) 10kos v paketu</t>
  </si>
  <si>
    <t>Diamantni polirni trakovi s 16 mm presledkom brez diamantov, enostranski, perforirani, dolžine cca. 147mm, širina cca. 3,75mm, treh različnih grobosti (15 mikr., 30 mikr.  in 45 mikr.), (kvaliteta kot npr. Edenta Kat.št.PCDS2/PFDS2/PDS2ali enakovredni), 10 kos v paketu</t>
  </si>
  <si>
    <t>Diamantni polirni trakovi s 16 mm presledkom brez diamantov, enostranski, neperforirani, z možnostjo avtoklaviranja, dolžine cca. 147mm, širina cca. 3,75mm, treh različnih grobosti (15 mikr., 30 mikr.  in 45 mikr.), (kvaliteta kot npr. Edenta Kat.št.CDS3/FDS3/DS3 ali enakovredni), 10 kos v paketu</t>
  </si>
  <si>
    <t>26. SKLOP: ZAGOZDE, MATRICE, POLIRNI TRAKOVI, MATERIALI ZA ARTIKULACIJO</t>
  </si>
  <si>
    <t>Aplikatorji k cementu pod zap. št. 9, A100</t>
  </si>
  <si>
    <t>Mešalni nastavki za cement pod zap.št. 12, A20 do A50</t>
  </si>
  <si>
    <t>Intraoralni nastavki k artiklu pod zap.št. 12, A10 do A20</t>
  </si>
  <si>
    <t>Ustrezna pištola - plastični dispenzer za cement pod zap. št. 12</t>
  </si>
  <si>
    <t>Endo blok kovinski (kvaliteta kot npr. Maileffer A0184 ali enakovredni)</t>
  </si>
  <si>
    <t>Igla za karpule 0,3x12 mm A100</t>
  </si>
  <si>
    <t>Igla za karpule 0,3x21 mm A100</t>
  </si>
  <si>
    <t>Igla za karpule 0,4x35/38 mm A100</t>
  </si>
  <si>
    <t>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Pakiranje 100-120</t>
  </si>
  <si>
    <r>
      <t xml:space="preserve">Obroček za fiksno ortodontijo Dura-Fit, I.molar zgornji desni 2883-05...36, navarjeni, s trojno tubo 741-0701 in </t>
    </r>
    <r>
      <rPr>
        <sz val="10"/>
        <color rgb="FF00B050"/>
        <rFont val="Arial"/>
        <family val="2"/>
        <charset val="238"/>
      </rPr>
      <t>728-0711</t>
    </r>
    <r>
      <rPr>
        <sz val="10"/>
        <rFont val="Arial"/>
        <family val="2"/>
        <charset val="238"/>
      </rPr>
      <t>, A5</t>
    </r>
  </si>
  <si>
    <r>
      <t xml:space="preserve">Obroček za fiksno ortodontijo Dura-Fit, I.molar zgornji levi 2882-05...36, navarjeni, s trojno tubo 740-0701 in </t>
    </r>
    <r>
      <rPr>
        <sz val="10"/>
        <color rgb="FF00B050"/>
        <rFont val="Arial"/>
        <family val="2"/>
        <charset val="238"/>
      </rPr>
      <t>727-0711</t>
    </r>
    <r>
      <rPr>
        <sz val="10"/>
        <rFont val="Arial"/>
        <family val="2"/>
        <charset val="238"/>
      </rPr>
      <t>, A5</t>
    </r>
  </si>
  <si>
    <r>
      <t xml:space="preserve">Obroček za fiksno ortodontijo Dura-Fit I.molar spodnji desni 2893-05...36, navarjeni, z dvojno tubo 741-1701 in </t>
    </r>
    <r>
      <rPr>
        <sz val="10"/>
        <color rgb="FF00B050"/>
        <rFont val="Arial"/>
        <family val="2"/>
        <charset val="238"/>
      </rPr>
      <t>728-1711</t>
    </r>
    <r>
      <rPr>
        <sz val="10"/>
        <rFont val="Arial"/>
        <family val="2"/>
        <charset val="238"/>
      </rPr>
      <t>, A5</t>
    </r>
  </si>
  <si>
    <r>
      <t xml:space="preserve">Obroček za fiksno ortodontijo Dura-Fit I.molar spodnji levi 2892-05...36, navarjeni, z dvojno tubo 740-1701 in </t>
    </r>
    <r>
      <rPr>
        <sz val="10"/>
        <color rgb="FF00B050"/>
        <rFont val="Arial"/>
        <family val="2"/>
        <charset val="238"/>
      </rPr>
      <t>727-1711</t>
    </r>
    <r>
      <rPr>
        <sz val="10"/>
        <rFont val="Arial"/>
        <family val="2"/>
        <charset val="238"/>
      </rPr>
      <t>, A5</t>
    </r>
  </si>
  <si>
    <r>
      <t xml:space="preserve">Obroček za fiksno ortodontijo Dura-Fit, II.molar, zgornji desni 887-97...28, navarjeni, z enojno tubo 741-0801 in </t>
    </r>
    <r>
      <rPr>
        <sz val="10"/>
        <color rgb="FF00B050"/>
        <rFont val="Arial"/>
        <family val="2"/>
        <charset val="238"/>
      </rPr>
      <t>728-0801</t>
    </r>
    <r>
      <rPr>
        <sz val="10"/>
        <rFont val="Arial"/>
        <family val="2"/>
        <charset val="238"/>
      </rPr>
      <t>, A5</t>
    </r>
  </si>
  <si>
    <r>
      <t xml:space="preserve">Obroček za fiksno ortodontijo Dura-Fit, II.molar, zgornji levi 886-97...28, navarjeni, z enojno tubo 740-0801 in </t>
    </r>
    <r>
      <rPr>
        <sz val="10"/>
        <color rgb="FF00B050"/>
        <rFont val="Arial"/>
        <family val="2"/>
        <charset val="238"/>
      </rPr>
      <t>727-0801</t>
    </r>
    <r>
      <rPr>
        <sz val="10"/>
        <rFont val="Arial"/>
        <family val="2"/>
        <charset val="238"/>
      </rPr>
      <t>, A5</t>
    </r>
  </si>
  <si>
    <r>
      <t xml:space="preserve">Obroček za fiksno ortodontijo Dura-Fit, II.molar, spodnji desni 897-01...32, navarjeni, z enojno tubo 741-1801 in </t>
    </r>
    <r>
      <rPr>
        <sz val="10"/>
        <color rgb="FF00B050"/>
        <rFont val="Arial"/>
        <family val="2"/>
        <charset val="238"/>
      </rPr>
      <t>728-1801</t>
    </r>
    <r>
      <rPr>
        <sz val="10"/>
        <rFont val="Arial"/>
        <family val="2"/>
        <charset val="238"/>
      </rPr>
      <t>, A5</t>
    </r>
  </si>
  <si>
    <r>
      <t xml:space="preserve">Obroček za fiksno ortodontijo Dura-Fit, II.molar, spodnji levi 896-01...32, navarjeni, z enojno tubo 740-1801 in </t>
    </r>
    <r>
      <rPr>
        <sz val="10"/>
        <color rgb="FF00B050"/>
        <rFont val="Arial"/>
        <family val="2"/>
        <charset val="238"/>
      </rPr>
      <t>727-1801</t>
    </r>
    <r>
      <rPr>
        <sz val="10"/>
        <rFont val="Arial"/>
        <family val="2"/>
        <charset val="238"/>
      </rPr>
      <t>, A5</t>
    </r>
  </si>
  <si>
    <r>
      <t xml:space="preserve">Gutaperčni </t>
    </r>
    <r>
      <rPr>
        <b/>
        <sz val="10"/>
        <color rgb="FF00B050"/>
        <rFont val="Arial"/>
        <family val="2"/>
        <charset val="238"/>
      </rPr>
      <t>(osnovni)</t>
    </r>
    <r>
      <rPr>
        <b/>
        <sz val="10"/>
        <rFont val="Arial"/>
        <family val="2"/>
        <charset val="238"/>
      </rPr>
      <t xml:space="preserve"> in papirni poeni morajo biti od istega proizvajalca, da so kompatibilni za delo</t>
    </r>
  </si>
  <si>
    <r>
      <t xml:space="preserve">Tekočina (gel) za dezinfekcijo in razkuževanje aspiratorija v stroju KaVo (kvaliteta kot npr. Dekaseptol ali enakovredna) </t>
    </r>
    <r>
      <rPr>
        <strike/>
        <sz val="10"/>
        <color rgb="FFFF0000"/>
        <rFont val="Arial"/>
        <family val="2"/>
        <charset val="238"/>
      </rPr>
      <t xml:space="preserve">- začetni komplet  </t>
    </r>
    <r>
      <rPr>
        <sz val="10"/>
        <color rgb="FF00B050"/>
        <rFont val="Arial"/>
        <family val="2"/>
        <charset val="238"/>
      </rPr>
      <t>3x 1l</t>
    </r>
  </si>
  <si>
    <t xml:space="preserve">Izbrani ponudnik bo moral zahtevano predložiti po podpisu pogodbe v roku, kot izhaja iz pogodbe. </t>
  </si>
  <si>
    <r>
      <t xml:space="preserve">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 Exa advanced- Injection, Regular, </t>
    </r>
    <r>
      <rPr>
        <strike/>
        <sz val="10"/>
        <color rgb="FFFF0000"/>
        <rFont val="Arial"/>
        <family val="2"/>
        <charset val="238"/>
      </rPr>
      <t>Monophase</t>
    </r>
    <r>
      <rPr>
        <sz val="10"/>
        <color theme="1"/>
        <rFont val="Arial"/>
        <family val="2"/>
        <charset val="238"/>
      </rPr>
      <t xml:space="preserve"> kpl ali enakovredni), pak. 2x48ml</t>
    </r>
  </si>
  <si>
    <r>
      <t xml:space="preserve">ustrezne pištole k ponujenim art. pod zap. št. 5, 8 in 9 do </t>
    </r>
    <r>
      <rPr>
        <strike/>
        <sz val="10"/>
        <color rgb="FFFF0000"/>
        <rFont val="Arial"/>
        <family val="2"/>
        <charset val="238"/>
      </rPr>
      <t xml:space="preserve">A50  </t>
    </r>
    <r>
      <rPr>
        <sz val="10"/>
        <color rgb="FF00B050"/>
        <rFont val="Arial"/>
        <family val="2"/>
        <charset val="238"/>
      </rPr>
      <t>A1</t>
    </r>
  </si>
  <si>
    <r>
      <rPr>
        <strike/>
        <sz val="10"/>
        <color rgb="FFFF0000"/>
        <rFont val="Arial"/>
        <family val="2"/>
        <charset val="238"/>
      </rPr>
      <t>zav</t>
    </r>
    <r>
      <rPr>
        <sz val="10"/>
        <color theme="1"/>
        <rFont val="Arial"/>
        <family val="2"/>
        <charset val="238"/>
      </rPr>
      <t xml:space="preserve"> </t>
    </r>
    <r>
      <rPr>
        <sz val="10"/>
        <color rgb="FF00B050"/>
        <rFont val="Arial"/>
        <family val="2"/>
        <charset val="238"/>
      </rPr>
      <t>kos</t>
    </r>
  </si>
  <si>
    <r>
      <rPr>
        <strike/>
        <sz val="10"/>
        <color rgb="FFFF0000"/>
        <rFont val="Arial"/>
        <family val="2"/>
        <charset val="238"/>
      </rPr>
      <t>50</t>
    </r>
    <r>
      <rPr>
        <sz val="10"/>
        <color theme="1"/>
        <rFont val="Arial"/>
        <family val="2"/>
        <charset val="238"/>
      </rPr>
      <t xml:space="preserve"> </t>
    </r>
    <r>
      <rPr>
        <sz val="10"/>
        <color rgb="FF00B050"/>
        <rFont val="Arial"/>
        <family val="2"/>
        <charset val="238"/>
      </rPr>
      <t>1</t>
    </r>
  </si>
  <si>
    <r>
      <t xml:space="preserve">Nosilci 3M Unitek Gemini (MBT, Roth) kpl </t>
    </r>
    <r>
      <rPr>
        <strike/>
        <sz val="10"/>
        <color rgb="FFFF0000"/>
        <rFont val="Arial"/>
        <family val="2"/>
        <charset val="238"/>
      </rPr>
      <t>A200</t>
    </r>
    <r>
      <rPr>
        <sz val="10"/>
        <rFont val="Arial"/>
        <family val="2"/>
        <charset val="238"/>
      </rPr>
      <t xml:space="preserve"> </t>
    </r>
    <r>
      <rPr>
        <sz val="10"/>
        <color rgb="FF00B050"/>
        <rFont val="Arial"/>
        <family val="2"/>
        <charset val="238"/>
      </rPr>
      <t>A20</t>
    </r>
  </si>
  <si>
    <r>
      <rPr>
        <strike/>
        <sz val="10"/>
        <color rgb="FFFF0000"/>
        <rFont val="Arial"/>
        <family val="2"/>
        <charset val="238"/>
      </rPr>
      <t xml:space="preserve">kpl </t>
    </r>
    <r>
      <rPr>
        <sz val="10"/>
        <color rgb="FF00B050"/>
        <rFont val="Arial"/>
        <family val="2"/>
        <charset val="238"/>
      </rPr>
      <t>zav</t>
    </r>
  </si>
  <si>
    <r>
      <rPr>
        <strike/>
        <sz val="10"/>
        <color rgb="FFFF0000"/>
        <rFont val="Arial"/>
        <family val="2"/>
        <charset val="238"/>
      </rPr>
      <t xml:space="preserve">200 </t>
    </r>
    <r>
      <rPr>
        <sz val="10"/>
        <color rgb="FF00B050"/>
        <rFont val="Arial"/>
        <family val="2"/>
        <charset val="238"/>
      </rPr>
      <t>20</t>
    </r>
  </si>
  <si>
    <r>
      <rPr>
        <strike/>
        <sz val="10"/>
        <color rgb="FFFF0000"/>
        <rFont val="Arial"/>
        <family val="2"/>
        <charset val="238"/>
      </rPr>
      <t>6</t>
    </r>
    <r>
      <rPr>
        <sz val="10"/>
        <color theme="1"/>
        <rFont val="Arial"/>
        <family val="2"/>
        <charset val="238"/>
      </rPr>
      <t xml:space="preserve"> </t>
    </r>
    <r>
      <rPr>
        <sz val="10"/>
        <color rgb="FF00B050"/>
        <rFont val="Arial"/>
        <family val="2"/>
        <charset val="238"/>
      </rPr>
      <t>60</t>
    </r>
  </si>
  <si>
    <r>
      <t xml:space="preserve">Sveder za odstranjevanje lepila (kvaliteta kot npr.Komet H379AGK 204/314 ali enakovredni) </t>
    </r>
    <r>
      <rPr>
        <sz val="10"/>
        <color rgb="FF00B050"/>
        <rFont val="Arial"/>
        <family val="2"/>
        <charset val="238"/>
      </rPr>
      <t>A5</t>
    </r>
  </si>
  <si>
    <r>
      <t xml:space="preserve">Sveder za odstranjevanje lepila (kvaliteta kot npr.Komet H22AGK 204/314 ali enakovredni) </t>
    </r>
    <r>
      <rPr>
        <sz val="10"/>
        <color rgb="FF00B050"/>
        <rFont val="Arial"/>
        <family val="2"/>
        <charset val="238"/>
      </rPr>
      <t>A5</t>
    </r>
  </si>
  <si>
    <r>
      <t xml:space="preserve">Sveder za odstranjevanje lepila (kvaliteta kot npr. Komet H22AGK 204/314 ali enakovredni) </t>
    </r>
    <r>
      <rPr>
        <sz val="10"/>
        <color rgb="FF00B050"/>
        <rFont val="Arial"/>
        <family val="2"/>
        <charset val="238"/>
      </rPr>
      <t>A5</t>
    </r>
  </si>
  <si>
    <r>
      <rPr>
        <strike/>
        <sz val="10"/>
        <color rgb="FFFF0000"/>
        <rFont val="Arial"/>
        <family val="2"/>
        <charset val="238"/>
      </rPr>
      <t>kos</t>
    </r>
    <r>
      <rPr>
        <sz val="10"/>
        <color theme="1"/>
        <rFont val="Arial"/>
        <family val="2"/>
        <charset val="238"/>
      </rPr>
      <t xml:space="preserve"> </t>
    </r>
    <r>
      <rPr>
        <sz val="10"/>
        <color rgb="FF00B050"/>
        <rFont val="Arial"/>
        <family val="2"/>
        <charset val="238"/>
      </rPr>
      <t>zav</t>
    </r>
  </si>
  <si>
    <r>
      <rPr>
        <strike/>
        <sz val="10"/>
        <color rgb="FFFF0000"/>
        <rFont val="Arial"/>
        <family val="2"/>
        <charset val="238"/>
      </rPr>
      <t>1</t>
    </r>
    <r>
      <rPr>
        <sz val="10"/>
        <color theme="1"/>
        <rFont val="Arial"/>
        <family val="2"/>
        <charset val="238"/>
      </rPr>
      <t xml:space="preserve"> </t>
    </r>
    <r>
      <rPr>
        <sz val="10"/>
        <color rgb="FF00B050"/>
        <rFont val="Arial"/>
        <family val="2"/>
        <charset val="238"/>
      </rPr>
      <t>5</t>
    </r>
  </si>
  <si>
    <r>
      <t xml:space="preserve">Cement glasionomerni, ojačan s smolo za večje zobno-protetične konstrukcije, v obliki paste, (kvaliteta kot npr. FujiCem kpl a2, kartuši in mešalni nastavki, </t>
    </r>
    <r>
      <rPr>
        <sz val="10"/>
        <color rgb="FF00B050"/>
        <rFont val="Arial"/>
        <family val="2"/>
        <charset val="238"/>
      </rPr>
      <t>kat. št. 900899</t>
    </r>
    <r>
      <rPr>
        <sz val="10"/>
        <color theme="1"/>
        <rFont val="Arial"/>
        <family val="2"/>
        <charset val="238"/>
      </rPr>
      <t xml:space="preserve"> ali enakovredni)</t>
    </r>
  </si>
  <si>
    <r>
      <t>Adicijski silikon s hidrofilnimi lastnostmi, v kartušah, standardno in hitro strjevanje, (kvaliteta kot npr. Silagum medium/</t>
    </r>
    <r>
      <rPr>
        <strike/>
        <sz val="10"/>
        <color rgb="FFFF0000"/>
        <rFont val="Arial"/>
        <family val="2"/>
        <charset val="238"/>
      </rPr>
      <t>Silagum medium fast</t>
    </r>
    <r>
      <rPr>
        <sz val="10"/>
        <color theme="1"/>
        <rFont val="Arial"/>
        <family val="2"/>
        <charset val="238"/>
      </rPr>
      <t xml:space="preserve"> 2X50ML + 6 mešalnih nastavkov -</t>
    </r>
    <r>
      <rPr>
        <strike/>
        <sz val="10"/>
        <color rgb="FFFF0000"/>
        <rFont val="Arial"/>
        <family val="2"/>
        <charset val="238"/>
      </rPr>
      <t>298268/713702</t>
    </r>
    <r>
      <rPr>
        <sz val="10"/>
        <color theme="1"/>
        <rFont val="Arial"/>
        <family val="2"/>
        <charset val="238"/>
      </rPr>
      <t xml:space="preserve"> kpl ali enakovredni)</t>
    </r>
  </si>
  <si>
    <r>
      <t xml:space="preserve">ustrezni mešalni nastavki (rumeni), </t>
    </r>
    <r>
      <rPr>
        <sz val="10"/>
        <color rgb="FF00B050"/>
        <rFont val="Arial"/>
        <family val="2"/>
        <charset val="238"/>
      </rPr>
      <t>(kvaliteta kot npr. 3M-ESPE, kat. št. 01976)</t>
    </r>
    <r>
      <rPr>
        <sz val="10"/>
        <color theme="1"/>
        <rFont val="Arial"/>
        <family val="2"/>
        <charset val="238"/>
      </rPr>
      <t>, k artiklu pod zap. št.1 do A30</t>
    </r>
  </si>
  <si>
    <r>
      <t xml:space="preserve">ustrezni mešalni endo nastavki k artiklu pod zap. št. 1 do 15+15 kos </t>
    </r>
    <r>
      <rPr>
        <sz val="10"/>
        <color rgb="FF00B050"/>
        <rFont val="Arial"/>
        <family val="2"/>
        <charset val="238"/>
      </rPr>
      <t>(kvaliteta kot npr. 3M-ESPE kat. št. 56919 ali enakovredno)</t>
    </r>
  </si>
  <si>
    <r>
      <t xml:space="preserve">Svetlobno strjujoč cement za cementiranje porcelanskih, cirkonijevih in kompozitnih lusk, zagotavlja dolgotrajno stabilnost barve, zagotavlja estetsko cementiranje lusk, barve cementa skladne z Vita barvnim ključem, omogoča shranjevanje izven hladilnika, posamezne brizge, vsaj tri različne barve, kot refill k ponujenemu materialu pod zap. št. 1a, 4.5g, </t>
    </r>
    <r>
      <rPr>
        <b/>
        <sz val="10"/>
        <color rgb="FF00B050"/>
        <rFont val="Arial"/>
        <family val="2"/>
        <charset val="238"/>
      </rPr>
      <t>začetni set (kvaliteta kot npr. Choice2 starter ali enakovredno)</t>
    </r>
  </si>
  <si>
    <t>za interkanini in transkanini sektor, radiopačnost več kot 270 Al(%), krčitve manjše kot 1,7 (vol%), možnost modeliranja več kot 190 sekund, nanohibrid, (kvaliteta kot npr. Tetric Evo ceram, barva A2 ali enakovredni) – 3g</t>
  </si>
  <si>
    <t>za interkanini in transkanini sektor, radiopačnost več kot 270 Al(%), krčitve manjše kot 1,7 (vol%), možnost modeliranja več kot 190 sekund, nanohibrid, (kvaliteta kot npr. Tetric Evo ceram, barva A3 ali enakovredni) – 3g</t>
  </si>
  <si>
    <t>za interkanini in transkanini sektor, radiopačnost več kot 270 Al(%), krčitve manjše kot 1,7 (vol%), možnost modeliranja več kot 190 sekund, nanohibrid, (kvaliteta kot npr. Tetric Evo ceram, barva A3.5 ali enakovredni) – 3g</t>
  </si>
  <si>
    <t>za interkanini in transkanini sektor, radiopačnost več kot 270 Al(%), krčitve manjše kot 1,7 (vol%), možnost modeliranja več kot 190 sekund, nanohibrid, (kvaliteta kot npr. Tetric Evo ceram, barva A4 ali enakovredni) – 3g</t>
  </si>
  <si>
    <t>za interkanini in transkanini sektor, radiopačnost več kot 270 Al(%), krčitve manjše kot 1,7 (vol%), možnost modeliranja več kot 190 sekund, nanohibrid, (kvaliteta kot npr. Tetric Evo ceram, barva B2 ali enakovredni) – 3g</t>
  </si>
  <si>
    <t>za interkanini in transkanini sektor, radiopačnost več kot 270 Al(%), krčitve manjše kot 1,7 (vol%), možnost modeliranja več kot 190 sekund, nanohibrid, (kvaliteta kot npr. Tetric Evo ceram, barva B3 ali enakovredni) – 3g</t>
  </si>
  <si>
    <t>za interkanini in transkanini sektor, radiopačnost več kot 270 Al(%), krčitve manjše kot 1,7 (vol%), možnost modeliranja več kot 190 sekund, nanohibrid, (kvaliteta kot npr. Tetric Evo ceram, barva C1 ali enakovredni) – 3g</t>
  </si>
  <si>
    <t>za interkanini in transkanini sektor, radiopačnost več kot 270 Al(%), krčitve manjše kot 1,7 (vol%), možnost modeliranja več kot 190 sekund, nanohibrid, (kvaliteta kot npr. Tetric Evo ceram, barva C2 ali enakovredni) – 3g</t>
  </si>
  <si>
    <t>za interkanini in transkanini sektor, radiopačnost več kot 270 Al(%), krčitve manjše kot 1,7 (vol%), možnost modeliranja več kot 190 sekund, nanohibrid, (kvaliteta kot npr. Tetric Evo ceram, barva C3 ali enakovredni) – 3g</t>
  </si>
  <si>
    <t>za interkanini in transkanini sektor, radiopačnost več kot 270 Al(%), krčitve manjše kot 1,7 (vol%), možnost modeliranja več kot 190 sekund, nanohibrid, (kvaliteta kot npr. Tetric Evo ceram, barva D3 ali enakovredni) – 3g</t>
  </si>
  <si>
    <t>za interkanini in transkanini sektor, radiopačnost več kot 270 Al(%), krčitve manjše kot 1,7 (vol%), možnost modeliranja več kot 190 sekund, nanohibrid, (kvaliteta kot npr. Tetric Evo ceram, barva A3.5-D ali enakovredni) – 3g</t>
  </si>
  <si>
    <t>za interkanini in transkanini sektor, radiopačnost več kot 270 Al(%), krčitve manjše kot 1,7 (vol%), možnost modeliranja več kot 190 sekund, nanohibrid, (kvaliteta kot npr. Tetric Evo ceram, barva A4-D ali enakovredni) – 3g</t>
  </si>
  <si>
    <t>za interkanini in transkanini sektor, radiopačnost več kot 270 Al(%), krčitve manjše kot 1,7 (vol%), možnost modeliranja več kot 190 sekund, nanohibrid, (kvaliteta kot npr. Tetric Evo ceram, barva B2-D ali enakovredni) – 3g</t>
  </si>
  <si>
    <t>za interkanini in transkanini sektor, radiopačnost več kot 270 Al(%), krčitve manjše kot 1,7 (vol%), možnost modeliranja več kot 190 sekund, nanohibrid, (kvaliteta kot npr. Tetric Evo ceram, barva T-TRANSPARENT ali enakovredni) – 3g</t>
  </si>
  <si>
    <t>za interkanini in transkanini sektor, radiopačnost več kot 270 Al(%), krčitve manjše kot 1,7 (vol%), možnost modeliranja več kot 190 sekund, nanohibrid, (kvaliteta kot npr. Tetric Evo ceram, barva BLEACH XL ali enakovredni) – 3g</t>
  </si>
  <si>
    <t>za interkanini in transkanini sektor, krčitve manjše kot 1,7 (vol%), možnost modeliranja več kot 190 sekund, nanohibrid, (kvaliteta kot npr. Tetric Evo ceram, barva BLEACH L ali enakovredni) – 3g</t>
  </si>
  <si>
    <t>za interkanini in transkanini sektor, radiopačnost več kot 270 Al(%), krčitve manjše kot 1,7 (vol%), možnost modeliranja več kot 190 sekund, nanohibrid, (kvaliteta kot npr. Tetric Evo ceram, barva BLEACH I ali enakovredni) – 3g</t>
  </si>
  <si>
    <t>za interkanini in transkanini sektor, radiopačnost več kot 270 Al(%), krčitve manjše kot 1,7 (vol%), možnost modeliranja več kot 190 sekund, nanohibrid, (kvaliteta kot npr. Tetric Evo ceram, barva BLEACH M ali enakovredni) – 3g</t>
  </si>
  <si>
    <r>
      <t xml:space="preserve">za interkanini in transkanini sektor, radiopačnost, razen za bleach l, več kot 270 Al(%), krčitve manjše kot 1,7 (vol%), možnost modeliranja več kot 190 sekund, nanohibrid, (kvaliteta kot npr. Tetric Evo ceram </t>
    </r>
    <r>
      <rPr>
        <sz val="10"/>
        <color rgb="FF00B050"/>
        <rFont val="Arial"/>
        <family val="2"/>
        <charset val="238"/>
      </rPr>
      <t>barva A1</t>
    </r>
    <r>
      <rPr>
        <sz val="10"/>
        <color theme="1"/>
        <rFont val="Arial"/>
        <family val="2"/>
        <charset val="238"/>
      </rPr>
      <t xml:space="preserve"> ali enakovredni) -</t>
    </r>
    <r>
      <rPr>
        <strike/>
        <sz val="10"/>
        <color rgb="FFFF0000"/>
        <rFont val="Arial"/>
        <family val="2"/>
        <charset val="238"/>
      </rPr>
      <t>posam. barve</t>
    </r>
    <r>
      <rPr>
        <sz val="10"/>
        <color theme="1"/>
        <rFont val="Arial"/>
        <family val="2"/>
        <charset val="238"/>
      </rPr>
      <t xml:space="preserve"> 3g*</t>
    </r>
  </si>
  <si>
    <r>
      <t xml:space="preserve">za interkanini in transkanini sektor, radiopačnost, razen za bleach l, več kot 270 Al(%), krčitve manjše kot 1,7 (vol%), možnost modeliranja več kot 190 sekund, nanohibrid, v kavifilih, (kvaliteta kot npr. Tetric Evo ceram 20x0,2g cav. </t>
    </r>
    <r>
      <rPr>
        <sz val="10"/>
        <color rgb="FF00B050"/>
        <rFont val="Arial"/>
        <family val="2"/>
        <charset val="238"/>
      </rPr>
      <t>barva A1</t>
    </r>
    <r>
      <rPr>
        <sz val="10"/>
        <color theme="1"/>
        <rFont val="Arial"/>
        <family val="2"/>
        <charset val="238"/>
      </rPr>
      <t xml:space="preserve"> ali enakovredni) - </t>
    </r>
    <r>
      <rPr>
        <strike/>
        <sz val="10"/>
        <color rgb="FFFF0000"/>
        <rFont val="Arial"/>
        <family val="2"/>
        <charset val="238"/>
      </rPr>
      <t>posam. barve</t>
    </r>
    <r>
      <rPr>
        <sz val="10"/>
        <color theme="1"/>
        <rFont val="Arial"/>
        <family val="2"/>
        <charset val="238"/>
      </rPr>
      <t>*</t>
    </r>
  </si>
  <si>
    <t>za interkanini in transkanini sektor, radiopačnost več kot 270 Al(%), krčitve manjše kot 1,7 (vol%), možnost modeliranja več kot 190 sekund, nanohibrid, v kavifilih, (kvaliteta kot npr. Tetric Evo ceram 20x0,2g cav. barva A2 ali enakovredni) – posam. barve</t>
  </si>
  <si>
    <t>za interkanini in transkanini sektor, radiopačnost več kot 270 Al(%), krčitve manjše kot 1,7 (vol%), možnost modeliranja več kot 190 sekund, nanohibrid, v kavifilih, (kvaliteta kot npr. Tetric Evo ceram 20x0,2g cav. barva A3 ali enakovredni) – posam. barve</t>
  </si>
  <si>
    <t>za interkanini in transkanini sektor, radiopačnost več kot 270 Al(%), krčitve manjše kot 1,7 (vol%), možnost modeliranja več kot 190 sekund, nanohibrid, v kavifilih, (kvaliteta kot npr. Tetric Evo ceram 20x0,2g cav. barva A3.5 ali enakovredni) – posam. barve</t>
  </si>
  <si>
    <t>za interkanini in transkanini sektor, radiopačnost več kot 270 Al(%), krčitve manjše kot 1,7 (vol%), možnost modeliranja več kot 190 sekund, nanohibrid, v kavifilih, (kvaliteta kot npr. Tetric Evo ceram 20x0,2g cav. barva A4 ali enakovredni) – posam. barve</t>
  </si>
  <si>
    <t>za interkanini in transkanini sektor, radiopačnost več kot 270 Al(%), krčitve manjše kot 1,7 (vol%), možnost modeliranja več kot 190 sekund, nanohibrid, v kavifilih, (kvaliteta kot npr. Tetric Evo ceram 20x0,2g cav. barva B2 ali enakovredni) – posam. barve</t>
  </si>
  <si>
    <t>za interkanini in transkanini sektor, radiopačnost več kot 270 Al(%), krčitve manjše kot 1,7 (vol%), možnost modeliranja več kot 190 sekund, nanohibrid, v kavifilih, (kvaliteta kot npr. Tetric Evo ceram 20x0,2g cav. barva B3 ali enakovredni) – posam. barve</t>
  </si>
  <si>
    <t>za interkanini in transkanini sektor, radiopačnost več kot 270 Al(%), krčitve manjše kot 1,7 (vol%), možnost modeliranja več kot 190 sekund, nanohibrid, v kavifilih, (kvaliteta kot npr. Tetric Evo ceram 20x0,2g cav. barva C1 ali enakovredni) – posam. barve</t>
  </si>
  <si>
    <t>za interkanini in transkanini sektor, radiopačnost več kot 270 Al(%), krčitve manjše kot 1,7 (vol%), možnost modeliranja več kot 190 sekund, nanohibrid, v kavifilih, (kvaliteta kot npr. Tetric Evo ceram 20x0,2g cav. barva C2 ali enakovredni) – posam. barve</t>
  </si>
  <si>
    <t>za interkanini in transkanini sektor, radiopačnost več kot 270 Al(%), krčitve manjše kot 1,7 (vol%), možnost modeliranja več kot 190 sekund, nanohibrid, v kavifilih, (kvaliteta kot npr. Tetric Evo ceram 20x0,2g cav. barva C3 ali enakovredni) – posam. barve</t>
  </si>
  <si>
    <t>za interkanini in transkanini sektor, radiopačnost več kot 270 Al(%), krčitve manjše kot 1,7 (vol%), možnost modeliranja več kot 190 sekund, nanohibrid, v kavifilih, (kvaliteta kot npr. Tetric Evo ceram 20x0,2g cav. barva D3 ali enakovredni) – posam. barve</t>
  </si>
  <si>
    <t>za interkanini in transkanini sektor, radiopačnost več kot 270 Al(%), krčitve manjše kot 1,7 (vol%), možnost modeliranja več kot 190 sekund, nanohibrid, v kavifilih, (kvaliteta kot npr. Tetric Evo ceram 20x0,2g cav. barva A3.5 DENTIN ali enakovredni) – posam. barve</t>
  </si>
  <si>
    <t>za interkanini in transkanini sektor, radiopačnost več kot 270 Al(%), krčitve manjše kot 1,7 (vol%), možnost modeliranja več kot 190 sekund, nanohibrid, v kavifilih, (kvaliteta kot npr. Tetric Evo ceram 20x0,2g cav. barva A4 DENTIN ali enakovredni) – posam. barve</t>
  </si>
  <si>
    <t>za interkanini in transkanini sektor, radiopačnost več kot 270 Al(%), krčitve manjše kot 1,7 (vol%), možnost modeliranja več kot 190 sekund, nanohibrid, v kavifilih, (kvaliteta kot npr. Tetric Evo ceram 20x0,2g cav. barva B2 DENTIN ali enakovredni) – posam. barve</t>
  </si>
  <si>
    <t>za interkanini in transkanini sektor, radiopačnost več kot 270 Al(%), krčitve manjše kot 1,7 (vol%), možnost modeliranja več kot 190 sekund, nanohibrid, v kavifilih, (kvaliteta kot npr. Tetric Evo ceram 20x0,2g cav. barva T ali enakovredni) – posam. barve</t>
  </si>
  <si>
    <t>za interkanini in transkanini sektor, radiopačnost več kot 270 Al(%), krčitve manjše kot 1,7 (vol%), možnost modeliranja več kot 190 sekund, nanohibrid, v kavifilih, (kvaliteta kot npr. Tetric Evo ceram 20x0,2g cav. barva BLEACH XL ali enakovredni) – posam. barve</t>
  </si>
  <si>
    <t>za interkanini in transkanini sektor, krčitve manjše kot 1,7 (vol%), možnost modeliranja več kot 190 sekund, nanohibrid, v kavifilih, (kvaliteta kot npr. Tetric Evo ceram 20x0,2g cav. barva BLEACH L ali enakovredni) – posam. barve</t>
  </si>
  <si>
    <t>za interkanini in transkanini sektor, radiopačnost več kot 270 Al(%), krčitve manjše kot 1,7 (vol%), možnost modeliranja več kot 190 sekund, nanohibrid, v kavifilih, (kvaliteta kot npr. Tetric Evo ceram 20x0,2g cav. barva BLEACH I ali enakovredni) – posam. barve</t>
  </si>
  <si>
    <t>za interkanini in transkanini sektor, radiopačnost več kot 270 Al(%), krčitve manjše kot 1,7 (vol%), možnost modeliranja več kot 190 sekund, nanohibrid, v kavifilih, (kvaliteta kot npr. Tetric Evo ceram 20x0,2g cav. barva BLEACH M ali enakovredni) – posam. barve</t>
  </si>
  <si>
    <r>
      <rPr>
        <strike/>
        <sz val="10"/>
        <color rgb="FFFF0000"/>
        <rFont val="Arial"/>
        <family val="2"/>
        <charset val="238"/>
      </rPr>
      <t>262</t>
    </r>
    <r>
      <rPr>
        <sz val="10"/>
        <color theme="1"/>
        <rFont val="Arial"/>
        <family val="2"/>
        <charset val="238"/>
      </rPr>
      <t xml:space="preserve"> </t>
    </r>
    <r>
      <rPr>
        <sz val="10"/>
        <color rgb="FF00B050"/>
        <rFont val="Arial"/>
        <family val="2"/>
        <charset val="238"/>
      </rPr>
      <t>15</t>
    </r>
  </si>
  <si>
    <r>
      <t xml:space="preserve">Pasta (v obliki baze in katalizatorja; brez eugenola) za pripravo gingivalne obveze po določenih kirurških posegih v parodontologiji; vsaj dve različni hitrosti strjevanja; komplet; (kvaliteta kot npr. COE-PACK hitri in regularni set ali enakovredni) </t>
    </r>
    <r>
      <rPr>
        <sz val="10"/>
        <color rgb="FF00B050"/>
        <rFont val="Arial"/>
        <family val="2"/>
        <charset val="238"/>
      </rPr>
      <t>90g+90g oz. 91ml+33ml</t>
    </r>
  </si>
  <si>
    <r>
      <rPr>
        <strike/>
        <sz val="10"/>
        <color rgb="FFFF0000"/>
        <rFont val="Arial"/>
        <family val="2"/>
        <charset val="238"/>
      </rPr>
      <t xml:space="preserve">5-10 </t>
    </r>
    <r>
      <rPr>
        <sz val="10"/>
        <color rgb="FF00B050"/>
        <rFont val="Arial"/>
        <family val="2"/>
        <charset val="238"/>
      </rPr>
      <t>10</t>
    </r>
  </si>
  <si>
    <r>
      <t>Igla Kerr ročna - s stoperji, dolžine 21/25/</t>
    </r>
    <r>
      <rPr>
        <strike/>
        <sz val="10"/>
        <color rgb="FFFF0000"/>
        <rFont val="Arial"/>
        <family val="2"/>
        <charset val="238"/>
      </rPr>
      <t>28</t>
    </r>
    <r>
      <rPr>
        <sz val="10"/>
        <rFont val="Arial"/>
        <family val="2"/>
        <charset val="238"/>
      </rPr>
      <t>-31mm, debeline 006, pak. posamezne debeline, (kvaliteta kot npr. Dentsply Maillefer ali enakovredna)</t>
    </r>
  </si>
  <si>
    <r>
      <t xml:space="preserve">Bombažne zobne rolice - tamponi; vsaj 3 različne velikosti; imajo večjo sposobnost absorbcije v primerjavi s standardnimi zobnimi rolicami; v vrečki morajo biti rolice pakirane v predpripravljene sete oz. celuloidne ovoje, kar omogoča ergonomsko in enostavno aplikacijo v ROLL-O-MAT; (kvaliteta kot npr. ROEKO bombažne rolice </t>
    </r>
    <r>
      <rPr>
        <strike/>
        <sz val="10"/>
        <color rgb="FFFF0000"/>
        <rFont val="Arial"/>
        <family val="2"/>
        <charset val="238"/>
      </rPr>
      <t>z ref. št. 104011, 104012 in 104013</t>
    </r>
    <r>
      <rPr>
        <sz val="10"/>
        <rFont val="Arial"/>
        <family val="2"/>
        <charset val="238"/>
      </rPr>
      <t xml:space="preserve"> ali enakovredne)</t>
    </r>
  </si>
  <si>
    <r>
      <rPr>
        <strike/>
        <sz val="10"/>
        <color rgb="FFFF0000"/>
        <rFont val="Arial"/>
        <family val="2"/>
        <charset val="238"/>
      </rPr>
      <t>50</t>
    </r>
    <r>
      <rPr>
        <sz val="10"/>
        <color theme="1"/>
        <rFont val="Arial"/>
        <family val="2"/>
        <charset val="238"/>
      </rPr>
      <t xml:space="preserve"> </t>
    </r>
    <r>
      <rPr>
        <sz val="10"/>
        <color rgb="FF00B050"/>
        <rFont val="Arial"/>
        <family val="2"/>
        <charset val="238"/>
      </rPr>
      <t>20</t>
    </r>
  </si>
  <si>
    <r>
      <t xml:space="preserve">Cement na osnovi smole za enostavno cementiranje, samojedkajoči, dvojno strjujoči (svetlobno in kemijsko) v kapsulah, visoka stopnja nevtralizacije zamešanega cementa (vrednost pH 7 naj bo dosežena v najmanj 60 minutah po zamešanju cementa), različnih barv, (kvaliteta kot npr. RelyX Unicem Aplicap </t>
    </r>
    <r>
      <rPr>
        <strike/>
        <sz val="10"/>
        <color rgb="FFFF0000"/>
        <rFont val="Arial"/>
        <family val="2"/>
        <charset val="238"/>
      </rPr>
      <t>a50</t>
    </r>
    <r>
      <rPr>
        <sz val="10"/>
        <color theme="1"/>
        <rFont val="Arial"/>
        <family val="2"/>
        <charset val="238"/>
      </rPr>
      <t xml:space="preserve"> </t>
    </r>
    <r>
      <rPr>
        <sz val="10"/>
        <color rgb="FF00B050"/>
        <rFont val="Arial"/>
        <family val="2"/>
        <charset val="238"/>
      </rPr>
      <t>A20</t>
    </r>
    <r>
      <rPr>
        <sz val="10"/>
        <color theme="1"/>
        <rFont val="Arial"/>
        <family val="2"/>
        <charset val="238"/>
      </rPr>
      <t xml:space="preserve"> ali enakovredni)
</t>
    </r>
  </si>
  <si>
    <r>
      <t xml:space="preserve">Visokokakovostni univerzalni kompozit, primeren za vse razrede kavitet, zagotovi kameleonski učinek barve, lahko se nanaša v slojih do 4mm, najkrajši čas strjevanja 3s pri najmočnejši lučki (2700–3300 mW/cm2), v brizgah, </t>
    </r>
    <r>
      <rPr>
        <sz val="10"/>
        <color rgb="FF00B050"/>
        <rFont val="Arial"/>
        <family val="2"/>
        <charset val="238"/>
      </rPr>
      <t xml:space="preserve">(kvaliteta </t>
    </r>
    <r>
      <rPr>
        <sz val="10"/>
        <color theme="1"/>
        <rFont val="Arial"/>
        <family val="2"/>
        <charset val="238"/>
      </rPr>
      <t xml:space="preserve">kot npr. Tetric Plus Fill 2g </t>
    </r>
    <r>
      <rPr>
        <sz val="10"/>
        <color rgb="FF00B050"/>
        <rFont val="Arial"/>
        <family val="2"/>
        <charset val="238"/>
      </rPr>
      <t>ali enakovredeno)</t>
    </r>
    <r>
      <rPr>
        <sz val="10"/>
        <color theme="1"/>
        <rFont val="Arial"/>
        <family val="2"/>
        <charset val="238"/>
      </rPr>
      <t>, posamezni barvi</t>
    </r>
  </si>
  <si>
    <r>
      <t xml:space="preserve">Visokokakovostni univerzalni kompozit, primeren za vse razrede kavitet,zagotovi kameleonski učinek barve, lahko se nanaša v slojih do 4mm, najkrajši čas strjevanja 3s pri najmočnejši lučki (2700–3300 mW/cm2), tekoča različica, v brizgah, (kvaliteta kot npr. Tetric Plus Flow 2g </t>
    </r>
    <r>
      <rPr>
        <sz val="10"/>
        <color rgb="FF00B050"/>
        <rFont val="Arial"/>
        <family val="2"/>
        <charset val="238"/>
      </rPr>
      <t>ali enakovredno</t>
    </r>
    <r>
      <rPr>
        <sz val="10"/>
        <color theme="1"/>
        <rFont val="Arial"/>
        <family val="2"/>
        <charset val="238"/>
      </rPr>
      <t xml:space="preserve">), </t>
    </r>
    <r>
      <rPr>
        <strike/>
        <sz val="10"/>
        <color rgb="FFFF0000"/>
        <rFont val="Arial"/>
        <family val="2"/>
        <charset val="238"/>
      </rPr>
      <t xml:space="preserve">posamezne barve - </t>
    </r>
    <r>
      <rPr>
        <i/>
        <strike/>
        <sz val="10"/>
        <color rgb="FFFF0000"/>
        <rFont val="Arial"/>
        <family val="2"/>
        <charset val="238"/>
      </rPr>
      <t>za vsako barvo naj bo navedena kataloška številka</t>
    </r>
    <r>
      <rPr>
        <strike/>
        <sz val="10"/>
        <color rgb="FFFF0000"/>
        <rFont val="Arial"/>
        <family val="2"/>
        <charset val="238"/>
      </rPr>
      <t xml:space="preserve">. </t>
    </r>
    <r>
      <rPr>
        <sz val="10"/>
        <color rgb="FF00B050"/>
        <rFont val="Arial"/>
        <family val="2"/>
        <charset val="238"/>
      </rPr>
      <t>posamezni barvi</t>
    </r>
  </si>
  <si>
    <r>
      <t xml:space="preserve">Visokokakovostni univerzalni kompozit, primeren za vse razrede kavitet, zagotovi kameleonski učinek barve, lahko se nanaša v slojih do 4mm, najkrajši čas strjevanja 3s pri najmočnejši lučki (2700–3300 mW/cm2),tekoča različica, v brizgah, </t>
    </r>
    <r>
      <rPr>
        <sz val="10"/>
        <color rgb="FF00B050"/>
        <rFont val="Arial"/>
        <family val="2"/>
        <charset val="238"/>
      </rPr>
      <t xml:space="preserve">(kvaliteta </t>
    </r>
    <r>
      <rPr>
        <sz val="10"/>
        <color theme="1"/>
        <rFont val="Arial"/>
        <family val="2"/>
        <charset val="238"/>
      </rPr>
      <t xml:space="preserve">kot npr. Tetric Plus Flow 1,5g </t>
    </r>
    <r>
      <rPr>
        <sz val="10"/>
        <color rgb="FF00B050"/>
        <rFont val="Arial"/>
        <family val="2"/>
        <charset val="238"/>
      </rPr>
      <t>ali enakovredno)</t>
    </r>
    <r>
      <rPr>
        <sz val="10"/>
        <color theme="1"/>
        <rFont val="Arial"/>
        <family val="2"/>
        <charset val="238"/>
      </rPr>
      <t>, posamezni barvi</t>
    </r>
  </si>
  <si>
    <r>
      <t xml:space="preserve">Tube bukalne Forestadent </t>
    </r>
    <r>
      <rPr>
        <strike/>
        <sz val="10"/>
        <color rgb="FFFF0000"/>
        <rFont val="Arial"/>
        <family val="2"/>
        <charset val="238"/>
      </rPr>
      <t>740-0702/741-1802</t>
    </r>
    <r>
      <rPr>
        <sz val="10"/>
        <rFont val="Arial"/>
        <family val="2"/>
        <charset val="238"/>
      </rPr>
      <t xml:space="preserve">, </t>
    </r>
    <r>
      <rPr>
        <sz val="10"/>
        <color rgb="FF00B050"/>
        <rFont val="Arial"/>
        <family val="2"/>
        <charset val="238"/>
      </rPr>
      <t>740-0702/740-0802/740-1702/740-1802/741-0702/741-0802/741-1702/741-1802 in 728-0712/727-0712/728-0802/727-0802/728-1712/727-1712/728-1802/727-1082</t>
    </r>
    <r>
      <rPr>
        <sz val="10"/>
        <rFont val="Arial"/>
        <family val="2"/>
        <charset val="238"/>
      </rPr>
      <t xml:space="preserve">, </t>
    </r>
    <r>
      <rPr>
        <sz val="10"/>
        <color rgb="FF00B050"/>
        <rFont val="Arial"/>
        <family val="2"/>
        <charset val="238"/>
      </rPr>
      <t>A10</t>
    </r>
  </si>
  <si>
    <r>
      <rPr>
        <strike/>
        <sz val="10"/>
        <color rgb="FFFF0000"/>
        <rFont val="Arial"/>
        <family val="2"/>
        <charset val="238"/>
      </rPr>
      <t>kos</t>
    </r>
    <r>
      <rPr>
        <sz val="10"/>
        <color rgb="FF00B050"/>
        <rFont val="Arial"/>
        <family val="2"/>
        <charset val="238"/>
      </rPr>
      <t xml:space="preserve"> zav</t>
    </r>
  </si>
  <si>
    <r>
      <rPr>
        <strike/>
        <sz val="10"/>
        <color rgb="FFFF0000"/>
        <rFont val="Arial"/>
        <family val="2"/>
        <charset val="238"/>
      </rPr>
      <t>1</t>
    </r>
    <r>
      <rPr>
        <sz val="10"/>
        <color rgb="FF00B050"/>
        <rFont val="Arial"/>
        <family val="2"/>
        <charset val="238"/>
      </rPr>
      <t xml:space="preserve"> 10</t>
    </r>
  </si>
  <si>
    <r>
      <t xml:space="preserve">Ligatura elastična, Dentaurum 774-549, </t>
    </r>
    <r>
      <rPr>
        <sz val="10"/>
        <color rgb="FF00B050"/>
        <rFont val="Arial"/>
        <family val="2"/>
        <charset val="238"/>
      </rPr>
      <t>A1040</t>
    </r>
  </si>
  <si>
    <r>
      <t>Ligatura elastična, Dentaurum 774-551,</t>
    </r>
    <r>
      <rPr>
        <sz val="10"/>
        <color rgb="FF00B050"/>
        <rFont val="Arial"/>
        <family val="2"/>
        <charset val="238"/>
      </rPr>
      <t xml:space="preserve"> A1040</t>
    </r>
  </si>
  <si>
    <r>
      <t>Ligatura elastična, Dentaurum 774-552,</t>
    </r>
    <r>
      <rPr>
        <sz val="10"/>
        <color rgb="FF00B050"/>
        <rFont val="Arial"/>
        <family val="2"/>
        <charset val="238"/>
      </rPr>
      <t xml:space="preserve"> A1040</t>
    </r>
  </si>
  <si>
    <r>
      <t xml:space="preserve">Ligatura elastična, Dentaurum 774-553, </t>
    </r>
    <r>
      <rPr>
        <sz val="10"/>
        <color rgb="FF00B050"/>
        <rFont val="Arial"/>
        <family val="2"/>
        <charset val="238"/>
      </rPr>
      <t>A1040</t>
    </r>
  </si>
  <si>
    <r>
      <t xml:space="preserve">Ligatura elastična, Dentaurum 774-554, </t>
    </r>
    <r>
      <rPr>
        <sz val="10"/>
        <color rgb="FF00B050"/>
        <rFont val="Arial"/>
        <family val="2"/>
        <charset val="238"/>
      </rPr>
      <t>A1040</t>
    </r>
  </si>
  <si>
    <r>
      <t xml:space="preserve">Ligatura elastična, Dentaurum 774-555, </t>
    </r>
    <r>
      <rPr>
        <sz val="10"/>
        <color rgb="FF00B050"/>
        <rFont val="Arial"/>
        <family val="2"/>
        <charset val="238"/>
      </rPr>
      <t>A1040</t>
    </r>
  </si>
  <si>
    <r>
      <t xml:space="preserve">Ligatura elastična, Dentaurum 774-556, </t>
    </r>
    <r>
      <rPr>
        <sz val="10"/>
        <color rgb="FF00B050"/>
        <rFont val="Arial"/>
        <family val="2"/>
        <charset val="238"/>
      </rPr>
      <t>A1040</t>
    </r>
  </si>
  <si>
    <r>
      <t xml:space="preserve">Ligatura elastična, Dentaurum 774-557, </t>
    </r>
    <r>
      <rPr>
        <sz val="10"/>
        <color rgb="FF00B050"/>
        <rFont val="Arial"/>
        <family val="2"/>
        <charset val="238"/>
      </rPr>
      <t>A1040</t>
    </r>
  </si>
  <si>
    <r>
      <t xml:space="preserve">Ligatura elastična, Dentaurum 774-558, </t>
    </r>
    <r>
      <rPr>
        <sz val="10"/>
        <color rgb="FF00B050"/>
        <rFont val="Arial"/>
        <family val="2"/>
        <charset val="238"/>
      </rPr>
      <t>A1040</t>
    </r>
  </si>
  <si>
    <r>
      <t xml:space="preserve">Ligatura elastična, Dentaurum 774-559, </t>
    </r>
    <r>
      <rPr>
        <sz val="10"/>
        <color rgb="FF00B050"/>
        <rFont val="Arial"/>
        <family val="2"/>
        <charset val="238"/>
      </rPr>
      <t>A1040</t>
    </r>
  </si>
  <si>
    <r>
      <t xml:space="preserve">Ligatura elastična, Dentaurum 774-560, </t>
    </r>
    <r>
      <rPr>
        <sz val="10"/>
        <color rgb="FF00B050"/>
        <rFont val="Arial"/>
        <family val="2"/>
        <charset val="238"/>
      </rPr>
      <t>A1040</t>
    </r>
  </si>
  <si>
    <r>
      <t xml:space="preserve">Ligatura elastična, Dentaurum 774-561, </t>
    </r>
    <r>
      <rPr>
        <sz val="10"/>
        <color rgb="FF00B050"/>
        <rFont val="Arial"/>
        <family val="2"/>
        <charset val="238"/>
      </rPr>
      <t>A1040</t>
    </r>
  </si>
  <si>
    <r>
      <rPr>
        <strike/>
        <sz val="10"/>
        <color rgb="FFFF0000"/>
        <rFont val="Arial"/>
        <family val="2"/>
        <charset val="238"/>
      </rPr>
      <t xml:space="preserve">1000 </t>
    </r>
    <r>
      <rPr>
        <sz val="10"/>
        <color rgb="FF00B050"/>
        <rFont val="Arial"/>
        <family val="2"/>
        <charset val="238"/>
      </rPr>
      <t>1040</t>
    </r>
  </si>
  <si>
    <r>
      <t xml:space="preserve">Obrazna maska, (kvaliteta kot npt. Delaire Dentaurum 745-400-00 ali </t>
    </r>
    <r>
      <rPr>
        <b/>
        <sz val="10"/>
        <rFont val="Arial"/>
        <family val="2"/>
        <charset val="238"/>
      </rPr>
      <t>enakovredno</t>
    </r>
    <r>
      <rPr>
        <sz val="10"/>
        <rFont val="Arial"/>
        <family val="2"/>
        <charset val="238"/>
      </rPr>
      <t>)</t>
    </r>
  </si>
  <si>
    <r>
      <t>Vratni teg, (</t>
    </r>
    <r>
      <rPr>
        <sz val="10"/>
        <color rgb="FF00B050"/>
        <rFont val="Arial"/>
        <family val="2"/>
        <charset val="238"/>
      </rPr>
      <t>kvaliteta kot npr.</t>
    </r>
    <r>
      <rPr>
        <sz val="10"/>
        <rFont val="Arial"/>
        <family val="2"/>
        <charset val="238"/>
      </rPr>
      <t xml:space="preserve"> Dentaurum 745-021-00 </t>
    </r>
    <r>
      <rPr>
        <sz val="10"/>
        <color rgb="FF00B050"/>
        <rFont val="Arial"/>
        <family val="2"/>
        <charset val="238"/>
      </rPr>
      <t xml:space="preserve">ali </t>
    </r>
    <r>
      <rPr>
        <b/>
        <sz val="10"/>
        <color rgb="FF00B050"/>
        <rFont val="Arial"/>
        <family val="2"/>
        <charset val="238"/>
      </rPr>
      <t>enakovredno</t>
    </r>
    <r>
      <rPr>
        <sz val="10"/>
        <rFont val="Arial"/>
        <family val="2"/>
        <charset val="238"/>
      </rPr>
      <t>)</t>
    </r>
  </si>
  <si>
    <r>
      <t>Teg za glavo, (</t>
    </r>
    <r>
      <rPr>
        <sz val="10"/>
        <color rgb="FF00B050"/>
        <rFont val="Arial"/>
        <family val="2"/>
        <charset val="238"/>
      </rPr>
      <t>kvaliteta kot npr</t>
    </r>
    <r>
      <rPr>
        <sz val="10"/>
        <rFont val="Arial"/>
        <family val="2"/>
        <charset val="238"/>
      </rPr>
      <t xml:space="preserve">. Dentaurum 745-025-00 </t>
    </r>
    <r>
      <rPr>
        <sz val="10"/>
        <color rgb="FF00B050"/>
        <rFont val="Arial"/>
        <family val="2"/>
        <charset val="238"/>
      </rPr>
      <t xml:space="preserve">ali </t>
    </r>
    <r>
      <rPr>
        <b/>
        <sz val="10"/>
        <color rgb="FF00B050"/>
        <rFont val="Arial"/>
        <family val="2"/>
        <charset val="238"/>
      </rPr>
      <t>enakovredno</t>
    </r>
    <r>
      <rPr>
        <sz val="10"/>
        <rFont val="Arial"/>
        <family val="2"/>
        <charset val="238"/>
      </rPr>
      <t>)</t>
    </r>
  </si>
  <si>
    <r>
      <t xml:space="preserve">Kondenzacijski glasionomerni cement za nadgradnjo in polnitve, hitro strjujoč, jedkanje ni potrebno, kpl, vse barve (kvaliteta kot npr. </t>
    </r>
    <r>
      <rPr>
        <sz val="10"/>
        <color rgb="FF00B050"/>
        <rFont val="Arial"/>
        <family val="2"/>
        <charset val="238"/>
      </rPr>
      <t>Riva Self Cure</t>
    </r>
    <r>
      <rPr>
        <sz val="10"/>
        <color theme="1"/>
        <rFont val="Arial"/>
        <family val="2"/>
        <charset val="238"/>
      </rPr>
      <t xml:space="preserve"> ali enakovredni)</t>
    </r>
  </si>
  <si>
    <r>
      <t xml:space="preserve">Tekočina za obarvanje plaka s polimerizacijo, </t>
    </r>
    <r>
      <rPr>
        <sz val="10"/>
        <color rgb="FF00B050"/>
        <rFont val="Arial"/>
        <family val="2"/>
        <charset val="238"/>
      </rPr>
      <t xml:space="preserve">(kvalitreta </t>
    </r>
    <r>
      <rPr>
        <sz val="10"/>
        <rFont val="Arial"/>
        <family val="2"/>
        <charset val="238"/>
      </rPr>
      <t xml:space="preserve">kot npr. Plaque Test </t>
    </r>
    <r>
      <rPr>
        <sz val="10"/>
        <color rgb="FF00B050"/>
        <rFont val="Arial"/>
        <family val="2"/>
        <charset val="238"/>
      </rPr>
      <t>11g</t>
    </r>
    <r>
      <rPr>
        <sz val="10"/>
        <rFont val="Arial"/>
        <family val="2"/>
        <charset val="238"/>
      </rPr>
      <t xml:space="preserve"> ali enakovredna</t>
    </r>
    <r>
      <rPr>
        <sz val="10"/>
        <color rgb="FF00B050"/>
        <rFont val="Arial"/>
        <family val="2"/>
        <charset val="238"/>
      </rPr>
      <t>)</t>
    </r>
  </si>
  <si>
    <r>
      <t xml:space="preserve">Hibridni kompozit, svetlobno polimerizajoč s kameleonskim učinkom, RTG opačen, visoko lomno in abazijsko odporen, standarne barve, zunanji in notranji specialni odtenki za nevidne restavracije, v brizgah, (kvaliteta kot npr. Gradia direct ali enakovredni), </t>
    </r>
    <r>
      <rPr>
        <sz val="10"/>
        <color rgb="FF00B050"/>
        <rFont val="Arial"/>
        <family val="2"/>
        <charset val="238"/>
      </rPr>
      <t>4g</t>
    </r>
  </si>
  <si>
    <r>
      <t xml:space="preserve">Adicijski silikon v putty izvedbi, standardno in hitro strjevanje, tiksotropen, (kvaliteta kot npr. Exaflex/Exafast </t>
    </r>
    <r>
      <rPr>
        <sz val="10"/>
        <color rgb="FF00B050"/>
        <rFont val="Arial"/>
        <family val="2"/>
        <charset val="238"/>
      </rPr>
      <t>2x500g</t>
    </r>
    <r>
      <rPr>
        <sz val="10"/>
        <color theme="1"/>
        <rFont val="Arial"/>
        <family val="2"/>
        <charset val="238"/>
      </rPr>
      <t xml:space="preserve"> ali enakovredni) kpl, baza in katalizator</t>
    </r>
  </si>
  <si>
    <r>
      <t xml:space="preserve">Adicijski silikon v putty izvedbi, normalno in hitro strjujoč, (kvaliteta kot npr. Express Putty  </t>
    </r>
    <r>
      <rPr>
        <sz val="10"/>
        <color rgb="FF00B050"/>
        <rFont val="Arial"/>
        <family val="2"/>
        <charset val="238"/>
      </rPr>
      <t>2x305ml</t>
    </r>
    <r>
      <rPr>
        <sz val="10"/>
        <color theme="1"/>
        <rFont val="Arial"/>
        <family val="2"/>
        <charset val="238"/>
      </rPr>
      <t xml:space="preserve"> ali ali enakovredni), kpl, baza in katalizator</t>
    </r>
  </si>
  <si>
    <r>
      <t xml:space="preserve">Adicijski silikon v putty izvedbi, standardno in hitro strjevanje, (kvaliteta kot npr. Silagum putty STANDARD </t>
    </r>
    <r>
      <rPr>
        <sz val="10"/>
        <color rgb="FF00B050"/>
        <rFont val="Arial"/>
        <family val="2"/>
        <charset val="238"/>
      </rPr>
      <t>2x 262ml</t>
    </r>
    <r>
      <rPr>
        <sz val="10"/>
        <color theme="1"/>
        <rFont val="Arial"/>
        <family val="2"/>
        <charset val="238"/>
      </rPr>
      <t xml:space="preserve"> ali enakovredni), kpl, baza in katalizator</t>
    </r>
  </si>
  <si>
    <r>
      <t xml:space="preserve">Adicijski silikon s hidrofilnimi lastnostmi, v kartušah, standardno in hitro strjevanje, različnih viskoznosti (vsaj 2), (kvaliteta kot npr. Express </t>
    </r>
    <r>
      <rPr>
        <sz val="10"/>
        <color rgb="FF00B050"/>
        <rFont val="Arial"/>
        <family val="2"/>
        <charset val="238"/>
      </rPr>
      <t>2X50ML + 10 mešalnih nastavkov</t>
    </r>
    <r>
      <rPr>
        <sz val="10"/>
        <color theme="1"/>
        <rFont val="Arial"/>
        <family val="2"/>
        <charset val="238"/>
      </rPr>
      <t xml:space="preserve"> kpl ali enakovredni)</t>
    </r>
  </si>
  <si>
    <r>
      <rPr>
        <strike/>
        <sz val="10"/>
        <color rgb="FFFF0000"/>
        <rFont val="Arial"/>
        <family val="2"/>
        <charset val="238"/>
      </rPr>
      <t>2</t>
    </r>
    <r>
      <rPr>
        <sz val="10"/>
        <color rgb="FF00B050"/>
        <rFont val="Arial"/>
        <family val="2"/>
        <charset val="238"/>
      </rPr>
      <t xml:space="preserve"> 100</t>
    </r>
  </si>
  <si>
    <r>
      <t>Vestibularna plošča mala, trda, (kvaliteta kot npr.npr. Dr. Hinz</t>
    </r>
    <r>
      <rPr>
        <sz val="10"/>
        <color rgb="FF00B050"/>
        <rFont val="Arial"/>
        <family val="2"/>
        <charset val="238"/>
      </rPr>
      <t xml:space="preserve"> 93301</t>
    </r>
    <r>
      <rPr>
        <sz val="10"/>
        <rFont val="Arial"/>
        <family val="2"/>
        <charset val="238"/>
      </rPr>
      <t xml:space="preserve"> ali enakovredno)</t>
    </r>
  </si>
  <si>
    <r>
      <t>Obročki za prve molarje, zgoraj in spodaj, 901/308-408</t>
    </r>
    <r>
      <rPr>
        <sz val="10"/>
        <color rgb="FF00B050"/>
        <rFont val="Arial"/>
        <family val="2"/>
        <charset val="238"/>
      </rPr>
      <t xml:space="preserve"> 902-000</t>
    </r>
    <r>
      <rPr>
        <sz val="10"/>
        <rFont val="Arial"/>
        <family val="2"/>
        <charset val="238"/>
      </rPr>
      <t xml:space="preserve"> 3M Unitek, A76</t>
    </r>
  </si>
  <si>
    <r>
      <t xml:space="preserve">Obročki za druge molarje, zgoraj in spodaj, 906-108/208 </t>
    </r>
    <r>
      <rPr>
        <sz val="10"/>
        <color rgb="FF00B050"/>
        <rFont val="Arial"/>
        <family val="2"/>
        <charset val="238"/>
      </rPr>
      <t>905-000</t>
    </r>
    <r>
      <rPr>
        <sz val="10"/>
        <rFont val="Arial"/>
        <family val="2"/>
        <charset val="238"/>
      </rPr>
      <t xml:space="preserve"> 3M Unitek, A76</t>
    </r>
  </si>
  <si>
    <t>20x0,2g</t>
  </si>
  <si>
    <r>
      <rPr>
        <strike/>
        <sz val="10"/>
        <color rgb="FFFF0000"/>
        <rFont val="Arial"/>
        <family val="2"/>
        <charset val="238"/>
      </rPr>
      <t>13</t>
    </r>
    <r>
      <rPr>
        <sz val="10"/>
        <color theme="1"/>
        <rFont val="Arial"/>
        <family val="2"/>
        <charset val="238"/>
      </rPr>
      <t xml:space="preserve"> </t>
    </r>
    <r>
      <rPr>
        <sz val="10"/>
        <color rgb="FF00B050"/>
        <rFont val="Arial"/>
        <family val="2"/>
        <charset val="238"/>
      </rPr>
      <t>1</t>
    </r>
  </si>
  <si>
    <r>
      <t>Material za restavracije kompomerni, primeren za hitro obdelavo pacientov - otrok, starejših in ostalih slabše sodelujočih, kjer popolna osušitev kavitete ni mogoča, različnih barv, v kavifilih, (kvaliteta kot npr. Dyract eXtra/</t>
    </r>
    <r>
      <rPr>
        <strike/>
        <sz val="10"/>
        <color rgb="FFFF0000"/>
        <rFont val="Arial"/>
        <family val="2"/>
        <charset val="238"/>
      </rPr>
      <t>Dyract Flow</t>
    </r>
    <r>
      <rPr>
        <sz val="10"/>
        <rFont val="Arial"/>
        <family val="2"/>
        <charset val="238"/>
      </rPr>
      <t xml:space="preserve"> ali enakovredni)</t>
    </r>
  </si>
  <si>
    <t>Poeni papirni 28-29 mm, z označenimi dolžinami, pak.posamezne debeline in kpl 045-080 a80-160 ali a200, z drsnim sistemom odpiranja škatlice, (kvaliteta kot npr. VDW 550 ali enakovredni)</t>
  </si>
  <si>
    <r>
      <t xml:space="preserve">Poeni papirni 28-29 mm, z označenimi dolžinami, pak.posamezne debeline in kpl, 015-040 a150-200, </t>
    </r>
    <r>
      <rPr>
        <strike/>
        <sz val="10"/>
        <color rgb="FFFF0000"/>
        <rFont val="Arial"/>
        <family val="2"/>
        <charset val="238"/>
      </rPr>
      <t>z drsnim sistemom odpiranja škatlice</t>
    </r>
    <r>
      <rPr>
        <sz val="10"/>
        <rFont val="Arial"/>
        <family val="2"/>
        <charset val="238"/>
      </rPr>
      <t>, (kvaliteta kot npr. VDW</t>
    </r>
    <r>
      <rPr>
        <strike/>
        <sz val="10"/>
        <color rgb="FFFF0000"/>
        <rFont val="Arial"/>
        <family val="2"/>
        <charset val="238"/>
      </rPr>
      <t>550</t>
    </r>
    <r>
      <rPr>
        <sz val="10"/>
        <rFont val="Arial"/>
        <family val="2"/>
        <charset val="238"/>
      </rPr>
      <t xml:space="preserve"> </t>
    </r>
    <r>
      <rPr>
        <sz val="10"/>
        <color rgb="FF00B050"/>
        <rFont val="Arial"/>
        <family val="2"/>
        <charset val="238"/>
      </rPr>
      <t>560</t>
    </r>
    <r>
      <rPr>
        <sz val="10"/>
        <rFont val="Arial"/>
        <family val="2"/>
        <charset val="238"/>
      </rPr>
      <t xml:space="preserve"> ali enakovredni)</t>
    </r>
  </si>
  <si>
    <r>
      <t xml:space="preserve">Pilica hedstroem z držalom - s stoperji, dolž. 21/25/31mm, pak.posam.debeline (od 008-010), (kvalitete kot npr. VDW </t>
    </r>
    <r>
      <rPr>
        <sz val="10"/>
        <color rgb="FF00B050"/>
        <rFont val="Arial"/>
        <family val="2"/>
        <charset val="238"/>
      </rPr>
      <t>08/25mm</t>
    </r>
    <r>
      <rPr>
        <sz val="10"/>
        <rFont val="Arial"/>
        <family val="2"/>
        <charset val="238"/>
      </rPr>
      <t xml:space="preserve"> ali enakovredna)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</si>
</sst>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0"/>
  </numFmts>
  <fonts count="30">
    <font>
      <sz val="11"/>
      <color theme="1"/>
      <name val="Aptos Narrow"/>
      <family val="2"/>
      <charset val="238"/>
      <scheme val="minor"/>
    </font>
    <font>
      <sz val="10"/>
      <color theme="1"/>
      <name val="Arial"/>
      <family val="2"/>
      <charset val="238"/>
    </font>
    <font>
      <sz val="10"/>
      <color rgb="FF005B50"/>
      <name val="Arial"/>
      <family val="2"/>
      <charset val="238"/>
    </font>
    <font>
      <b/>
      <sz val="12"/>
      <color theme="1"/>
      <name val="Arial"/>
      <family val="2"/>
      <charset val="238"/>
    </font>
    <font>
      <b/>
      <sz val="14"/>
      <color theme="1"/>
      <name val="Arial"/>
      <family val="2"/>
      <charset val="238"/>
    </font>
    <font>
      <sz val="9"/>
      <color theme="1"/>
      <name val="Arial"/>
      <family val="2"/>
      <charset val="238"/>
    </font>
    <font>
      <b/>
      <sz val="10"/>
      <color theme="0"/>
      <name val="Arial"/>
      <family val="2"/>
      <charset val="238"/>
    </font>
    <font>
      <b/>
      <sz val="10"/>
      <color theme="1"/>
      <name val="Arial"/>
      <family val="2"/>
      <charset val="238"/>
    </font>
    <font>
      <sz val="11"/>
      <color rgb="FF000000"/>
      <name val="Calibri"/>
      <family val="2"/>
      <charset val="238"/>
    </font>
    <font>
      <sz val="10"/>
      <name val="Arial"/>
      <family val="2"/>
      <charset val="238"/>
    </font>
    <font>
      <strike/>
      <sz val="10"/>
      <color rgb="FFFF0000"/>
      <name val="Arial"/>
      <family val="2"/>
      <charset val="238"/>
    </font>
    <font>
      <sz val="10"/>
      <color rgb="FF000000"/>
      <name val="Arial"/>
      <family val="2"/>
      <charset val="238"/>
    </font>
    <font>
      <b/>
      <sz val="10"/>
      <color rgb="FF000000"/>
      <name val="Arial"/>
      <family val="2"/>
      <charset val="238"/>
    </font>
    <font>
      <b/>
      <sz val="10"/>
      <name val="Arial"/>
      <family val="2"/>
      <charset val="238"/>
    </font>
    <font>
      <sz val="10"/>
      <color rgb="FF00B050"/>
      <name val="Arial"/>
      <family val="2"/>
      <charset val="238"/>
    </font>
    <font>
      <i/>
      <sz val="10"/>
      <color theme="1"/>
      <name val="Arial"/>
      <family val="2"/>
      <charset val="238"/>
    </font>
    <font>
      <sz val="11"/>
      <color theme="1"/>
      <name val="Arial"/>
      <family val="2"/>
      <charset val="238"/>
    </font>
    <font>
      <i/>
      <sz val="10"/>
      <name val="Arial"/>
      <family val="2"/>
      <charset val="238"/>
    </font>
    <font>
      <sz val="10"/>
      <name val="Arial Narrow"/>
      <family val="2"/>
      <charset val="238"/>
    </font>
    <font>
      <sz val="10"/>
      <name val="Arial "/>
      <charset val="238"/>
    </font>
    <font>
      <sz val="10"/>
      <color rgb="FF000000"/>
      <name val="Arial "/>
      <charset val="238"/>
    </font>
    <font>
      <b/>
      <sz val="10"/>
      <name val="Arial "/>
      <charset val="238"/>
    </font>
    <font>
      <sz val="8"/>
      <name val="Aptos Narrow"/>
      <family val="2"/>
      <charset val="238"/>
      <scheme val="minor"/>
    </font>
    <font>
      <strike/>
      <sz val="11"/>
      <color rgb="FFFF0000"/>
      <name val="Aptos Narrow"/>
      <family val="2"/>
      <charset val="238"/>
      <scheme val="minor"/>
    </font>
    <font>
      <i/>
      <strike/>
      <sz val="10"/>
      <color rgb="FFFF0000"/>
      <name val="Arial"/>
      <family val="2"/>
      <charset val="238"/>
    </font>
    <font>
      <sz val="11"/>
      <color rgb="FFFF0000"/>
      <name val="Aptos Narrow"/>
      <family val="2"/>
      <charset val="238"/>
      <scheme val="minor"/>
    </font>
    <font>
      <sz val="10"/>
      <color rgb="FFFF0000"/>
      <name val="Arial"/>
      <family val="2"/>
      <charset val="238"/>
    </font>
    <font>
      <strike/>
      <sz val="10"/>
      <name val="Arial"/>
      <family val="2"/>
      <charset val="238"/>
    </font>
    <font>
      <b/>
      <sz val="10"/>
      <color rgb="FF00B050"/>
      <name val="Arial"/>
      <family val="2"/>
      <charset val="238"/>
    </font>
    <font>
      <strike/>
      <sz val="10"/>
      <color rgb="FFFF0000"/>
      <name val="Arial Narrow"/>
      <family val="2"/>
      <charset val="238"/>
    </font>
  </fonts>
  <fills count="8">
    <fill>
      <patternFill patternType="none"/>
    </fill>
    <fill>
      <patternFill patternType="gray125"/>
    </fill>
    <fill>
      <patternFill patternType="solid">
        <fgColor rgb="FFEBCEEC"/>
        <bgColor indexed="64"/>
      </patternFill>
    </fill>
    <fill>
      <patternFill patternType="solid">
        <fgColor rgb="FF005B50"/>
        <bgColor indexed="64"/>
      </patternFill>
    </fill>
    <fill>
      <patternFill patternType="solid">
        <fgColor rgb="FFCBFEF5"/>
        <bgColor indexed="64"/>
      </patternFill>
    </fill>
    <fill>
      <patternFill patternType="solid">
        <fgColor rgb="FFFFEDA3"/>
        <bgColor indexed="64"/>
      </patternFill>
    </fill>
    <fill>
      <patternFill patternType="solid">
        <fgColor rgb="FFEBCEEC"/>
        <bgColor rgb="FFFDEADA"/>
      </patternFill>
    </fill>
    <fill>
      <patternFill patternType="solid">
        <fgColor theme="0"/>
        <bgColor indexed="64"/>
      </patternFill>
    </fill>
  </fills>
  <borders count="14">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style="thin">
        <color auto="1"/>
      </bottom>
      <diagonal/>
    </border>
    <border>
      <left/>
      <right style="hair">
        <color auto="1"/>
      </right>
      <top style="thin">
        <color auto="1"/>
      </top>
      <bottom style="thin">
        <color auto="1"/>
      </bottom>
      <diagonal/>
    </border>
    <border>
      <left/>
      <right style="thin">
        <color indexed="64"/>
      </right>
      <top style="thin">
        <color indexed="64"/>
      </top>
      <bottom/>
      <diagonal/>
    </border>
    <border>
      <left/>
      <right style="hair">
        <color auto="1"/>
      </right>
      <top style="hair">
        <color auto="1"/>
      </top>
      <bottom/>
      <diagonal/>
    </border>
  </borders>
  <cellStyleXfs count="2">
    <xf numFmtId="0" fontId="0" fillId="0" borderId="0"/>
    <xf numFmtId="0" fontId="8" fillId="0" borderId="0"/>
  </cellStyleXfs>
  <cellXfs count="241">
    <xf numFmtId="0" fontId="0" fillId="0" borderId="0" xfId="0"/>
    <xf numFmtId="0" fontId="1" fillId="0" borderId="0" xfId="0" applyFont="1" applyAlignment="1">
      <alignment horizontal="center"/>
    </xf>
    <xf numFmtId="0" fontId="1" fillId="0" borderId="0" xfId="0" applyFont="1"/>
    <xf numFmtId="4" fontId="1" fillId="0" borderId="0" xfId="0" applyNumberFormat="1" applyFont="1" applyAlignment="1">
      <alignment horizontal="center"/>
    </xf>
    <xf numFmtId="4" fontId="2" fillId="0" borderId="0" xfId="0" applyNumberFormat="1" applyFont="1" applyAlignment="1">
      <alignment horizontal="right"/>
    </xf>
    <xf numFmtId="0" fontId="5" fillId="2" borderId="1" xfId="0" applyFont="1" applyFill="1" applyBorder="1" applyAlignment="1">
      <alignment horizontal="center" vertical="center"/>
    </xf>
    <xf numFmtId="0" fontId="5" fillId="0" borderId="1" xfId="0" applyFont="1" applyBorder="1" applyAlignment="1">
      <alignment vertic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4" fontId="6" fillId="3" borderId="3" xfId="0" applyNumberFormat="1" applyFont="1" applyFill="1" applyBorder="1" applyAlignment="1">
      <alignment horizontal="center" vertical="center" wrapText="1"/>
    </xf>
    <xf numFmtId="4" fontId="6" fillId="3" borderId="4" xfId="0" applyNumberFormat="1" applyFont="1" applyFill="1" applyBorder="1" applyAlignment="1">
      <alignment horizontal="center" vertical="center" wrapText="1"/>
    </xf>
    <xf numFmtId="0" fontId="1" fillId="4" borderId="5" xfId="0" applyFont="1" applyFill="1" applyBorder="1" applyAlignment="1">
      <alignment horizontal="center" vertical="top" wrapText="1"/>
    </xf>
    <xf numFmtId="0" fontId="7" fillId="4" borderId="5" xfId="0" applyFont="1" applyFill="1" applyBorder="1" applyAlignment="1">
      <alignment vertical="top" wrapText="1"/>
    </xf>
    <xf numFmtId="4" fontId="1" fillId="4" borderId="5" xfId="0" applyNumberFormat="1" applyFont="1" applyFill="1" applyBorder="1" applyAlignment="1">
      <alignment horizontal="center" vertical="top" wrapText="1"/>
    </xf>
    <xf numFmtId="0" fontId="1" fillId="2" borderId="6" xfId="0" applyFont="1" applyFill="1" applyBorder="1" applyAlignment="1">
      <alignment horizontal="center" vertical="top" wrapText="1"/>
    </xf>
    <xf numFmtId="0" fontId="7" fillId="2" borderId="6" xfId="0" applyFont="1" applyFill="1" applyBorder="1" applyAlignment="1">
      <alignment vertical="top" wrapText="1"/>
    </xf>
    <xf numFmtId="4" fontId="1" fillId="2" borderId="6" xfId="0" applyNumberFormat="1" applyFont="1" applyFill="1" applyBorder="1" applyAlignment="1">
      <alignment horizontal="center" vertical="top" wrapText="1"/>
    </xf>
    <xf numFmtId="0" fontId="1" fillId="5" borderId="6" xfId="0" applyFont="1" applyFill="1" applyBorder="1" applyAlignment="1">
      <alignment horizontal="center" vertical="top" wrapText="1"/>
    </xf>
    <xf numFmtId="0" fontId="7" fillId="5" borderId="6" xfId="0" applyFont="1" applyFill="1" applyBorder="1" applyAlignment="1">
      <alignment vertical="top" wrapText="1"/>
    </xf>
    <xf numFmtId="4" fontId="1" fillId="5" borderId="6" xfId="0" applyNumberFormat="1" applyFont="1" applyFill="1" applyBorder="1" applyAlignment="1">
      <alignment horizontal="center" vertical="top" wrapText="1"/>
    </xf>
    <xf numFmtId="0" fontId="1" fillId="0" borderId="0" xfId="0" applyFont="1" applyAlignment="1">
      <alignment wrapText="1"/>
    </xf>
    <xf numFmtId="0" fontId="1" fillId="0" borderId="6" xfId="0" applyFont="1" applyBorder="1" applyAlignment="1">
      <alignment horizontal="center" vertical="top" wrapText="1"/>
    </xf>
    <xf numFmtId="0" fontId="1" fillId="0" borderId="6" xfId="0" applyFont="1" applyBorder="1" applyAlignment="1">
      <alignment vertical="top" wrapText="1"/>
    </xf>
    <xf numFmtId="2" fontId="1" fillId="0" borderId="6" xfId="0" applyNumberFormat="1" applyFont="1" applyBorder="1" applyAlignment="1">
      <alignment horizontal="center" vertical="top" wrapText="1"/>
    </xf>
    <xf numFmtId="164" fontId="1" fillId="0" borderId="6" xfId="0" applyNumberFormat="1" applyFont="1" applyBorder="1" applyAlignment="1">
      <alignment horizontal="center" vertical="top" wrapText="1"/>
    </xf>
    <xf numFmtId="164" fontId="9" fillId="0" borderId="6" xfId="1" applyNumberFormat="1" applyFont="1" applyBorder="1" applyAlignment="1">
      <alignment horizontal="center" vertical="top" wrapText="1"/>
    </xf>
    <xf numFmtId="4" fontId="1" fillId="0" borderId="6" xfId="0" applyNumberFormat="1" applyFont="1" applyBorder="1" applyAlignment="1">
      <alignment horizontal="center" vertical="top" wrapText="1"/>
    </xf>
    <xf numFmtId="0" fontId="10" fillId="0" borderId="6" xfId="0" applyFont="1" applyBorder="1" applyAlignment="1">
      <alignment horizontal="center" vertical="top" wrapText="1"/>
    </xf>
    <xf numFmtId="0" fontId="10" fillId="0" borderId="6" xfId="0" applyFont="1" applyBorder="1" applyAlignment="1">
      <alignment vertical="top" wrapText="1"/>
    </xf>
    <xf numFmtId="2" fontId="10" fillId="0" borderId="6" xfId="0" applyNumberFormat="1" applyFont="1" applyBorder="1" applyAlignment="1">
      <alignment horizontal="center" vertical="top" wrapText="1"/>
    </xf>
    <xf numFmtId="164" fontId="10" fillId="0" borderId="6" xfId="0" applyNumberFormat="1" applyFont="1" applyBorder="1" applyAlignment="1">
      <alignment horizontal="center" vertical="top" wrapText="1"/>
    </xf>
    <xf numFmtId="164" fontId="10" fillId="0" borderId="6" xfId="1" applyNumberFormat="1" applyFont="1" applyBorder="1" applyAlignment="1">
      <alignment horizontal="center" vertical="top" wrapText="1"/>
    </xf>
    <xf numFmtId="4" fontId="10" fillId="0" borderId="6" xfId="0" applyNumberFormat="1" applyFont="1" applyBorder="1" applyAlignment="1">
      <alignment horizontal="center" vertical="top" wrapText="1"/>
    </xf>
    <xf numFmtId="49" fontId="10" fillId="0" borderId="6" xfId="0" applyNumberFormat="1" applyFont="1" applyBorder="1" applyAlignment="1">
      <alignment horizontal="center" vertical="top" wrapText="1"/>
    </xf>
    <xf numFmtId="49" fontId="10" fillId="0" borderId="6" xfId="0" applyNumberFormat="1" applyFont="1" applyBorder="1" applyAlignment="1">
      <alignment vertical="top" wrapText="1"/>
    </xf>
    <xf numFmtId="49" fontId="10" fillId="0" borderId="6" xfId="1" applyNumberFormat="1" applyFont="1" applyBorder="1" applyAlignment="1">
      <alignment horizontal="center" vertical="top" wrapText="1"/>
    </xf>
    <xf numFmtId="2" fontId="1" fillId="5" borderId="6" xfId="0" applyNumberFormat="1" applyFont="1" applyFill="1" applyBorder="1" applyAlignment="1">
      <alignment horizontal="center" vertical="top" wrapText="1"/>
    </xf>
    <xf numFmtId="164" fontId="1" fillId="5" borderId="6" xfId="0" applyNumberFormat="1" applyFont="1" applyFill="1" applyBorder="1" applyAlignment="1">
      <alignment horizontal="center" vertical="top" wrapText="1"/>
    </xf>
    <xf numFmtId="164" fontId="9" fillId="5" borderId="6" xfId="1" applyNumberFormat="1" applyFont="1" applyFill="1" applyBorder="1" applyAlignment="1">
      <alignment horizontal="center" vertical="top" wrapText="1"/>
    </xf>
    <xf numFmtId="4" fontId="6" fillId="3" borderId="6" xfId="1" applyNumberFormat="1" applyFont="1" applyFill="1" applyBorder="1" applyAlignment="1">
      <alignment horizontal="center" vertical="top" wrapText="1"/>
    </xf>
    <xf numFmtId="0" fontId="11" fillId="0" borderId="0" xfId="0" applyFont="1"/>
    <xf numFmtId="0" fontId="9" fillId="0" borderId="0" xfId="0" applyFont="1"/>
    <xf numFmtId="1" fontId="11" fillId="0" borderId="0" xfId="0" applyNumberFormat="1" applyFont="1" applyAlignment="1">
      <alignment horizontal="center"/>
    </xf>
    <xf numFmtId="2" fontId="2" fillId="0" borderId="0" xfId="0" applyNumberFormat="1" applyFont="1"/>
    <xf numFmtId="2" fontId="11" fillId="0" borderId="0" xfId="0" applyNumberFormat="1" applyFont="1"/>
    <xf numFmtId="0" fontId="11" fillId="0" borderId="0" xfId="0" applyFont="1" applyAlignment="1">
      <alignment horizontal="center"/>
    </xf>
    <xf numFmtId="0" fontId="12" fillId="0" borderId="0" xfId="1" applyFont="1" applyAlignment="1">
      <alignment horizontal="right"/>
    </xf>
    <xf numFmtId="4" fontId="13" fillId="0" borderId="0" xfId="1" applyNumberFormat="1" applyFont="1"/>
    <xf numFmtId="0" fontId="14" fillId="0" borderId="0" xfId="0" applyFont="1"/>
    <xf numFmtId="0" fontId="1" fillId="0" borderId="0" xfId="0" applyFont="1" applyAlignment="1">
      <alignment horizontal="left" vertical="top"/>
    </xf>
    <xf numFmtId="0" fontId="1" fillId="0" borderId="0" xfId="0" applyFont="1" applyAlignment="1">
      <alignment horizontal="left"/>
    </xf>
    <xf numFmtId="2" fontId="1" fillId="0" borderId="0" xfId="0" applyNumberFormat="1" applyFont="1" applyAlignment="1">
      <alignment wrapText="1"/>
    </xf>
    <xf numFmtId="0" fontId="9" fillId="0" borderId="0" xfId="0" applyFont="1" applyAlignment="1">
      <alignment wrapText="1"/>
    </xf>
    <xf numFmtId="1" fontId="9" fillId="0" borderId="0" xfId="0" applyNumberFormat="1" applyFont="1" applyAlignment="1">
      <alignment horizontal="center" wrapText="1"/>
    </xf>
    <xf numFmtId="0" fontId="9" fillId="0" borderId="0" xfId="0" applyFont="1" applyAlignment="1">
      <alignment horizontal="center" wrapText="1"/>
    </xf>
    <xf numFmtId="2" fontId="9" fillId="0" borderId="0" xfId="0" applyNumberFormat="1" applyFont="1" applyAlignment="1">
      <alignment horizontal="center"/>
    </xf>
    <xf numFmtId="165" fontId="9" fillId="0" borderId="0" xfId="0" applyNumberFormat="1" applyFont="1" applyAlignment="1">
      <alignment horizontal="right"/>
    </xf>
    <xf numFmtId="165" fontId="9" fillId="0" borderId="0" xfId="0" applyNumberFormat="1" applyFont="1"/>
    <xf numFmtId="0" fontId="9" fillId="0" borderId="0" xfId="0" applyFont="1" applyAlignment="1">
      <alignment horizontal="right"/>
    </xf>
    <xf numFmtId="165" fontId="9" fillId="0" borderId="0" xfId="0" applyNumberFormat="1" applyFont="1" applyAlignment="1">
      <alignment horizontal="center"/>
    </xf>
    <xf numFmtId="165" fontId="13" fillId="0" borderId="0" xfId="1" applyNumberFormat="1" applyFont="1" applyAlignment="1">
      <alignment horizontal="center" wrapText="1"/>
    </xf>
    <xf numFmtId="3" fontId="13" fillId="0" borderId="0" xfId="1" applyNumberFormat="1" applyFont="1" applyAlignment="1">
      <alignment horizontal="center" wrapText="1"/>
    </xf>
    <xf numFmtId="2" fontId="1" fillId="0" borderId="0" xfId="0" applyNumberFormat="1" applyFont="1"/>
    <xf numFmtId="165" fontId="9" fillId="0" borderId="0" xfId="1" applyNumberFormat="1" applyFont="1"/>
    <xf numFmtId="165" fontId="9" fillId="0" borderId="0" xfId="1" applyNumberFormat="1" applyFont="1" applyAlignment="1">
      <alignment horizontal="center"/>
    </xf>
    <xf numFmtId="4" fontId="9" fillId="0" borderId="0" xfId="1" applyNumberFormat="1" applyFont="1" applyAlignment="1">
      <alignment horizontal="center"/>
    </xf>
    <xf numFmtId="0" fontId="15" fillId="0" borderId="0" xfId="0" applyFont="1" applyAlignment="1">
      <alignment horizontal="left"/>
    </xf>
    <xf numFmtId="0" fontId="16" fillId="0" borderId="0" xfId="0" applyFont="1"/>
    <xf numFmtId="0" fontId="1" fillId="0" borderId="6" xfId="0" applyFont="1" applyBorder="1"/>
    <xf numFmtId="0" fontId="1" fillId="0" borderId="6" xfId="0" applyFont="1" applyBorder="1" applyAlignment="1">
      <alignment wrapText="1"/>
    </xf>
    <xf numFmtId="0" fontId="0" fillId="0" borderId="0" xfId="0" applyAlignment="1">
      <alignment horizontal="right"/>
    </xf>
    <xf numFmtId="0" fontId="17" fillId="0" borderId="0" xfId="0" applyFont="1" applyAlignment="1">
      <alignment horizontal="left"/>
    </xf>
    <xf numFmtId="0" fontId="0" fillId="0" borderId="0" xfId="0" applyAlignment="1">
      <alignment wrapText="1"/>
    </xf>
    <xf numFmtId="0" fontId="11" fillId="0" borderId="0" xfId="0" applyFont="1" applyAlignment="1">
      <alignment wrapText="1"/>
    </xf>
    <xf numFmtId="4" fontId="1" fillId="0" borderId="6" xfId="0" applyNumberFormat="1" applyFont="1" applyBorder="1"/>
    <xf numFmtId="4" fontId="6" fillId="3" borderId="6" xfId="0" applyNumberFormat="1" applyFont="1" applyFill="1" applyBorder="1"/>
    <xf numFmtId="2" fontId="9" fillId="0" borderId="0" xfId="0" applyNumberFormat="1" applyFont="1"/>
    <xf numFmtId="0" fontId="7" fillId="2" borderId="6" xfId="0" applyFont="1" applyFill="1" applyBorder="1" applyAlignment="1">
      <alignment horizontal="center" vertical="top" wrapText="1"/>
    </xf>
    <xf numFmtId="4" fontId="7" fillId="2" borderId="6" xfId="0" applyNumberFormat="1" applyFont="1" applyFill="1" applyBorder="1" applyAlignment="1">
      <alignment horizontal="center" vertical="top" wrapText="1"/>
    </xf>
    <xf numFmtId="4" fontId="13" fillId="2" borderId="6" xfId="1" applyNumberFormat="1" applyFont="1" applyFill="1" applyBorder="1" applyAlignment="1">
      <alignment horizontal="center" vertical="top" wrapText="1"/>
    </xf>
    <xf numFmtId="0" fontId="7" fillId="5" borderId="6" xfId="0" applyFont="1" applyFill="1" applyBorder="1" applyAlignment="1">
      <alignment horizontal="center" vertical="top" wrapText="1"/>
    </xf>
    <xf numFmtId="2" fontId="7" fillId="5" borderId="6" xfId="0" applyNumberFormat="1" applyFont="1" applyFill="1" applyBorder="1" applyAlignment="1">
      <alignment horizontal="center" vertical="top" wrapText="1"/>
    </xf>
    <xf numFmtId="4" fontId="7" fillId="5" borderId="6" xfId="0" applyNumberFormat="1" applyFont="1" applyFill="1" applyBorder="1" applyAlignment="1">
      <alignment horizontal="center" vertical="top" wrapText="1"/>
    </xf>
    <xf numFmtId="4" fontId="13" fillId="5" borderId="6" xfId="1" applyNumberFormat="1" applyFont="1" applyFill="1" applyBorder="1" applyAlignment="1">
      <alignment horizontal="center" vertical="top" wrapText="1"/>
    </xf>
    <xf numFmtId="4" fontId="9" fillId="5" borderId="6" xfId="1" applyNumberFormat="1" applyFont="1" applyFill="1" applyBorder="1" applyAlignment="1">
      <alignment horizontal="center" vertical="top" wrapText="1"/>
    </xf>
    <xf numFmtId="0" fontId="18" fillId="0" borderId="6" xfId="1" applyFont="1" applyBorder="1" applyAlignment="1">
      <alignment horizontal="center" wrapText="1"/>
    </xf>
    <xf numFmtId="0" fontId="9" fillId="0" borderId="6" xfId="1" applyFont="1" applyBorder="1" applyAlignment="1">
      <alignment horizontal="center" wrapText="1"/>
    </xf>
    <xf numFmtId="0" fontId="19" fillId="0" borderId="6" xfId="1" applyFont="1" applyBorder="1" applyAlignment="1">
      <alignment horizontal="center" wrapText="1"/>
    </xf>
    <xf numFmtId="0" fontId="20" fillId="0" borderId="6" xfId="0" applyFont="1" applyBorder="1" applyAlignment="1">
      <alignment horizontal="center"/>
    </xf>
    <xf numFmtId="0" fontId="1" fillId="0" borderId="6" xfId="0" applyFont="1" applyBorder="1" applyAlignment="1">
      <alignment horizontal="center"/>
    </xf>
    <xf numFmtId="0" fontId="7" fillId="5" borderId="6" xfId="0" applyFont="1" applyFill="1" applyBorder="1" applyAlignment="1">
      <alignment horizontal="left" vertical="top" wrapText="1"/>
    </xf>
    <xf numFmtId="0" fontId="19" fillId="0" borderId="6" xfId="1" applyFont="1" applyBorder="1" applyAlignment="1">
      <alignment horizontal="justify" wrapText="1"/>
    </xf>
    <xf numFmtId="0" fontId="0" fillId="0" borderId="6" xfId="0" applyBorder="1"/>
    <xf numFmtId="0" fontId="19" fillId="0" borderId="6" xfId="1" applyFont="1" applyBorder="1" applyAlignment="1">
      <alignment horizontal="center"/>
    </xf>
    <xf numFmtId="0" fontId="19" fillId="0" borderId="6" xfId="1" applyFont="1" applyBorder="1" applyAlignment="1">
      <alignment wrapText="1"/>
    </xf>
    <xf numFmtId="0" fontId="19" fillId="0" borderId="6" xfId="1" applyFont="1" applyBorder="1" applyAlignment="1">
      <alignment horizontal="justify" vertical="center" wrapText="1"/>
    </xf>
    <xf numFmtId="0" fontId="20" fillId="0" borderId="6" xfId="0" applyFont="1" applyBorder="1" applyAlignment="1">
      <alignment horizontal="center" wrapText="1"/>
    </xf>
    <xf numFmtId="0" fontId="1" fillId="0" borderId="6" xfId="0" applyFont="1" applyBorder="1" applyAlignment="1">
      <alignment horizontal="center" wrapText="1"/>
    </xf>
    <xf numFmtId="0" fontId="1" fillId="0" borderId="6" xfId="0" applyFont="1" applyBorder="1" applyAlignment="1">
      <alignment horizontal="center" vertical="center"/>
    </xf>
    <xf numFmtId="0" fontId="1" fillId="0" borderId="0" xfId="0" applyFont="1" applyAlignment="1">
      <alignment horizontal="center" vertical="center"/>
    </xf>
    <xf numFmtId="0" fontId="7" fillId="2"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7" fillId="5" borderId="6" xfId="0" applyFont="1" applyFill="1" applyBorder="1" applyAlignment="1">
      <alignment horizontal="left" vertical="center" wrapText="1"/>
    </xf>
    <xf numFmtId="1" fontId="11" fillId="0" borderId="0" xfId="0" applyNumberFormat="1" applyFont="1" applyAlignment="1">
      <alignment horizontal="center" vertical="center"/>
    </xf>
    <xf numFmtId="1" fontId="9" fillId="0" borderId="0" xfId="0" applyNumberFormat="1" applyFont="1" applyAlignment="1">
      <alignment horizontal="center" vertical="center" wrapText="1"/>
    </xf>
    <xf numFmtId="0" fontId="1" fillId="0" borderId="0" xfId="0" applyFont="1" applyAlignment="1">
      <alignment vertical="center"/>
    </xf>
    <xf numFmtId="0" fontId="7" fillId="5" borderId="6" xfId="0" applyFont="1" applyFill="1" applyBorder="1" applyAlignment="1">
      <alignment vertical="center" wrapText="1"/>
    </xf>
    <xf numFmtId="0" fontId="7" fillId="5" borderId="6" xfId="0" applyFont="1" applyFill="1" applyBorder="1" applyAlignment="1">
      <alignment horizontal="center" vertical="center" wrapText="1"/>
    </xf>
    <xf numFmtId="0" fontId="9" fillId="0" borderId="6" xfId="1" applyFont="1" applyBorder="1" applyAlignment="1">
      <alignment horizontal="center" vertical="center" wrapText="1"/>
    </xf>
    <xf numFmtId="0" fontId="9" fillId="0" borderId="0" xfId="0" applyFont="1" applyAlignment="1">
      <alignment vertical="center"/>
    </xf>
    <xf numFmtId="0" fontId="9" fillId="0" borderId="0" xfId="0" applyFont="1" applyAlignment="1">
      <alignment vertical="center" wrapText="1"/>
    </xf>
    <xf numFmtId="0" fontId="16" fillId="0" borderId="0" xfId="0" applyFont="1" applyAlignment="1">
      <alignment vertical="center"/>
    </xf>
    <xf numFmtId="0" fontId="1" fillId="4" borderId="6" xfId="0" applyFont="1" applyFill="1" applyBorder="1" applyAlignment="1">
      <alignment horizontal="center" vertical="top" wrapText="1"/>
    </xf>
    <xf numFmtId="0" fontId="7" fillId="4" borderId="6" xfId="0" applyFont="1" applyFill="1" applyBorder="1" applyAlignment="1">
      <alignment vertical="top" wrapText="1"/>
    </xf>
    <xf numFmtId="4" fontId="1" fillId="4" borderId="6" xfId="0" applyNumberFormat="1" applyFont="1" applyFill="1" applyBorder="1" applyAlignment="1">
      <alignment horizontal="center" vertical="top" wrapText="1"/>
    </xf>
    <xf numFmtId="4" fontId="9" fillId="4" borderId="6" xfId="1" applyNumberFormat="1" applyFont="1" applyFill="1" applyBorder="1" applyAlignment="1">
      <alignment horizontal="center" vertical="top" wrapText="1"/>
    </xf>
    <xf numFmtId="4" fontId="9" fillId="2" borderId="6" xfId="1" applyNumberFormat="1" applyFont="1" applyFill="1" applyBorder="1" applyAlignment="1">
      <alignment horizontal="center" vertical="top" wrapText="1"/>
    </xf>
    <xf numFmtId="0" fontId="1" fillId="4"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horizontal="center" vertical="center"/>
    </xf>
    <xf numFmtId="0" fontId="6" fillId="3" borderId="6" xfId="0" applyFont="1" applyFill="1" applyBorder="1" applyAlignment="1">
      <alignment horizontal="center" vertical="center"/>
    </xf>
    <xf numFmtId="0" fontId="6" fillId="3" borderId="6" xfId="0" applyFont="1" applyFill="1" applyBorder="1" applyAlignment="1">
      <alignment horizontal="center" vertical="center" wrapText="1"/>
    </xf>
    <xf numFmtId="0" fontId="11" fillId="0" borderId="0" xfId="0" applyFont="1" applyAlignment="1">
      <alignment horizontal="center" vertical="center"/>
    </xf>
    <xf numFmtId="0" fontId="9" fillId="0" borderId="0" xfId="0" applyFont="1" applyAlignment="1">
      <alignment horizontal="center" vertical="center" wrapText="1"/>
    </xf>
    <xf numFmtId="0" fontId="11" fillId="0" borderId="6" xfId="0" applyFont="1" applyBorder="1" applyAlignment="1">
      <alignment horizontal="center" vertical="center"/>
    </xf>
    <xf numFmtId="0" fontId="21" fillId="6" borderId="9" xfId="1" applyFont="1" applyFill="1" applyBorder="1" applyAlignment="1">
      <alignment vertical="top" wrapText="1"/>
    </xf>
    <xf numFmtId="0" fontId="21" fillId="5" borderId="9" xfId="1" applyFont="1" applyFill="1" applyBorder="1" applyAlignment="1">
      <alignment vertical="top" wrapText="1"/>
    </xf>
    <xf numFmtId="49" fontId="1" fillId="0" borderId="6" xfId="0" applyNumberFormat="1" applyFont="1" applyBorder="1" applyAlignment="1">
      <alignment wrapText="1"/>
    </xf>
    <xf numFmtId="4" fontId="6" fillId="3" borderId="6" xfId="0" applyNumberFormat="1" applyFont="1" applyFill="1" applyBorder="1" applyAlignment="1">
      <alignment horizontal="center" vertical="top" wrapText="1"/>
    </xf>
    <xf numFmtId="49" fontId="10" fillId="0" borderId="6" xfId="0" applyNumberFormat="1" applyFont="1" applyBorder="1" applyAlignment="1">
      <alignment horizontal="center" vertical="center"/>
    </xf>
    <xf numFmtId="49" fontId="10" fillId="0" borderId="6" xfId="0" applyNumberFormat="1" applyFont="1" applyBorder="1" applyAlignment="1">
      <alignment wrapText="1"/>
    </xf>
    <xf numFmtId="49" fontId="10" fillId="0" borderId="6" xfId="0" applyNumberFormat="1" applyFont="1" applyBorder="1" applyAlignment="1">
      <alignment horizontal="center" vertical="center" wrapText="1"/>
    </xf>
    <xf numFmtId="49" fontId="23" fillId="0" borderId="6" xfId="0" applyNumberFormat="1" applyFont="1" applyBorder="1"/>
    <xf numFmtId="49" fontId="23" fillId="0" borderId="0" xfId="0" applyNumberFormat="1" applyFont="1"/>
    <xf numFmtId="0" fontId="10" fillId="0" borderId="6" xfId="0" applyFont="1" applyBorder="1" applyAlignment="1">
      <alignment horizontal="center" vertical="center"/>
    </xf>
    <xf numFmtId="0" fontId="10" fillId="0" borderId="6" xfId="0" applyFont="1" applyBorder="1" applyAlignment="1">
      <alignment wrapText="1"/>
    </xf>
    <xf numFmtId="0" fontId="10" fillId="0" borderId="6" xfId="0" applyFont="1" applyBorder="1" applyAlignment="1">
      <alignment horizontal="center" vertical="center" wrapText="1"/>
    </xf>
    <xf numFmtId="0" fontId="23" fillId="0" borderId="6" xfId="0" applyFont="1" applyBorder="1"/>
    <xf numFmtId="0" fontId="23" fillId="0" borderId="0" xfId="0" applyFont="1"/>
    <xf numFmtId="0" fontId="21" fillId="5" borderId="9" xfId="1" applyFont="1" applyFill="1" applyBorder="1" applyAlignment="1">
      <alignment horizontal="left" vertical="top" wrapText="1"/>
    </xf>
    <xf numFmtId="0" fontId="10" fillId="0" borderId="6" xfId="0" applyFont="1" applyBorder="1"/>
    <xf numFmtId="0" fontId="21" fillId="6" borderId="6" xfId="1" applyFont="1" applyFill="1" applyBorder="1" applyAlignment="1">
      <alignment vertical="top" wrapText="1"/>
    </xf>
    <xf numFmtId="0" fontId="13" fillId="6" borderId="6" xfId="1" applyFont="1" applyFill="1" applyBorder="1" applyAlignment="1">
      <alignment vertical="top" wrapText="1"/>
    </xf>
    <xf numFmtId="0" fontId="13" fillId="5" borderId="6" xfId="1" applyFont="1" applyFill="1" applyBorder="1" applyAlignment="1">
      <alignment vertical="top" wrapText="1"/>
    </xf>
    <xf numFmtId="0" fontId="1" fillId="2" borderId="1" xfId="0" applyFont="1" applyFill="1" applyBorder="1" applyAlignment="1">
      <alignment horizontal="center" vertical="center"/>
    </xf>
    <xf numFmtId="0" fontId="1" fillId="0" borderId="1" xfId="0" applyFont="1" applyBorder="1" applyAlignment="1">
      <alignment vertical="center"/>
    </xf>
    <xf numFmtId="0" fontId="13" fillId="6" borderId="6" xfId="1" applyFont="1" applyFill="1" applyBorder="1" applyAlignment="1">
      <alignment horizontal="left" vertical="top" wrapText="1"/>
    </xf>
    <xf numFmtId="0" fontId="13" fillId="5" borderId="10" xfId="1" applyFont="1" applyFill="1" applyBorder="1" applyAlignment="1">
      <alignment vertical="top" wrapText="1"/>
    </xf>
    <xf numFmtId="0" fontId="21" fillId="5" borderId="11" xfId="1" applyFont="1" applyFill="1" applyBorder="1" applyAlignment="1">
      <alignment vertical="top" wrapText="1"/>
    </xf>
    <xf numFmtId="0" fontId="14" fillId="0" borderId="6" xfId="0" applyFont="1" applyBorder="1" applyAlignment="1">
      <alignment horizontal="center" vertical="top" wrapText="1"/>
    </xf>
    <xf numFmtId="0" fontId="9" fillId="0" borderId="6" xfId="1" applyFont="1" applyBorder="1" applyAlignment="1">
      <alignment wrapText="1"/>
    </xf>
    <xf numFmtId="0" fontId="1" fillId="2" borderId="0" xfId="0" applyFont="1" applyFill="1" applyAlignment="1">
      <alignment horizontal="center" vertical="top" wrapText="1"/>
    </xf>
    <xf numFmtId="0" fontId="21" fillId="6" borderId="12" xfId="1" applyFont="1" applyFill="1" applyBorder="1" applyAlignment="1">
      <alignment horizontal="left" vertical="top" wrapText="1"/>
    </xf>
    <xf numFmtId="4" fontId="1" fillId="2" borderId="0" xfId="0" applyNumberFormat="1" applyFont="1" applyFill="1" applyAlignment="1">
      <alignment horizontal="center" vertical="top" wrapText="1"/>
    </xf>
    <xf numFmtId="0" fontId="11" fillId="0" borderId="6" xfId="0" applyFont="1" applyBorder="1" applyAlignment="1">
      <alignment horizontal="center"/>
    </xf>
    <xf numFmtId="0" fontId="9" fillId="0" borderId="6" xfId="1" applyFont="1" applyBorder="1" applyAlignment="1">
      <alignment horizontal="left" wrapText="1"/>
    </xf>
    <xf numFmtId="49" fontId="10" fillId="0" borderId="6" xfId="1" applyNumberFormat="1" applyFont="1" applyBorder="1" applyAlignment="1">
      <alignment horizontal="center" vertical="center" wrapText="1"/>
    </xf>
    <xf numFmtId="49" fontId="10" fillId="0" borderId="6" xfId="1" applyNumberFormat="1" applyFont="1" applyBorder="1" applyAlignment="1">
      <alignment wrapText="1"/>
    </xf>
    <xf numFmtId="49" fontId="10" fillId="0" borderId="6" xfId="0" applyNumberFormat="1" applyFont="1" applyBorder="1"/>
    <xf numFmtId="0" fontId="13" fillId="6" borderId="8" xfId="1" applyFont="1" applyFill="1" applyBorder="1" applyAlignment="1">
      <alignment horizontal="left" vertical="top" wrapText="1"/>
    </xf>
    <xf numFmtId="0" fontId="13" fillId="5" borderId="9" xfId="1" applyFont="1" applyFill="1" applyBorder="1" applyAlignment="1">
      <alignment horizontal="left" vertical="top" wrapText="1"/>
    </xf>
    <xf numFmtId="0" fontId="13" fillId="5" borderId="9" xfId="1" applyFont="1" applyFill="1" applyBorder="1" applyAlignment="1">
      <alignment horizontal="center" vertical="center" wrapText="1"/>
    </xf>
    <xf numFmtId="2" fontId="9" fillId="0" borderId="6" xfId="1" applyNumberFormat="1" applyFont="1" applyBorder="1" applyAlignment="1">
      <alignment wrapText="1"/>
    </xf>
    <xf numFmtId="0" fontId="9" fillId="0" borderId="6" xfId="1" applyFont="1" applyBorder="1" applyAlignment="1">
      <alignment vertical="top" wrapText="1"/>
    </xf>
    <xf numFmtId="0" fontId="1" fillId="0" borderId="6" xfId="1" applyFont="1" applyBorder="1" applyAlignment="1">
      <alignment wrapText="1"/>
    </xf>
    <xf numFmtId="0" fontId="10" fillId="0" borderId="6" xfId="1" applyFont="1" applyBorder="1" applyAlignment="1">
      <alignment wrapText="1"/>
    </xf>
    <xf numFmtId="0" fontId="10" fillId="0" borderId="6" xfId="1" applyFont="1" applyBorder="1" applyAlignment="1">
      <alignment horizontal="center" vertical="center" wrapText="1"/>
    </xf>
    <xf numFmtId="0" fontId="14" fillId="0" borderId="6" xfId="0" applyFont="1" applyBorder="1" applyAlignment="1">
      <alignment vertical="top" wrapText="1"/>
    </xf>
    <xf numFmtId="0" fontId="0" fillId="0" borderId="0" xfId="0" applyAlignment="1">
      <alignment vertical="center"/>
    </xf>
    <xf numFmtId="166" fontId="9" fillId="0" borderId="6" xfId="1" applyNumberFormat="1" applyFont="1" applyBorder="1" applyAlignment="1">
      <alignment horizontal="left" wrapText="1"/>
    </xf>
    <xf numFmtId="166" fontId="10" fillId="0" borderId="6" xfId="1" applyNumberFormat="1" applyFont="1" applyBorder="1" applyAlignment="1">
      <alignment horizontal="left" wrapText="1"/>
    </xf>
    <xf numFmtId="0" fontId="13" fillId="2" borderId="6" xfId="1" applyFont="1" applyFill="1" applyBorder="1" applyAlignment="1">
      <alignment vertical="top" wrapText="1"/>
    </xf>
    <xf numFmtId="0" fontId="10" fillId="0" borderId="6" xfId="0" applyFont="1" applyBorder="1" applyAlignment="1">
      <alignment horizontal="center"/>
    </xf>
    <xf numFmtId="0" fontId="26" fillId="0" borderId="6" xfId="1" applyFont="1" applyBorder="1" applyAlignment="1">
      <alignment horizontal="center" wrapText="1"/>
    </xf>
    <xf numFmtId="0" fontId="26" fillId="0" borderId="6" xfId="0" applyFont="1" applyBorder="1" applyAlignment="1">
      <alignment horizontal="center" vertical="center"/>
    </xf>
    <xf numFmtId="0" fontId="26" fillId="0" borderId="6" xfId="0" applyFont="1" applyBorder="1"/>
    <xf numFmtId="0" fontId="25" fillId="0" borderId="0" xfId="0" applyFont="1"/>
    <xf numFmtId="0" fontId="10" fillId="0" borderId="6" xfId="1" applyFont="1" applyBorder="1" applyAlignment="1">
      <alignment horizontal="center" wrapText="1"/>
    </xf>
    <xf numFmtId="0" fontId="21" fillId="6" borderId="13" xfId="1" applyFont="1" applyFill="1" applyBorder="1" applyAlignment="1">
      <alignment vertical="top" wrapText="1"/>
    </xf>
    <xf numFmtId="0" fontId="11" fillId="0" borderId="6" xfId="0" quotePrefix="1" applyFont="1" applyBorder="1" applyAlignment="1">
      <alignment horizontal="center"/>
    </xf>
    <xf numFmtId="0" fontId="10" fillId="0" borderId="6" xfId="1" applyFont="1" applyBorder="1" applyAlignment="1">
      <alignment horizontal="left" wrapText="1"/>
    </xf>
    <xf numFmtId="0" fontId="11" fillId="0" borderId="6" xfId="0" quotePrefix="1" applyFont="1" applyBorder="1" applyAlignment="1">
      <alignment horizontal="center" vertical="center"/>
    </xf>
    <xf numFmtId="0" fontId="6" fillId="3" borderId="3" xfId="0" applyFont="1" applyFill="1" applyBorder="1" applyAlignment="1">
      <alignment horizontal="center" vertical="center"/>
    </xf>
    <xf numFmtId="0" fontId="9" fillId="0" borderId="6" xfId="1" applyFont="1" applyBorder="1" applyAlignment="1">
      <alignment horizontal="left"/>
    </xf>
    <xf numFmtId="0" fontId="13" fillId="6" borderId="9" xfId="1" applyFont="1" applyFill="1" applyBorder="1" applyAlignment="1">
      <alignment vertical="top" wrapText="1"/>
    </xf>
    <xf numFmtId="0" fontId="9" fillId="0" borderId="6" xfId="1" applyFont="1" applyBorder="1" applyAlignment="1">
      <alignment horizontal="left" vertical="top" wrapText="1"/>
    </xf>
    <xf numFmtId="0" fontId="11" fillId="0" borderId="6" xfId="0" applyFont="1" applyBorder="1"/>
    <xf numFmtId="0" fontId="11" fillId="0" borderId="6" xfId="0" applyFont="1" applyBorder="1" applyAlignment="1">
      <alignment horizontal="center" wrapText="1"/>
    </xf>
    <xf numFmtId="0" fontId="10" fillId="0" borderId="6" xfId="1" applyFont="1" applyBorder="1" applyAlignment="1">
      <alignment vertical="top" wrapText="1"/>
    </xf>
    <xf numFmtId="3" fontId="10" fillId="0" borderId="6" xfId="1" applyNumberFormat="1" applyFont="1" applyBorder="1" applyAlignment="1">
      <alignment horizontal="left" vertical="top" wrapText="1"/>
    </xf>
    <xf numFmtId="49" fontId="1" fillId="0" borderId="6" xfId="0" applyNumberFormat="1" applyFont="1" applyBorder="1" applyAlignment="1">
      <alignment horizontal="center" vertical="center"/>
    </xf>
    <xf numFmtId="0" fontId="1" fillId="0" borderId="6" xfId="1" applyFont="1" applyBorder="1" applyAlignment="1">
      <alignment horizontal="center" wrapText="1"/>
    </xf>
    <xf numFmtId="0" fontId="13" fillId="5" borderId="10" xfId="1" applyFont="1" applyFill="1" applyBorder="1" applyAlignment="1">
      <alignment horizontal="center" vertical="center" wrapText="1"/>
    </xf>
    <xf numFmtId="0" fontId="9" fillId="0" borderId="6" xfId="1" quotePrefix="1" applyFont="1" applyBorder="1"/>
    <xf numFmtId="0" fontId="9" fillId="0" borderId="6" xfId="1" applyFont="1" applyBorder="1"/>
    <xf numFmtId="2" fontId="10" fillId="0" borderId="6" xfId="0" applyNumberFormat="1" applyFont="1" applyBorder="1" applyAlignment="1">
      <alignment horizontal="center" vertical="center"/>
    </xf>
    <xf numFmtId="2" fontId="10" fillId="0" borderId="6" xfId="1" applyNumberFormat="1" applyFont="1" applyBorder="1"/>
    <xf numFmtId="2" fontId="10" fillId="0" borderId="6" xfId="0" applyNumberFormat="1" applyFont="1" applyBorder="1"/>
    <xf numFmtId="2" fontId="10" fillId="0" borderId="6" xfId="1" applyNumberFormat="1" applyFont="1" applyBorder="1" applyAlignment="1">
      <alignment horizontal="center" vertical="top" wrapText="1"/>
    </xf>
    <xf numFmtId="2" fontId="23" fillId="0" borderId="0" xfId="0" applyNumberFormat="1" applyFont="1"/>
    <xf numFmtId="3" fontId="10" fillId="0" borderId="6" xfId="0" applyNumberFormat="1" applyFont="1" applyBorder="1" applyAlignment="1">
      <alignment horizontal="center" vertical="center"/>
    </xf>
    <xf numFmtId="0" fontId="10" fillId="0" borderId="6" xfId="1" applyFont="1" applyBorder="1"/>
    <xf numFmtId="4" fontId="10" fillId="0" borderId="6" xfId="0" applyNumberFormat="1" applyFont="1" applyBorder="1"/>
    <xf numFmtId="0" fontId="1" fillId="7" borderId="6" xfId="0" applyFont="1" applyFill="1" applyBorder="1" applyAlignment="1">
      <alignment horizontal="center" vertical="top" wrapText="1"/>
    </xf>
    <xf numFmtId="0" fontId="9" fillId="0" borderId="6" xfId="1" applyFont="1" applyBorder="1" applyAlignment="1">
      <alignment horizontal="center"/>
    </xf>
    <xf numFmtId="2" fontId="9" fillId="0" borderId="6" xfId="1" applyNumberFormat="1" applyFont="1" applyBorder="1" applyAlignment="1">
      <alignment vertical="top" wrapText="1"/>
    </xf>
    <xf numFmtId="0" fontId="1" fillId="0" borderId="6" xfId="1" applyFont="1" applyBorder="1" applyAlignment="1">
      <alignment horizontal="left" vertical="top" wrapText="1"/>
    </xf>
    <xf numFmtId="0" fontId="10" fillId="0" borderId="0" xfId="0" applyFont="1"/>
    <xf numFmtId="0" fontId="10" fillId="0" borderId="6" xfId="0" quotePrefix="1" applyFont="1" applyBorder="1" applyAlignment="1">
      <alignment horizontal="center" vertical="center"/>
    </xf>
    <xf numFmtId="4" fontId="14" fillId="0" borderId="6" xfId="0" applyNumberFormat="1" applyFont="1" applyBorder="1" applyAlignment="1">
      <alignment horizontal="center" vertical="top" wrapText="1"/>
    </xf>
    <xf numFmtId="164" fontId="14" fillId="0" borderId="6" xfId="1" applyNumberFormat="1" applyFont="1" applyBorder="1" applyAlignment="1">
      <alignment horizontal="center" vertical="top" wrapText="1"/>
    </xf>
    <xf numFmtId="0" fontId="7" fillId="4" borderId="0" xfId="0" applyFont="1" applyFill="1" applyAlignment="1">
      <alignment vertical="top" wrapText="1"/>
    </xf>
    <xf numFmtId="166" fontId="9" fillId="0" borderId="6" xfId="1" applyNumberFormat="1" applyFont="1" applyBorder="1" applyAlignment="1">
      <alignment wrapText="1"/>
    </xf>
    <xf numFmtId="0" fontId="9" fillId="0" borderId="0" xfId="0" applyFont="1" applyAlignment="1">
      <alignment horizontal="center" vertical="center"/>
    </xf>
    <xf numFmtId="2" fontId="9" fillId="0" borderId="6" xfId="1" applyNumberFormat="1" applyFont="1" applyBorder="1" applyAlignment="1">
      <alignment horizontal="left" wrapText="1"/>
    </xf>
    <xf numFmtId="0" fontId="1" fillId="2" borderId="6" xfId="0" applyFont="1" applyFill="1" applyBorder="1" applyAlignment="1">
      <alignment horizontal="center" vertical="center"/>
    </xf>
    <xf numFmtId="0" fontId="9" fillId="0" borderId="6" xfId="1" applyFont="1" applyBorder="1" applyAlignment="1">
      <alignment horizontal="left" vertical="center" wrapText="1"/>
    </xf>
    <xf numFmtId="2" fontId="9" fillId="0" borderId="6" xfId="1" applyNumberFormat="1" applyFont="1" applyBorder="1" applyAlignment="1">
      <alignment horizontal="left" vertical="top" wrapText="1"/>
    </xf>
    <xf numFmtId="0" fontId="1" fillId="0" borderId="6" xfId="1" applyFont="1" applyBorder="1" applyAlignment="1">
      <alignment horizontal="left" wrapText="1"/>
    </xf>
    <xf numFmtId="0" fontId="6" fillId="3" borderId="6" xfId="0" applyFont="1" applyFill="1" applyBorder="1" applyAlignment="1">
      <alignment horizontal="left" vertical="center"/>
    </xf>
    <xf numFmtId="0" fontId="10" fillId="0" borderId="6" xfId="1" applyFont="1" applyBorder="1" applyAlignment="1">
      <alignment horizontal="center" vertical="top" wrapText="1"/>
    </xf>
    <xf numFmtId="2" fontId="10" fillId="0" borderId="6" xfId="1" applyNumberFormat="1" applyFont="1" applyBorder="1" applyAlignment="1">
      <alignment wrapText="1"/>
    </xf>
    <xf numFmtId="0" fontId="10" fillId="0" borderId="6" xfId="0" applyFont="1" applyBorder="1" applyAlignment="1">
      <alignment horizontal="center" wrapText="1"/>
    </xf>
    <xf numFmtId="164" fontId="1" fillId="0" borderId="6" xfId="1" applyNumberFormat="1" applyFont="1" applyBorder="1" applyAlignment="1">
      <alignment horizontal="center" vertical="top" wrapText="1"/>
    </xf>
    <xf numFmtId="0" fontId="14" fillId="0" borderId="6" xfId="0" applyFont="1" applyBorder="1" applyAlignment="1">
      <alignment horizontal="center" vertical="center"/>
    </xf>
    <xf numFmtId="49" fontId="14" fillId="0" borderId="6" xfId="0" applyNumberFormat="1" applyFont="1" applyBorder="1" applyAlignment="1">
      <alignment wrapText="1"/>
    </xf>
    <xf numFmtId="49" fontId="1" fillId="0" borderId="6" xfId="0" applyNumberFormat="1" applyFont="1" applyBorder="1" applyAlignment="1">
      <alignment horizontal="center" vertical="center" wrapText="1"/>
    </xf>
    <xf numFmtId="49" fontId="0" fillId="0" borderId="6" xfId="0" applyNumberFormat="1" applyBorder="1"/>
    <xf numFmtId="49" fontId="0" fillId="0" borderId="0" xfId="0" applyNumberFormat="1"/>
    <xf numFmtId="0" fontId="29" fillId="0" borderId="6" xfId="1" applyFont="1" applyBorder="1" applyAlignment="1">
      <alignment horizontal="center" wrapText="1"/>
    </xf>
    <xf numFmtId="0" fontId="3" fillId="0" borderId="0" xfId="0" applyFont="1" applyAlignment="1">
      <alignment horizontal="center"/>
    </xf>
    <xf numFmtId="0" fontId="4" fillId="0" borderId="0" xfId="0" applyFont="1" applyAlignment="1">
      <alignment horizontal="center"/>
    </xf>
    <xf numFmtId="0" fontId="6" fillId="3" borderId="6" xfId="0" applyFont="1" applyFill="1" applyBorder="1" applyAlignment="1">
      <alignment horizontal="right"/>
    </xf>
    <xf numFmtId="0" fontId="6" fillId="3" borderId="7" xfId="0" applyFont="1" applyFill="1" applyBorder="1" applyAlignment="1">
      <alignment horizontal="right" vertical="top" wrapText="1"/>
    </xf>
    <xf numFmtId="0" fontId="6" fillId="3" borderId="8" xfId="0" applyFont="1" applyFill="1" applyBorder="1" applyAlignment="1">
      <alignment horizontal="right" vertical="top" wrapText="1"/>
    </xf>
    <xf numFmtId="0" fontId="6" fillId="3" borderId="9" xfId="0" applyFont="1" applyFill="1" applyBorder="1" applyAlignment="1">
      <alignment horizontal="right" vertical="top" wrapText="1"/>
    </xf>
    <xf numFmtId="0" fontId="5"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7" fillId="0" borderId="0" xfId="0" applyFont="1" applyAlignment="1">
      <alignment horizontal="center"/>
    </xf>
    <xf numFmtId="0" fontId="6" fillId="3" borderId="6" xfId="0" applyFont="1" applyFill="1" applyBorder="1" applyAlignment="1">
      <alignment horizontal="right" vertical="top" wrapText="1"/>
    </xf>
  </cellXfs>
  <cellStyles count="2">
    <cellStyle name="40% - Accent5 8 6" xfId="1" xr:uid="{CDF84FCF-0FD4-4712-BE90-CD7462009199}"/>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28577</xdr:colOff>
      <xdr:row>0</xdr:row>
      <xdr:rowOff>1</xdr:rowOff>
    </xdr:from>
    <xdr:to>
      <xdr:col>1</xdr:col>
      <xdr:colOff>1162050</xdr:colOff>
      <xdr:row>3</xdr:row>
      <xdr:rowOff>28575</xdr:rowOff>
    </xdr:to>
    <xdr:pic>
      <xdr:nvPicPr>
        <xdr:cNvPr id="2" name="Slika 1">
          <a:extLst>
            <a:ext uri="{FF2B5EF4-FFF2-40B4-BE49-F238E27FC236}">
              <a16:creationId xmlns:a16="http://schemas.microsoft.com/office/drawing/2014/main" id="{CCD9042E-D77D-4647-91B9-0C48507313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7" y="1"/>
          <a:ext cx="1933573"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285750</xdr:colOff>
      <xdr:row>4</xdr:row>
      <xdr:rowOff>31750</xdr:rowOff>
    </xdr:to>
    <xdr:pic>
      <xdr:nvPicPr>
        <xdr:cNvPr id="2" name="Slika 1">
          <a:extLst>
            <a:ext uri="{FF2B5EF4-FFF2-40B4-BE49-F238E27FC236}">
              <a16:creationId xmlns:a16="http://schemas.microsoft.com/office/drawing/2014/main" id="{5E153E19-2F12-4B60-A6BC-264FEC23CAE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765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285750</xdr:colOff>
      <xdr:row>4</xdr:row>
      <xdr:rowOff>31750</xdr:rowOff>
    </xdr:to>
    <xdr:pic>
      <xdr:nvPicPr>
        <xdr:cNvPr id="2" name="Slika 1">
          <a:extLst>
            <a:ext uri="{FF2B5EF4-FFF2-40B4-BE49-F238E27FC236}">
              <a16:creationId xmlns:a16="http://schemas.microsoft.com/office/drawing/2014/main" id="{1FB66C0C-4F15-492F-ABA2-C09327C0EF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765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209550</xdr:colOff>
      <xdr:row>4</xdr:row>
      <xdr:rowOff>31750</xdr:rowOff>
    </xdr:to>
    <xdr:pic>
      <xdr:nvPicPr>
        <xdr:cNvPr id="2" name="Slika 1">
          <a:extLst>
            <a:ext uri="{FF2B5EF4-FFF2-40B4-BE49-F238E27FC236}">
              <a16:creationId xmlns:a16="http://schemas.microsoft.com/office/drawing/2014/main" id="{BA44AC90-8706-46A2-95B3-311E09AECF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431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171450</xdr:colOff>
      <xdr:row>4</xdr:row>
      <xdr:rowOff>31750</xdr:rowOff>
    </xdr:to>
    <xdr:pic>
      <xdr:nvPicPr>
        <xdr:cNvPr id="2" name="Slika 1">
          <a:extLst>
            <a:ext uri="{FF2B5EF4-FFF2-40B4-BE49-F238E27FC236}">
              <a16:creationId xmlns:a16="http://schemas.microsoft.com/office/drawing/2014/main" id="{9828A187-11D8-49E1-8A2C-8D31270CF1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717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190500</xdr:colOff>
      <xdr:row>4</xdr:row>
      <xdr:rowOff>31750</xdr:rowOff>
    </xdr:to>
    <xdr:pic>
      <xdr:nvPicPr>
        <xdr:cNvPr id="2" name="Slika 1">
          <a:extLst>
            <a:ext uri="{FF2B5EF4-FFF2-40B4-BE49-F238E27FC236}">
              <a16:creationId xmlns:a16="http://schemas.microsoft.com/office/drawing/2014/main" id="{2F4E9ACF-8342-4895-A000-00FF46A02B0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289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114300</xdr:colOff>
      <xdr:row>4</xdr:row>
      <xdr:rowOff>31750</xdr:rowOff>
    </xdr:to>
    <xdr:pic>
      <xdr:nvPicPr>
        <xdr:cNvPr id="2" name="Slika 1">
          <a:extLst>
            <a:ext uri="{FF2B5EF4-FFF2-40B4-BE49-F238E27FC236}">
              <a16:creationId xmlns:a16="http://schemas.microsoft.com/office/drawing/2014/main" id="{936C8BA4-55A5-47A6-B0E0-C2B2C6FC96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812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63D7BF50-0D5E-497B-BD38-1251E6677B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193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71849153-524A-4A35-94A6-BD71E68FEE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193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1E291650-BCE9-403B-89CE-0B76B07F16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B80C1AA8-00E0-496D-98ED-54E93DD5AC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D64837F8-1A29-403E-B2BC-1D85E4BF56A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812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36236EDA-7598-4539-977C-32527CA115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955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78B608D1-98AE-4DF2-A786-076EC5F8CF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050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13ED7B56-6487-47F8-94FD-0433D10C6B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3842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D11452BD-7C54-430A-BDEC-50768B4675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336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86B75319-6172-4892-965A-D8134A8A8C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669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0DB3CB73-DA8E-4C35-B25C-2D57F8680B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E2FAAD81-3AAD-4AE3-A644-39E90423F9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717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D65AC76A-061A-4E15-91D2-3DC93F5FF9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289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39A8E40C-7893-48D4-B1C2-35C86F76ED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765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3</xdr:col>
      <xdr:colOff>66675</xdr:colOff>
      <xdr:row>4</xdr:row>
      <xdr:rowOff>31750</xdr:rowOff>
    </xdr:to>
    <xdr:pic>
      <xdr:nvPicPr>
        <xdr:cNvPr id="3" name="Slika 2">
          <a:extLst>
            <a:ext uri="{FF2B5EF4-FFF2-40B4-BE49-F238E27FC236}">
              <a16:creationId xmlns:a16="http://schemas.microsoft.com/office/drawing/2014/main" id="{CFEF6372-DE00-4ACC-BA72-9ED482CB4E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765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0F6B3DDF-196A-41BB-85FB-38BEFF3B72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336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3</xdr:col>
      <xdr:colOff>66675</xdr:colOff>
      <xdr:row>4</xdr:row>
      <xdr:rowOff>31750</xdr:rowOff>
    </xdr:to>
    <xdr:pic>
      <xdr:nvPicPr>
        <xdr:cNvPr id="3" name="Slika 2">
          <a:extLst>
            <a:ext uri="{FF2B5EF4-FFF2-40B4-BE49-F238E27FC236}">
              <a16:creationId xmlns:a16="http://schemas.microsoft.com/office/drawing/2014/main" id="{7C6392FB-584E-442F-B7E6-A5B43F5121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336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AE7F37DC-7D65-4FE4-951D-8C1D47F721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765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3</xdr:col>
      <xdr:colOff>66675</xdr:colOff>
      <xdr:row>4</xdr:row>
      <xdr:rowOff>31750</xdr:rowOff>
    </xdr:to>
    <xdr:pic>
      <xdr:nvPicPr>
        <xdr:cNvPr id="3" name="Slika 2">
          <a:extLst>
            <a:ext uri="{FF2B5EF4-FFF2-40B4-BE49-F238E27FC236}">
              <a16:creationId xmlns:a16="http://schemas.microsoft.com/office/drawing/2014/main" id="{49B2D420-61E1-4B38-96A7-134DFB82C6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765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264A1809-D741-4F7A-AF8F-C3D64B8ABD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050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3</xdr:col>
      <xdr:colOff>66675</xdr:colOff>
      <xdr:row>4</xdr:row>
      <xdr:rowOff>31750</xdr:rowOff>
    </xdr:to>
    <xdr:pic>
      <xdr:nvPicPr>
        <xdr:cNvPr id="3" name="Slika 2">
          <a:extLst>
            <a:ext uri="{FF2B5EF4-FFF2-40B4-BE49-F238E27FC236}">
              <a16:creationId xmlns:a16="http://schemas.microsoft.com/office/drawing/2014/main" id="{DB888CC3-1262-41A6-B28B-EFAAAFC9B90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050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704850</xdr:colOff>
      <xdr:row>4</xdr:row>
      <xdr:rowOff>31750</xdr:rowOff>
    </xdr:to>
    <xdr:pic>
      <xdr:nvPicPr>
        <xdr:cNvPr id="2" name="Slika 1">
          <a:extLst>
            <a:ext uri="{FF2B5EF4-FFF2-40B4-BE49-F238E27FC236}">
              <a16:creationId xmlns:a16="http://schemas.microsoft.com/office/drawing/2014/main" id="{11B6EAE2-3B71-423C-91A7-191AECDEDB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47900" cy="679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D5A06790-0062-4FBB-8226-5A42280C4F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955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6DFD984D-60BF-47A1-A85C-8B121A728F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955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A49BDF17-EE58-4D14-8A8B-DDEEAC2685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9FC326E3-7882-4CC2-983D-8C08DD7713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B65D9B69-F503-4A22-8516-1032F3C43B8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679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E1F4B7FC-828F-4A78-AC39-32D3AB4024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0032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C749F912-1668-4C8A-8301-AEE1F09471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8602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18BA980E-A930-451C-82E5-65A1317336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384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A3589E2E-3A22-4629-83E9-0B28443639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2412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CDE8AE47-790C-4E4D-8896-18FF98118F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70299B59-FF55-41EF-BB63-283397C0D3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288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7DD7ACEB-6C4E-4228-8F56-14399938DC1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050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847725</xdr:colOff>
      <xdr:row>4</xdr:row>
      <xdr:rowOff>31750</xdr:rowOff>
    </xdr:to>
    <xdr:pic>
      <xdr:nvPicPr>
        <xdr:cNvPr id="2" name="Slika 1">
          <a:extLst>
            <a:ext uri="{FF2B5EF4-FFF2-40B4-BE49-F238E27FC236}">
              <a16:creationId xmlns:a16="http://schemas.microsoft.com/office/drawing/2014/main" id="{E0D88E2E-E4DB-4BCB-8EF1-FF5D3A35C1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L:\JAVNA%20NARO&#268;ILA\BLAGO\MATERIALI\SKUPINA%2011%20-%20ZOBOZDRAVSTVENI%20MATERIAL\ZOBOZDRAVSTVENI%20MATERIAL\Zobozdravstveni_material_JN-23-2025\Osnova\Ocenjena_vrednost_zobozdravstveni_material.xlsx" TargetMode="External"/><Relationship Id="rId1" Type="http://schemas.openxmlformats.org/officeDocument/2006/relationships/externalLinkPath" Target="/JAVNA%20NARO&#268;ILA/BLAGO/MATERIALI/SKUPINA%2011%20-%20ZOBOZDRAVSTVENI%20MATERIAL/ZOBOZDRAVSTVENI%20MATERIAL/Zobozdravstveni_material_JN-23-2025/Osnova/Ocenjena_vrednost_zobozdravstveni_material.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L:\JAVNA%20NARO&#268;ILA\BLAGO\MATERIALI\SKUPINA%2011%20-%20ZOBOZDRAVSTVENI%20MATERIAL\ZOBOZDRAVSTVENI%20MATERIAL\Zobozdravstveni_material_JN-23-2025\RD\Oddaja%20na%20PJN\Popravljeno_2\Ponudbeni_predracun_JN-23-2025_PJN_popravljeno_2.xlsx" TargetMode="External"/><Relationship Id="rId1" Type="http://schemas.openxmlformats.org/officeDocument/2006/relationships/externalLinkPath" Target="/JAVNA%20NARO&#268;ILA/BLAGO/MATERIALI/SKUPINA%2011%20-%20ZOBOZDRAVSTVENI%20MATERIAL/ZOBOZDRAVSTVENI%20MATERIAL/Zobozdravstveni_material_JN-23-2025/RD/Oddaja%20na%20PJN/Popravljeno_2/Ponudbeni_predracun_JN-23-2025_PJN_popravljeno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nudbeni predračun_OV"/>
      <sheetName val="Ocenjena vrednost_2025"/>
      <sheetName val="41. SKLOP"/>
      <sheetName val="42. SKLOP"/>
      <sheetName val="43. SKLOP"/>
      <sheetName val="44. SKLOP"/>
    </sheetNames>
    <sheetDataSet>
      <sheetData sheetId="0">
        <row r="857">
          <cell r="C857">
            <v>111875</v>
          </cell>
          <cell r="D857">
            <v>1103000100</v>
          </cell>
        </row>
        <row r="858">
          <cell r="C858">
            <v>111875</v>
          </cell>
          <cell r="D858">
            <v>1103000101</v>
          </cell>
        </row>
        <row r="859">
          <cell r="C859">
            <v>111875</v>
          </cell>
          <cell r="D859">
            <v>1103000102</v>
          </cell>
        </row>
        <row r="860">
          <cell r="C860">
            <v>111875</v>
          </cell>
          <cell r="D860">
            <v>1103000103</v>
          </cell>
        </row>
        <row r="861">
          <cell r="C861">
            <v>111875</v>
          </cell>
          <cell r="D861">
            <v>1103000104</v>
          </cell>
        </row>
        <row r="862">
          <cell r="C862">
            <v>111875</v>
          </cell>
          <cell r="D862">
            <v>1103000105</v>
          </cell>
        </row>
        <row r="863">
          <cell r="C863">
            <v>111875</v>
          </cell>
          <cell r="D863">
            <v>1103000106</v>
          </cell>
        </row>
        <row r="864">
          <cell r="C864">
            <v>111875</v>
          </cell>
          <cell r="D864">
            <v>1103000107</v>
          </cell>
        </row>
        <row r="865">
          <cell r="C865">
            <v>111875</v>
          </cell>
          <cell r="D865">
            <v>1103000108</v>
          </cell>
        </row>
        <row r="866">
          <cell r="C866">
            <v>125207</v>
          </cell>
          <cell r="D866">
            <v>125207</v>
          </cell>
        </row>
        <row r="867">
          <cell r="C867">
            <v>125207</v>
          </cell>
          <cell r="D867">
            <v>1103000201</v>
          </cell>
        </row>
        <row r="868">
          <cell r="C868">
            <v>125207</v>
          </cell>
          <cell r="D868">
            <v>1103000202</v>
          </cell>
        </row>
        <row r="869">
          <cell r="C869">
            <v>125207</v>
          </cell>
          <cell r="D869">
            <v>1103000203</v>
          </cell>
        </row>
        <row r="870">
          <cell r="C870">
            <v>125207</v>
          </cell>
          <cell r="D870">
            <v>1103000204</v>
          </cell>
        </row>
        <row r="871">
          <cell r="C871">
            <v>125207</v>
          </cell>
          <cell r="D871">
            <v>1103000205</v>
          </cell>
        </row>
        <row r="872">
          <cell r="C872">
            <v>125207</v>
          </cell>
          <cell r="D872">
            <v>1103000206</v>
          </cell>
        </row>
        <row r="873">
          <cell r="C873">
            <v>125207</v>
          </cell>
          <cell r="D873">
            <v>1103000207</v>
          </cell>
        </row>
        <row r="874">
          <cell r="C874">
            <v>120046</v>
          </cell>
          <cell r="D874">
            <v>120046</v>
          </cell>
        </row>
        <row r="875">
          <cell r="C875">
            <v>120046</v>
          </cell>
          <cell r="D875">
            <v>1103000301</v>
          </cell>
        </row>
        <row r="876">
          <cell r="C876">
            <v>120046</v>
          </cell>
          <cell r="D876">
            <v>1103000302</v>
          </cell>
        </row>
        <row r="877">
          <cell r="C877">
            <v>120046</v>
          </cell>
          <cell r="D877">
            <v>1103000303</v>
          </cell>
        </row>
        <row r="878">
          <cell r="C878">
            <v>120046</v>
          </cell>
          <cell r="D878">
            <v>1103000304</v>
          </cell>
        </row>
        <row r="879">
          <cell r="C879">
            <v>120046</v>
          </cell>
          <cell r="D879">
            <v>1103000305</v>
          </cell>
        </row>
        <row r="880">
          <cell r="C880">
            <v>125205</v>
          </cell>
          <cell r="D880">
            <v>1103000400</v>
          </cell>
        </row>
        <row r="881">
          <cell r="C881">
            <v>125205</v>
          </cell>
          <cell r="D881">
            <v>1103000401</v>
          </cell>
        </row>
        <row r="882">
          <cell r="C882">
            <v>125205</v>
          </cell>
          <cell r="D882">
            <v>1103000402</v>
          </cell>
        </row>
        <row r="883">
          <cell r="C883">
            <v>125205</v>
          </cell>
          <cell r="D883">
            <v>1103000403</v>
          </cell>
        </row>
        <row r="885">
          <cell r="C885">
            <v>1102170</v>
          </cell>
          <cell r="D885" t="e">
            <v>#N/A</v>
          </cell>
        </row>
        <row r="886">
          <cell r="C886">
            <v>1210830</v>
          </cell>
          <cell r="D886" t="e">
            <v>#N/A</v>
          </cell>
        </row>
        <row r="887">
          <cell r="C887">
            <v>111248</v>
          </cell>
          <cell r="D887">
            <v>111248</v>
          </cell>
        </row>
        <row r="888">
          <cell r="C888">
            <v>111248</v>
          </cell>
          <cell r="D888">
            <v>1103000701</v>
          </cell>
        </row>
        <row r="889">
          <cell r="C889">
            <v>111248</v>
          </cell>
          <cell r="D889">
            <v>1103000702</v>
          </cell>
        </row>
        <row r="890">
          <cell r="C890">
            <v>111248</v>
          </cell>
          <cell r="D890">
            <v>1103000703</v>
          </cell>
        </row>
        <row r="891">
          <cell r="C891">
            <v>111248</v>
          </cell>
          <cell r="D891">
            <v>1103000704</v>
          </cell>
        </row>
        <row r="892">
          <cell r="C892">
            <v>111248</v>
          </cell>
          <cell r="D892">
            <v>1103000705</v>
          </cell>
        </row>
        <row r="893">
          <cell r="C893">
            <v>111248</v>
          </cell>
          <cell r="D893">
            <v>1103000706</v>
          </cell>
        </row>
        <row r="894">
          <cell r="C894">
            <v>111248</v>
          </cell>
          <cell r="D894">
            <v>1103000707</v>
          </cell>
        </row>
        <row r="895">
          <cell r="C895">
            <v>111248</v>
          </cell>
          <cell r="D895">
            <v>1103000708</v>
          </cell>
        </row>
        <row r="896">
          <cell r="C896">
            <v>111248</v>
          </cell>
          <cell r="D896">
            <v>1103000709</v>
          </cell>
        </row>
        <row r="897">
          <cell r="C897">
            <v>111248</v>
          </cell>
          <cell r="D897">
            <v>1103000710</v>
          </cell>
        </row>
        <row r="898">
          <cell r="C898">
            <v>111248</v>
          </cell>
          <cell r="D898">
            <v>1103000711</v>
          </cell>
        </row>
        <row r="899">
          <cell r="C899">
            <v>111248</v>
          </cell>
          <cell r="D899">
            <v>1103000712</v>
          </cell>
        </row>
        <row r="900">
          <cell r="C900">
            <v>111248</v>
          </cell>
          <cell r="D900">
            <v>1103000713</v>
          </cell>
        </row>
        <row r="901">
          <cell r="C901">
            <v>111248</v>
          </cell>
          <cell r="D901">
            <v>1103000714</v>
          </cell>
        </row>
        <row r="902">
          <cell r="C902">
            <v>111248</v>
          </cell>
          <cell r="D902">
            <v>1103000715</v>
          </cell>
        </row>
        <row r="903">
          <cell r="C903">
            <v>111248</v>
          </cell>
        </row>
        <row r="904">
          <cell r="C904">
            <v>111248</v>
          </cell>
        </row>
        <row r="905">
          <cell r="D905" t="str">
            <v>šifre?</v>
          </cell>
        </row>
        <row r="906">
          <cell r="D906" t="str">
            <v>šifre?</v>
          </cell>
        </row>
        <row r="908">
          <cell r="C908">
            <v>125204</v>
          </cell>
          <cell r="D908">
            <v>125204</v>
          </cell>
        </row>
        <row r="909">
          <cell r="C909">
            <v>125204</v>
          </cell>
          <cell r="D909">
            <v>1103000901</v>
          </cell>
        </row>
        <row r="910">
          <cell r="C910">
            <v>125204</v>
          </cell>
          <cell r="D910">
            <v>1103000902</v>
          </cell>
        </row>
        <row r="911">
          <cell r="C911">
            <v>125206</v>
          </cell>
          <cell r="D911">
            <v>125206</v>
          </cell>
        </row>
        <row r="912">
          <cell r="C912">
            <v>125206</v>
          </cell>
          <cell r="D912">
            <v>1103001001</v>
          </cell>
        </row>
        <row r="913">
          <cell r="C913">
            <v>125206</v>
          </cell>
          <cell r="D913">
            <v>1103001002</v>
          </cell>
        </row>
        <row r="915">
          <cell r="C915">
            <v>111320</v>
          </cell>
          <cell r="D915">
            <v>111320</v>
          </cell>
        </row>
        <row r="916">
          <cell r="C916">
            <v>111320</v>
          </cell>
          <cell r="D916">
            <v>1103001101</v>
          </cell>
        </row>
        <row r="917">
          <cell r="C917">
            <v>111320</v>
          </cell>
          <cell r="D917">
            <v>1103001102</v>
          </cell>
        </row>
        <row r="918">
          <cell r="C918">
            <v>111320</v>
          </cell>
          <cell r="D918">
            <v>1103001103</v>
          </cell>
        </row>
        <row r="919">
          <cell r="C919">
            <v>111320</v>
          </cell>
          <cell r="D919">
            <v>1103001104</v>
          </cell>
        </row>
        <row r="920">
          <cell r="C920">
            <v>111320</v>
          </cell>
          <cell r="D920">
            <v>1103001105</v>
          </cell>
        </row>
        <row r="921">
          <cell r="C921">
            <v>111320</v>
          </cell>
          <cell r="D921">
            <v>1103001106</v>
          </cell>
        </row>
        <row r="922">
          <cell r="C922">
            <v>111320</v>
          </cell>
          <cell r="D922">
            <v>1103001107</v>
          </cell>
        </row>
        <row r="923">
          <cell r="C923">
            <v>111320</v>
          </cell>
          <cell r="D923">
            <v>1103001108</v>
          </cell>
        </row>
        <row r="924">
          <cell r="C924">
            <v>111320</v>
          </cell>
          <cell r="D924">
            <v>1103001109</v>
          </cell>
        </row>
        <row r="925">
          <cell r="C925">
            <v>111320</v>
          </cell>
          <cell r="D925">
            <v>1103001110</v>
          </cell>
        </row>
        <row r="926">
          <cell r="C926">
            <v>111320</v>
          </cell>
          <cell r="D926">
            <v>1103001111</v>
          </cell>
        </row>
        <row r="928">
          <cell r="C928">
            <v>1118810</v>
          </cell>
          <cell r="D928" t="e">
            <v>#N/A</v>
          </cell>
        </row>
        <row r="929">
          <cell r="C929">
            <v>111239</v>
          </cell>
          <cell r="D929">
            <v>111239</v>
          </cell>
        </row>
        <row r="930">
          <cell r="C930">
            <v>111239</v>
          </cell>
          <cell r="D930">
            <v>1103001301</v>
          </cell>
        </row>
        <row r="931">
          <cell r="C931">
            <v>111239</v>
          </cell>
          <cell r="D931">
            <v>1103001302</v>
          </cell>
        </row>
        <row r="932">
          <cell r="C932">
            <v>111239</v>
          </cell>
          <cell r="D932">
            <v>1103001303</v>
          </cell>
        </row>
        <row r="933">
          <cell r="C933">
            <v>111239</v>
          </cell>
          <cell r="D933">
            <v>1103001304</v>
          </cell>
        </row>
        <row r="934">
          <cell r="C934">
            <v>111239</v>
          </cell>
          <cell r="D934">
            <v>1103001305</v>
          </cell>
        </row>
        <row r="935">
          <cell r="C935">
            <v>111239</v>
          </cell>
          <cell r="D935">
            <v>1103001306</v>
          </cell>
        </row>
        <row r="936">
          <cell r="C936">
            <v>111239</v>
          </cell>
          <cell r="D936">
            <v>1103001307</v>
          </cell>
        </row>
        <row r="937">
          <cell r="C937">
            <v>111239</v>
          </cell>
          <cell r="D937">
            <v>1103001308</v>
          </cell>
        </row>
        <row r="938">
          <cell r="C938">
            <v>111239</v>
          </cell>
          <cell r="D938">
            <v>1103001309</v>
          </cell>
        </row>
        <row r="939">
          <cell r="C939">
            <v>111239</v>
          </cell>
          <cell r="D939">
            <v>1103001310</v>
          </cell>
        </row>
        <row r="940">
          <cell r="C940">
            <v>111239</v>
          </cell>
          <cell r="D940">
            <v>1103001311</v>
          </cell>
        </row>
        <row r="941">
          <cell r="C941">
            <v>111239</v>
          </cell>
          <cell r="D941">
            <v>1103001312</v>
          </cell>
        </row>
        <row r="942">
          <cell r="C942">
            <v>111239</v>
          </cell>
          <cell r="D942">
            <v>1103001313</v>
          </cell>
        </row>
        <row r="943">
          <cell r="C943">
            <v>111239</v>
          </cell>
          <cell r="D943">
            <v>1103001314</v>
          </cell>
        </row>
        <row r="944">
          <cell r="C944">
            <v>111239</v>
          </cell>
          <cell r="D944">
            <v>1103001315</v>
          </cell>
        </row>
        <row r="945">
          <cell r="C945">
            <v>1108440</v>
          </cell>
          <cell r="D945" t="e">
            <v>#N/A</v>
          </cell>
        </row>
        <row r="947">
          <cell r="C947">
            <v>121187</v>
          </cell>
          <cell r="D947">
            <v>121187</v>
          </cell>
        </row>
        <row r="948">
          <cell r="C948">
            <v>121187</v>
          </cell>
          <cell r="D948">
            <v>1103001501</v>
          </cell>
        </row>
        <row r="949">
          <cell r="C949">
            <v>121187</v>
          </cell>
          <cell r="D949">
            <v>1103001502</v>
          </cell>
        </row>
        <row r="950">
          <cell r="C950">
            <v>120390</v>
          </cell>
          <cell r="D950">
            <v>120390</v>
          </cell>
        </row>
        <row r="951">
          <cell r="C951">
            <v>120390</v>
          </cell>
          <cell r="D951">
            <v>1103001601</v>
          </cell>
        </row>
        <row r="952">
          <cell r="C952">
            <v>120390</v>
          </cell>
          <cell r="D952">
            <v>1103001602</v>
          </cell>
        </row>
        <row r="953">
          <cell r="C953">
            <v>120716</v>
          </cell>
          <cell r="D953">
            <v>120716</v>
          </cell>
        </row>
        <row r="954">
          <cell r="C954">
            <v>120716</v>
          </cell>
          <cell r="D954">
            <v>1103001701</v>
          </cell>
        </row>
        <row r="955">
          <cell r="C955">
            <v>120716</v>
          </cell>
          <cell r="D955">
            <v>1103001702</v>
          </cell>
        </row>
        <row r="956">
          <cell r="C956">
            <v>1211280</v>
          </cell>
          <cell r="D956" t="e">
            <v>#N/A</v>
          </cell>
        </row>
        <row r="957">
          <cell r="C957">
            <v>1152400</v>
          </cell>
          <cell r="D957" t="e">
            <v>#N/A</v>
          </cell>
        </row>
        <row r="958">
          <cell r="C958">
            <v>1109230</v>
          </cell>
          <cell r="D958" t="e">
            <v>#N/A</v>
          </cell>
        </row>
        <row r="959">
          <cell r="C959">
            <v>1118140</v>
          </cell>
          <cell r="D959" t="e">
            <v>#N/A</v>
          </cell>
        </row>
        <row r="961">
          <cell r="C961">
            <v>1112580</v>
          </cell>
          <cell r="D961" t="e">
            <v>#N/A</v>
          </cell>
        </row>
        <row r="962">
          <cell r="C962">
            <v>1150940</v>
          </cell>
          <cell r="D962" t="e">
            <v>#N/A</v>
          </cell>
        </row>
        <row r="963">
          <cell r="C963">
            <v>1111330</v>
          </cell>
          <cell r="D963" t="e">
            <v>#N/A</v>
          </cell>
        </row>
        <row r="965">
          <cell r="C965">
            <v>1207390</v>
          </cell>
          <cell r="D965" t="e">
            <v>#N/A</v>
          </cell>
        </row>
        <row r="966">
          <cell r="C966">
            <v>1250220</v>
          </cell>
          <cell r="D966" t="e">
            <v>#N/A</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Ponudbeni predračun"/>
    </sheetNames>
    <sheetDataSet>
      <sheetData sheetId="0" refreshError="1"/>
      <sheetData sheetId="1" refreshError="1">
        <row r="860">
          <cell r="C860">
            <v>1103000100</v>
          </cell>
          <cell r="D860" t="str">
            <v>- za kompozite (mikrofilni, hibridni)</v>
          </cell>
          <cell r="E860" t="str">
            <v xml:space="preserve">zav </v>
          </cell>
          <cell r="F860">
            <v>12</v>
          </cell>
          <cell r="G860">
            <v>34</v>
          </cell>
        </row>
        <row r="861">
          <cell r="C861">
            <v>1103000100</v>
          </cell>
          <cell r="D861" t="str">
            <v>Gumica polirna montirana za kolenčnik - kompoziti (kvaliteta kot npr. Edenta 0730 ali enakovredne)</v>
          </cell>
          <cell r="E861" t="str">
            <v>zav</v>
          </cell>
          <cell r="F861">
            <v>12</v>
          </cell>
          <cell r="G861">
            <v>5</v>
          </cell>
        </row>
        <row r="862">
          <cell r="C862">
            <v>1103000101</v>
          </cell>
          <cell r="D862" t="str">
            <v>Gumica polirna montirana za kolenčnik - kompoziti (kvaliteta kot npr. Edenta 0731 ali enakovredne)</v>
          </cell>
          <cell r="E862" t="str">
            <v>zav</v>
          </cell>
          <cell r="F862">
            <v>12</v>
          </cell>
          <cell r="G862">
            <v>1</v>
          </cell>
        </row>
        <row r="863">
          <cell r="C863">
            <v>1103000102</v>
          </cell>
          <cell r="D863" t="str">
            <v>Gumica polirna montirana za kolenčnik - kompoziti (kvaliteta kot npr. Edenta 0732 ali enakovredne)</v>
          </cell>
          <cell r="E863" t="str">
            <v>zav</v>
          </cell>
          <cell r="F863">
            <v>12</v>
          </cell>
          <cell r="G863">
            <v>5</v>
          </cell>
        </row>
        <row r="864">
          <cell r="C864">
            <v>1103000103</v>
          </cell>
          <cell r="D864" t="str">
            <v>Gumica polirna montirana za kolenčnik - kompoziti (kvaliteta kot npr. Edenta 0733 ali enakovredne)</v>
          </cell>
          <cell r="E864" t="str">
            <v>zav</v>
          </cell>
          <cell r="F864">
            <v>12</v>
          </cell>
          <cell r="G864">
            <v>12</v>
          </cell>
        </row>
        <row r="865">
          <cell r="C865">
            <v>1103000104</v>
          </cell>
          <cell r="D865" t="str">
            <v>Gumica polirna montirana za kolenčnik - kompoziti (kvaliteta kot npr. Edenta 0734 ali enakovredne)</v>
          </cell>
          <cell r="E865" t="str">
            <v>zav</v>
          </cell>
          <cell r="F865">
            <v>12</v>
          </cell>
          <cell r="G865">
            <v>1</v>
          </cell>
        </row>
        <row r="866">
          <cell r="C866">
            <v>1103000105</v>
          </cell>
          <cell r="D866" t="str">
            <v>Gumica polirna montirana za kolenčnik - kompoziti (kvaliteta kot npr. Edenta 0735 ali enakovredne)</v>
          </cell>
          <cell r="E866" t="str">
            <v>zav</v>
          </cell>
          <cell r="F866">
            <v>12</v>
          </cell>
          <cell r="G866">
            <v>6</v>
          </cell>
        </row>
        <row r="867">
          <cell r="C867">
            <v>1103000106</v>
          </cell>
          <cell r="D867" t="str">
            <v>Gumica polirna montirana za kolenčnik - kompoziti (kvaliteta kot npr. Edenta 0736 ali enakovredne)</v>
          </cell>
          <cell r="E867" t="str">
            <v>zav</v>
          </cell>
          <cell r="F867">
            <v>12</v>
          </cell>
          <cell r="G867">
            <v>1</v>
          </cell>
        </row>
        <row r="868">
          <cell r="C868">
            <v>1103000107</v>
          </cell>
          <cell r="D868" t="str">
            <v>Gumica polirna montirana za kolenčnik - kompoziti (kvaliteta kot npr. Edenta 0738 ali enakovredne)</v>
          </cell>
          <cell r="E868" t="str">
            <v>zav</v>
          </cell>
          <cell r="F868">
            <v>12</v>
          </cell>
          <cell r="G868">
            <v>2</v>
          </cell>
        </row>
        <row r="869">
          <cell r="C869">
            <v>1103000108</v>
          </cell>
          <cell r="D869" t="str">
            <v>Gumica polirna montirana za kolenčnik - kompoziti (kvaliteta kot npr. Edenta 0739 ali enakovredne)</v>
          </cell>
          <cell r="E869" t="str">
            <v>zav</v>
          </cell>
          <cell r="F869">
            <v>12</v>
          </cell>
          <cell r="G869">
            <v>1</v>
          </cell>
        </row>
        <row r="870">
          <cell r="C870">
            <v>1103000200</v>
          </cell>
          <cell r="D870" t="str">
            <v>- za amalgam (vse grobosti rjava in črna)</v>
          </cell>
          <cell r="E870" t="str">
            <v>zav</v>
          </cell>
          <cell r="F870">
            <v>12</v>
          </cell>
          <cell r="G870">
            <v>22</v>
          </cell>
        </row>
        <row r="871">
          <cell r="C871">
            <v>1103000200</v>
          </cell>
          <cell r="D871" t="str">
            <v>Gumica polirna montirana za kolenčnik - amalgam (kvaliteta kot npr. Edenta 0932 ali enakovredne)</v>
          </cell>
          <cell r="E871" t="str">
            <v>zav</v>
          </cell>
          <cell r="F871">
            <v>12</v>
          </cell>
          <cell r="G871">
            <v>1</v>
          </cell>
        </row>
        <row r="872">
          <cell r="C872">
            <v>1103000201</v>
          </cell>
          <cell r="D872" t="str">
            <v>Gumica polirna montirana za kolenčnik - amalgam (kvaliteta kot npr. Edenta 0933 ali enakovredne)</v>
          </cell>
          <cell r="E872" t="str">
            <v>zav</v>
          </cell>
          <cell r="F872">
            <v>12</v>
          </cell>
          <cell r="G872">
            <v>11</v>
          </cell>
        </row>
        <row r="873">
          <cell r="C873">
            <v>1103000202</v>
          </cell>
          <cell r="D873" t="str">
            <v>Gumica polirna montirana za kolenčnik - amalgam (kvaliteta kot npr. Edenta 0935 ali enakovredne)</v>
          </cell>
          <cell r="E873" t="str">
            <v>zav</v>
          </cell>
          <cell r="F873">
            <v>12</v>
          </cell>
          <cell r="G873">
            <v>1</v>
          </cell>
        </row>
        <row r="874">
          <cell r="C874">
            <v>1103000203</v>
          </cell>
          <cell r="D874" t="str">
            <v>Gumica polirna montirana za kolenčnik - amalgam (kvaliteta kot npr. Edenta 0939 ali enakovredne)</v>
          </cell>
          <cell r="E874" t="str">
            <v>zav</v>
          </cell>
          <cell r="F874">
            <v>12</v>
          </cell>
          <cell r="G874">
            <v>2</v>
          </cell>
        </row>
        <row r="875">
          <cell r="C875">
            <v>1103000204</v>
          </cell>
          <cell r="D875" t="str">
            <v>Gumica polirna montirana za kolenčnik - amalgam (kvaliteta kot npr. Edenta 0032 ali enakovredne)</v>
          </cell>
          <cell r="E875" t="str">
            <v>zav</v>
          </cell>
          <cell r="F875">
            <v>12</v>
          </cell>
          <cell r="G875">
            <v>1</v>
          </cell>
        </row>
        <row r="876">
          <cell r="C876">
            <v>1103000205</v>
          </cell>
          <cell r="D876" t="str">
            <v>Gumica polirna montirana za kolenčnik - amalgam (kvaliteta kot npr. Edenta 0033 ali enakovredne)</v>
          </cell>
          <cell r="E876" t="str">
            <v>zav</v>
          </cell>
          <cell r="F876">
            <v>12</v>
          </cell>
          <cell r="G876">
            <v>1</v>
          </cell>
        </row>
        <row r="877">
          <cell r="C877">
            <v>1103000206</v>
          </cell>
          <cell r="D877" t="str">
            <v>Gumica polirna montirana za kolenčnik - amalgam (kvaliteta kot npr. Edenta 0035 ali enakovredne)</v>
          </cell>
          <cell r="E877" t="str">
            <v>zav</v>
          </cell>
          <cell r="F877">
            <v>12</v>
          </cell>
          <cell r="G877">
            <v>4</v>
          </cell>
        </row>
        <row r="878">
          <cell r="C878">
            <v>1103000207</v>
          </cell>
          <cell r="D878" t="str">
            <v>Gumica polirna montirana za kolenčnik - amalgam (kvaliteta kot npr. Edenta 0039 ali enakovredne)</v>
          </cell>
          <cell r="E878" t="str">
            <v>zav</v>
          </cell>
          <cell r="F878">
            <v>12</v>
          </cell>
          <cell r="G878">
            <v>1</v>
          </cell>
        </row>
        <row r="879">
          <cell r="C879">
            <v>1103000300</v>
          </cell>
          <cell r="D879" t="str">
            <v>- za porcelan</v>
          </cell>
          <cell r="E879" t="str">
            <v>zav</v>
          </cell>
          <cell r="F879">
            <v>6</v>
          </cell>
          <cell r="G879">
            <v>6</v>
          </cell>
        </row>
        <row r="880">
          <cell r="C880">
            <v>1103000300</v>
          </cell>
          <cell r="D880" t="str">
            <v>Gumica polirna montirana za kolenčnik - keramika (kvaliteta kot npr. Edenta 0332 ali enakovredne)</v>
          </cell>
          <cell r="E880" t="str">
            <v>zav</v>
          </cell>
          <cell r="F880">
            <v>6</v>
          </cell>
          <cell r="G880">
            <v>1</v>
          </cell>
        </row>
        <row r="881">
          <cell r="C881">
            <v>1103000301</v>
          </cell>
          <cell r="D881" t="str">
            <v>Gumica polirna montirana za kolenčnik - keramika (kvaliteta kot npr. Edenta 0333 ali enakovredne)</v>
          </cell>
          <cell r="E881" t="str">
            <v>zav</v>
          </cell>
          <cell r="F881">
            <v>6</v>
          </cell>
          <cell r="G881">
            <v>1</v>
          </cell>
        </row>
        <row r="882">
          <cell r="C882">
            <v>1103000302</v>
          </cell>
          <cell r="D882" t="str">
            <v>Gumica polirna montirana za kolenčnik - keramika (kvaliteta kot npr. Edenta 0334 ali enakovredne)</v>
          </cell>
          <cell r="E882" t="str">
            <v>zav</v>
          </cell>
          <cell r="F882">
            <v>6</v>
          </cell>
          <cell r="G882">
            <v>1</v>
          </cell>
        </row>
        <row r="883">
          <cell r="C883">
            <v>1103000303</v>
          </cell>
          <cell r="D883" t="str">
            <v>Gumica polirna montirana za kolenčnik - keramika (kvaliteta kot npr. Edenta 0335 ali enakovredne)</v>
          </cell>
          <cell r="E883" t="str">
            <v>zav</v>
          </cell>
          <cell r="F883">
            <v>6</v>
          </cell>
          <cell r="G883">
            <v>1</v>
          </cell>
        </row>
        <row r="884">
          <cell r="C884">
            <v>1103000304</v>
          </cell>
          <cell r="D884" t="str">
            <v>Gumica polirna montirana za kolenčnik - keramika (kvaliteta kot npr. Edenta 0336 ali enakovredne)</v>
          </cell>
          <cell r="E884" t="str">
            <v>zav</v>
          </cell>
          <cell r="F884">
            <v>6</v>
          </cell>
          <cell r="G884">
            <v>1</v>
          </cell>
        </row>
        <row r="885">
          <cell r="C885">
            <v>1103000305</v>
          </cell>
          <cell r="D885" t="str">
            <v>Gumica polirna montirana za kolenčnik - keramika (kvaliteta kot npr. Edenta 0339 ali enakovredne)</v>
          </cell>
          <cell r="E885" t="str">
            <v>zav</v>
          </cell>
          <cell r="F885">
            <v>6</v>
          </cell>
          <cell r="G885">
            <v>1</v>
          </cell>
        </row>
        <row r="886">
          <cell r="C886">
            <v>1103000400</v>
          </cell>
          <cell r="D886" t="str">
            <v>- za glasionomerne cemente in kompomere</v>
          </cell>
          <cell r="E886" t="str">
            <v>zav</v>
          </cell>
          <cell r="F886">
            <v>6</v>
          </cell>
          <cell r="G886">
            <v>5</v>
          </cell>
        </row>
        <row r="887">
          <cell r="C887">
            <v>1103000400</v>
          </cell>
          <cell r="D887" t="str">
            <v>Gumica polirna montirana za kolenčnik - glasionomerne cementne komponere (kvaliteta kot npr. Edenta 30032 ali enakovredni)</v>
          </cell>
          <cell r="E887" t="str">
            <v>zav</v>
          </cell>
          <cell r="F887">
            <v>6</v>
          </cell>
          <cell r="G887">
            <v>1</v>
          </cell>
        </row>
        <row r="888">
          <cell r="C888">
            <v>1103000401</v>
          </cell>
          <cell r="D888" t="str">
            <v>Gumica polirna montirana za kolenčnik - glasionomerne cementne komponere (kvaliteta kot npr. Edenta 30033 ali enakovredni)</v>
          </cell>
          <cell r="E888" t="str">
            <v>zav</v>
          </cell>
          <cell r="F888">
            <v>6</v>
          </cell>
          <cell r="G888">
            <v>1</v>
          </cell>
        </row>
        <row r="889">
          <cell r="C889">
            <v>1103000402</v>
          </cell>
          <cell r="D889" t="str">
            <v>Gumica polirna montirana za kolenčnik - glasionomerne cementne komponere (kvaliteta kot npr. Edenta 30035 ali enakovredni)</v>
          </cell>
          <cell r="E889" t="str">
            <v>zav</v>
          </cell>
          <cell r="F889">
            <v>6</v>
          </cell>
          <cell r="G889">
            <v>1</v>
          </cell>
        </row>
        <row r="890">
          <cell r="C890">
            <v>1103000403</v>
          </cell>
          <cell r="D890" t="str">
            <v>Gumica polirna montirana za kolenčnik - glasionomerne cementne komponere (kvaliteta kot npr. Edenta 30036 ali enakovredni)</v>
          </cell>
          <cell r="E890" t="str">
            <v>zav</v>
          </cell>
          <cell r="F890">
            <v>6</v>
          </cell>
          <cell r="G890">
            <v>2</v>
          </cell>
        </row>
        <row r="891">
          <cell r="D891" t="str">
            <v>Gumica polirna montirana za kolenčnik, različne oblike, set:</v>
          </cell>
        </row>
        <row r="892">
          <cell r="C892">
            <v>1103000500</v>
          </cell>
          <cell r="D892" t="str">
            <v xml:space="preserve">sortiment za amalgam, kpl A6 do A12 </v>
          </cell>
          <cell r="E892" t="str">
            <v>kpl</v>
          </cell>
          <cell r="F892" t="str">
            <v>6-12</v>
          </cell>
          <cell r="G892">
            <v>5</v>
          </cell>
        </row>
        <row r="893">
          <cell r="C893">
            <v>1103000600</v>
          </cell>
          <cell r="D893" t="str">
            <v>Polirne gumice za amalgam ISO 658 204 243 534 030 (kvaliteta kot npr. Edenta ERA0933 ali enakovredni)</v>
          </cell>
          <cell r="E893" t="str">
            <v>zav</v>
          </cell>
          <cell r="F893">
            <v>6</v>
          </cell>
          <cell r="G893">
            <v>24</v>
          </cell>
        </row>
        <row r="894">
          <cell r="C894">
            <v>1103000700</v>
          </cell>
          <cell r="D894" t="str">
            <v>Polirne gumice za kompozite, različnih grobosti, (kvaliteta kot npr. Komet 9400/9401/9402/9436 ali enakovredne)</v>
          </cell>
          <cell r="E894" t="str">
            <v>zav</v>
          </cell>
          <cell r="F894">
            <v>6</v>
          </cell>
          <cell r="G894">
            <v>158</v>
          </cell>
        </row>
        <row r="895">
          <cell r="C895">
            <v>1103000700</v>
          </cell>
          <cell r="D895" t="str">
            <v>Gumica polirna mont. kol. kompozit. obstojna (kvaliteta kot npr. Edenta 1932 ali enakovredne)</v>
          </cell>
          <cell r="E895" t="str">
            <v>zav</v>
          </cell>
          <cell r="F895">
            <v>6</v>
          </cell>
          <cell r="G895">
            <v>12</v>
          </cell>
        </row>
        <row r="896">
          <cell r="C896">
            <v>1103000701</v>
          </cell>
          <cell r="D896" t="str">
            <v>Gumica polirna mont. kol. kompozit. obstojna (kvaliteta kot npr. Edenta 1933 ali enakovredne)</v>
          </cell>
          <cell r="E896" t="str">
            <v>zav</v>
          </cell>
          <cell r="F896">
            <v>6</v>
          </cell>
          <cell r="G896">
            <v>56</v>
          </cell>
        </row>
        <row r="897">
          <cell r="C897">
            <v>1103000702</v>
          </cell>
          <cell r="D897" t="str">
            <v>Gumica polirna mont. kol. kompozit. obstojna (kvaliteta kot npr. Edenta 1934 ali enakovredne)</v>
          </cell>
          <cell r="E897" t="str">
            <v>zav</v>
          </cell>
          <cell r="F897">
            <v>6</v>
          </cell>
          <cell r="G897">
            <v>0</v>
          </cell>
        </row>
        <row r="898">
          <cell r="C898">
            <v>1103000703</v>
          </cell>
          <cell r="D898" t="str">
            <v>Gumica polirna mont. kol. kompozit. Obstojna (kvaliteta kot npr. Edenta 1935 ali enakovredne)</v>
          </cell>
          <cell r="E898" t="str">
            <v>zav</v>
          </cell>
          <cell r="F898">
            <v>6</v>
          </cell>
          <cell r="G898">
            <v>1</v>
          </cell>
        </row>
        <row r="899">
          <cell r="C899">
            <v>1103000704</v>
          </cell>
          <cell r="D899" t="str">
            <v>Gumica polirna mont. kol. kompozit. obstojna (kvaliteta kot npr. Edenta 1938 ali enakovredne)</v>
          </cell>
          <cell r="E899" t="str">
            <v>zav</v>
          </cell>
          <cell r="F899">
            <v>6</v>
          </cell>
          <cell r="G899">
            <v>3</v>
          </cell>
        </row>
        <row r="900">
          <cell r="C900">
            <v>1103000705</v>
          </cell>
          <cell r="D900" t="str">
            <v>Gumica polirna mont. kol. kompozit. obstojna (kvaliteta kot npr. Edenta 1939 ali enakovredne)</v>
          </cell>
          <cell r="E900" t="str">
            <v>zav</v>
          </cell>
          <cell r="F900">
            <v>6</v>
          </cell>
          <cell r="G900">
            <v>2</v>
          </cell>
        </row>
        <row r="901">
          <cell r="C901">
            <v>1103000706</v>
          </cell>
          <cell r="D901" t="str">
            <v>Gumica polirna mont. kol. kompozit. obstojna (kvaliteta kot npr. Edenta 19032 ali enakovredne)</v>
          </cell>
          <cell r="E901" t="str">
            <v>zav</v>
          </cell>
          <cell r="F901">
            <v>6</v>
          </cell>
          <cell r="G901">
            <v>2</v>
          </cell>
        </row>
        <row r="902">
          <cell r="C902">
            <v>1103000707</v>
          </cell>
          <cell r="D902" t="str">
            <v>Gumica polirna mont. kol. kompozit. obstojna (kvaliteta kot npr. Edenta 19033 ali enakovredne)</v>
          </cell>
          <cell r="E902" t="str">
            <v>zav</v>
          </cell>
          <cell r="F902">
            <v>6</v>
          </cell>
          <cell r="G902">
            <v>11</v>
          </cell>
        </row>
        <row r="903">
          <cell r="C903">
            <v>1103000708</v>
          </cell>
          <cell r="D903" t="str">
            <v>Gumica polirna mont. kol. kompozit. obstojna (kvaliteta kot npr. Edenta 19034 ali enakovredne)</v>
          </cell>
          <cell r="E903" t="str">
            <v>zav</v>
          </cell>
          <cell r="F903">
            <v>6</v>
          </cell>
          <cell r="G903">
            <v>1</v>
          </cell>
        </row>
        <row r="904">
          <cell r="C904">
            <v>1103000709</v>
          </cell>
          <cell r="D904" t="str">
            <v>Gumica polirna mont. kol. kompozit. obstojna (kvaliteta kot npr. Edenta 19035 ali enakovredne)</v>
          </cell>
          <cell r="E904" t="str">
            <v>zav</v>
          </cell>
          <cell r="F904">
            <v>6</v>
          </cell>
          <cell r="G904">
            <v>1</v>
          </cell>
        </row>
        <row r="905">
          <cell r="C905">
            <v>1103000710</v>
          </cell>
          <cell r="D905" t="str">
            <v>Gumica polirna mont. kol. kompozit. obstojna (kvaliteta kot npr. Edenta 19038 ali enakovredne)</v>
          </cell>
          <cell r="E905" t="str">
            <v>zav</v>
          </cell>
          <cell r="F905">
            <v>6</v>
          </cell>
          <cell r="G905">
            <v>1</v>
          </cell>
        </row>
        <row r="906">
          <cell r="C906">
            <v>1103000711</v>
          </cell>
          <cell r="D906" t="str">
            <v>Gumica polirna mont. kol. kompozit. obstojna (kvaliteta kot npr. Edenta 19039 ali enakovredne)</v>
          </cell>
          <cell r="E906" t="str">
            <v>zav</v>
          </cell>
          <cell r="F906">
            <v>6</v>
          </cell>
          <cell r="G906">
            <v>1</v>
          </cell>
        </row>
        <row r="907">
          <cell r="C907">
            <v>1103000712</v>
          </cell>
          <cell r="D907" t="str">
            <v>Gumica polirna mont. kol. kompozit. obstojna (kvaliteta kot npr. Edenta 20032 ali enakovredne)</v>
          </cell>
          <cell r="E907" t="str">
            <v>zav</v>
          </cell>
          <cell r="F907">
            <v>6</v>
          </cell>
          <cell r="G907">
            <v>12</v>
          </cell>
        </row>
        <row r="908">
          <cell r="C908">
            <v>1103000713</v>
          </cell>
          <cell r="D908" t="str">
            <v>Gumica polirna mont. kol. kompozit. obstojna (kvaliteta kot npr. Edenta 20033 ali enakovredne)</v>
          </cell>
          <cell r="E908" t="str">
            <v>zav</v>
          </cell>
          <cell r="F908">
            <v>6</v>
          </cell>
          <cell r="G908">
            <v>93</v>
          </cell>
        </row>
        <row r="909">
          <cell r="C909">
            <v>1103000714</v>
          </cell>
          <cell r="D909" t="str">
            <v>Gumica polirna mont. kol. kompozit. obstojna (kvaliteta kot npr. Edenta 20035 ali enakovredne)</v>
          </cell>
          <cell r="E909" t="str">
            <v>zav</v>
          </cell>
          <cell r="F909">
            <v>6</v>
          </cell>
          <cell r="G909">
            <v>11</v>
          </cell>
        </row>
        <row r="910">
          <cell r="C910">
            <v>1103000715</v>
          </cell>
          <cell r="D910" t="str">
            <v>Gumica polirna mont. kol. kompozit. obstojna (kvaliteta kot npr. Edenta 20038 ali enakovredne)</v>
          </cell>
          <cell r="E910" t="str">
            <v>zav</v>
          </cell>
          <cell r="F910">
            <v>6</v>
          </cell>
          <cell r="G910">
            <v>1</v>
          </cell>
        </row>
        <row r="911">
          <cell r="D911" t="str">
            <v>Polirne gumice za kompozite in ceromere, obstojne, različnih grobosti, kot Astropol F/P/HP ali enakovredne</v>
          </cell>
          <cell r="E911" t="str">
            <v>kos</v>
          </cell>
          <cell r="F911">
            <v>1</v>
          </cell>
          <cell r="G911">
            <v>50</v>
          </cell>
        </row>
        <row r="912">
          <cell r="C912" t="str">
            <v>NOVO</v>
          </cell>
          <cell r="D912" t="str">
            <v>Polirne gumice za kompozite, obstojne, dveh različnih grobosti, oblika vetrnice (kvaliteta kot npr. CompGloss ISO 802 204 099 534 130 in ISO 802 204 099 520 130 ali enakovredne)</v>
          </cell>
          <cell r="E912" t="str">
            <v>kos</v>
          </cell>
          <cell r="F912">
            <v>1</v>
          </cell>
          <cell r="G912">
            <v>6</v>
          </cell>
        </row>
        <row r="913">
          <cell r="C913" t="str">
            <v>NOVO</v>
          </cell>
          <cell r="D913" t="str">
            <v>Polirne gumice za kompozite in hibridno keramiko, oblika vetrnice (kvaliteta kot npr.  DIACOMP twist set 342RA ali enakovredno)</v>
          </cell>
          <cell r="E913" t="str">
            <v>kos</v>
          </cell>
          <cell r="F913">
            <v>1</v>
          </cell>
          <cell r="G913">
            <v>6</v>
          </cell>
        </row>
        <row r="914">
          <cell r="C914" t="str">
            <v>NOVO</v>
          </cell>
          <cell r="D914" t="str">
            <v>Polirne gumice za kompozite in hibridno keramiko, oblika čašice za poliranje okluzalnih plovršin (kvaliteta kot npr.  DIACOMP occluflex set 345RA ali enakovredno)</v>
          </cell>
          <cell r="E914" t="str">
            <v>kos</v>
          </cell>
          <cell r="F914">
            <v>1</v>
          </cell>
          <cell r="G914">
            <v>4</v>
          </cell>
        </row>
        <row r="915">
          <cell r="C915" t="str">
            <v>NOVO</v>
          </cell>
          <cell r="D915" t="str">
            <v>Polirne gumice za cirkonij, oblika vetrnice, (kvaliteta kot npr. DIACERA twist set 323 RA ali enakovredno)</v>
          </cell>
          <cell r="E915" t="str">
            <v>kos</v>
          </cell>
          <cell r="F915">
            <v>1</v>
          </cell>
          <cell r="G915">
            <v>3</v>
          </cell>
        </row>
        <row r="916">
          <cell r="C916" t="str">
            <v>NOVO</v>
          </cell>
          <cell r="D916" t="str">
            <v>Polirne gumice za cirkonij, oblika čašice za poliranje okluzalnih plovršin, (kvaliteta kot npr. DIACERA occluflex set 326 RA ali enakovredno)</v>
          </cell>
          <cell r="E916" t="str">
            <v>kos</v>
          </cell>
          <cell r="F916">
            <v>1</v>
          </cell>
          <cell r="G916">
            <v>3</v>
          </cell>
        </row>
        <row r="917">
          <cell r="C917" t="str">
            <v>NOVO</v>
          </cell>
          <cell r="D917" t="str">
            <v>Komplet univerzalnih polirnikov za enkratno uporabo, vsaj treh različnih velikosti. V kompletu morajo biti tudi ustrezne mandrele. Polirniki naj bodo izdelani s premazom iz aluminjevega oksida. Širok spekter uporabe - kompoziti (dokončno fino oblikovanje in poliranje v enem koraku z uporabo različne sile pritiska na površino zalivke), začasne prevleke, odstranjevanje cementov uporabljenih pri ortodontski obravnavi, odstranjevanje nekaterih zabarvanj na sklenini. (kvaliteta kot npr. OneGloss Set (SHOFU) ali enakovreden)</v>
          </cell>
          <cell r="E917" t="str">
            <v>kpl</v>
          </cell>
          <cell r="F917">
            <v>1</v>
          </cell>
          <cell r="G917">
            <v>1</v>
          </cell>
        </row>
        <row r="918">
          <cell r="D918" t="str">
            <v>Gumica polirna montirana za ročnik različne oblike, set:</v>
          </cell>
        </row>
        <row r="919">
          <cell r="C919">
            <v>1103000900</v>
          </cell>
          <cell r="D919" t="str">
            <v>Polirna gumica ISO 803 104 303 514/524/534/544 260</v>
          </cell>
          <cell r="E919" t="str">
            <v>kos</v>
          </cell>
          <cell r="F919">
            <v>1</v>
          </cell>
          <cell r="G919">
            <v>12</v>
          </cell>
        </row>
        <row r="920">
          <cell r="C920">
            <v>1103000901</v>
          </cell>
          <cell r="D920" t="str">
            <v>Gumica polirna diam. ISO 803 104 303 260 srednja</v>
          </cell>
          <cell r="E920" t="str">
            <v>kos</v>
          </cell>
          <cell r="F920">
            <v>1</v>
          </cell>
          <cell r="G920">
            <v>6</v>
          </cell>
        </row>
        <row r="921">
          <cell r="C921">
            <v>1103000902</v>
          </cell>
          <cell r="D921" t="str">
            <v>Gumica polirna diam. ISO 803 104 303 260 fina</v>
          </cell>
          <cell r="E921" t="str">
            <v>kos</v>
          </cell>
          <cell r="F921">
            <v>1</v>
          </cell>
          <cell r="G921">
            <v>3</v>
          </cell>
        </row>
        <row r="922">
          <cell r="C922">
            <v>1103001000</v>
          </cell>
          <cell r="D922" t="str">
            <v>Polirna gumica ISO 803 104 243 514/524/534 040</v>
          </cell>
          <cell r="E922" t="str">
            <v>kos</v>
          </cell>
          <cell r="F922">
            <v>1</v>
          </cell>
          <cell r="G922">
            <v>23</v>
          </cell>
        </row>
        <row r="923">
          <cell r="C923">
            <v>1103001001</v>
          </cell>
          <cell r="D923" t="str">
            <v>Gumica polirna diam. ISO 803 104 243 040 srednja</v>
          </cell>
          <cell r="E923" t="str">
            <v>kos</v>
          </cell>
          <cell r="F923">
            <v>1</v>
          </cell>
          <cell r="G923">
            <v>13</v>
          </cell>
        </row>
        <row r="924">
          <cell r="C924">
            <v>1103001002</v>
          </cell>
          <cell r="D924" t="str">
            <v>Gumica polirna diam. ISO 803 104 243 040 fina</v>
          </cell>
          <cell r="E924" t="str">
            <v>kos</v>
          </cell>
          <cell r="F924">
            <v>1</v>
          </cell>
          <cell r="G924">
            <v>6</v>
          </cell>
        </row>
        <row r="925">
          <cell r="D925" t="str">
            <v>Kamni za turbino in kolenčnik</v>
          </cell>
        </row>
        <row r="926">
          <cell r="C926">
            <v>1103001100</v>
          </cell>
          <cell r="D926" t="str">
            <v>Kamni arkansas, za kolenčnik in turbino, različnih oblik</v>
          </cell>
          <cell r="E926" t="str">
            <v>zav</v>
          </cell>
          <cell r="F926">
            <v>12</v>
          </cell>
          <cell r="G926">
            <v>71</v>
          </cell>
        </row>
        <row r="927">
          <cell r="C927">
            <v>1103001100</v>
          </cell>
          <cell r="D927" t="str">
            <v>Kamen arkansas za turbino (FG) in kolenčnik (RA) (kvaliteta kot npr. Edenta AS01.025FG ali enakovredni)</v>
          </cell>
          <cell r="E927" t="str">
            <v>zav</v>
          </cell>
          <cell r="F927">
            <v>12</v>
          </cell>
          <cell r="G927">
            <v>15</v>
          </cell>
        </row>
        <row r="928">
          <cell r="C928">
            <v>1103001101</v>
          </cell>
          <cell r="D928" t="str">
            <v>Kamen arkansas za turbino (FG) in kolenčnik (RA) (kvaliteta kot npr. Edenta AS02.025FG ali enakovredni)</v>
          </cell>
          <cell r="E928" t="str">
            <v>zav</v>
          </cell>
          <cell r="F928">
            <v>12</v>
          </cell>
          <cell r="G928">
            <v>6</v>
          </cell>
        </row>
        <row r="929">
          <cell r="C929">
            <v>1103001102</v>
          </cell>
          <cell r="D929" t="str">
            <v>Kamen arkansas za turbino (FG) in kolenčnik (RA) (kvaliteta kot npr. Edenta AS03.025FG ali enakovredni)</v>
          </cell>
          <cell r="E929" t="str">
            <v>zav</v>
          </cell>
          <cell r="F929">
            <v>12</v>
          </cell>
          <cell r="G929">
            <v>5</v>
          </cell>
        </row>
        <row r="930">
          <cell r="C930">
            <v>1103001103</v>
          </cell>
          <cell r="D930" t="str">
            <v>Kamen arkansas za turbino (FG) in kolenčnik (RA) (kvaliteta kot npr. Edenta AS04.025FG ali enakovredni)</v>
          </cell>
          <cell r="E930" t="str">
            <v>zav</v>
          </cell>
          <cell r="F930">
            <v>12</v>
          </cell>
          <cell r="G930">
            <v>1</v>
          </cell>
        </row>
        <row r="931">
          <cell r="C931">
            <v>1103001104</v>
          </cell>
          <cell r="D931" t="str">
            <v>Kamen arkansas za turbino (FG) in kolenčnik (RA) (kvaliteta kot npr. Edenta AS05.030FG ali enakovredni)</v>
          </cell>
          <cell r="E931" t="str">
            <v>zav</v>
          </cell>
          <cell r="F931">
            <v>12</v>
          </cell>
          <cell r="G931">
            <v>3</v>
          </cell>
        </row>
        <row r="932">
          <cell r="C932">
            <v>1103001105</v>
          </cell>
          <cell r="D932" t="str">
            <v>Kamen arkansas za turbino (FG) in kolenčnik (RA) (kvaliteta kot npr. Edenta AS06.030 FG ali enakovredni)</v>
          </cell>
          <cell r="E932" t="str">
            <v>zav</v>
          </cell>
          <cell r="F932">
            <v>12</v>
          </cell>
          <cell r="G932">
            <v>5</v>
          </cell>
        </row>
        <row r="933">
          <cell r="C933">
            <v>1103001106</v>
          </cell>
          <cell r="D933" t="str">
            <v>Kamen arkansas za turbino (FG) in kolenčnik (RA) (kvaliteta kot npr. Edenta AS11.025RA ali enakovredni)</v>
          </cell>
          <cell r="E933" t="str">
            <v>zav</v>
          </cell>
          <cell r="F933">
            <v>12</v>
          </cell>
          <cell r="G933">
            <v>7</v>
          </cell>
        </row>
        <row r="934">
          <cell r="C934">
            <v>1103001107</v>
          </cell>
          <cell r="D934" t="str">
            <v>Kamen arkansas za turbino (FG) in kolenčnik (RA) (kvaliteta kot npr. Edenta AS12.025RA ali enakovredni)</v>
          </cell>
          <cell r="E934" t="str">
            <v>zav</v>
          </cell>
          <cell r="F934">
            <v>12</v>
          </cell>
          <cell r="G934">
            <v>15</v>
          </cell>
        </row>
        <row r="935">
          <cell r="C935">
            <v>1103001108</v>
          </cell>
          <cell r="D935" t="str">
            <v>Kamen arkansas za turbino (FG) in kolenčnik (RA) (kvaliteta kot npr. Edenta AS13.025RA ali enakovredni)</v>
          </cell>
          <cell r="E935" t="str">
            <v>zav</v>
          </cell>
          <cell r="F935">
            <v>12</v>
          </cell>
          <cell r="G935">
            <v>2</v>
          </cell>
        </row>
        <row r="936">
          <cell r="C936">
            <v>1103001109</v>
          </cell>
          <cell r="D936" t="str">
            <v>Kamen arkansas za turbino (FG) in kolenčnik (RA) (kvaliteta kot npr. Edenta AS14.025RA ali enakovredni)</v>
          </cell>
          <cell r="E936" t="str">
            <v>zav</v>
          </cell>
          <cell r="F936">
            <v>12</v>
          </cell>
          <cell r="G936">
            <v>1</v>
          </cell>
        </row>
        <row r="937">
          <cell r="C937">
            <v>1103001110</v>
          </cell>
          <cell r="D937" t="str">
            <v>Kamen arkansas za turbino (FG) in kolenčnik (RA) (kvaliteta kot npr. Edenta AS15.030RA ali enakovredni)</v>
          </cell>
          <cell r="E937" t="str">
            <v>zav</v>
          </cell>
          <cell r="F937">
            <v>12</v>
          </cell>
          <cell r="G937">
            <v>1</v>
          </cell>
        </row>
        <row r="938">
          <cell r="C938">
            <v>1103001111</v>
          </cell>
          <cell r="D938" t="str">
            <v>Kamen arkansas za turbino (FG) in kolenčnik (RA) (kvaliteta kot npr. Edenta  AS16.030RA ali enakovredni)</v>
          </cell>
          <cell r="E938" t="str">
            <v>zav</v>
          </cell>
          <cell r="F938">
            <v>12</v>
          </cell>
          <cell r="G938">
            <v>10</v>
          </cell>
        </row>
        <row r="939">
          <cell r="D939" t="str">
            <v>Ploščice, finirne</v>
          </cell>
        </row>
        <row r="940">
          <cell r="C940">
            <v>1103001200</v>
          </cell>
          <cell r="D940" t="str">
            <v>Ploščice finirne prožne, iz aluminijevega oksida, lahka pritrditev na mandrelo (POP ON), kovinska ojačitev odprtine-OKROGLA, kpl (kvaliteta kot npr. Sof-Lex 1980 ali enakovredne)</v>
          </cell>
          <cell r="E940" t="str">
            <v>kpl</v>
          </cell>
          <cell r="F940">
            <v>1</v>
          </cell>
          <cell r="G940">
            <v>1</v>
          </cell>
        </row>
        <row r="941">
          <cell r="C941">
            <v>1103001300</v>
          </cell>
          <cell r="D941" t="str">
            <v>Ploščice finirne prožne, iz aluminijevega oksida, lahka pritrditev na mandrelo (POP ON), kovinska ojačitev odprtine-OKROGLA, razl. velikosti in grobosti, pak.50-100, (kvaliteta kot npr. Sof-Lex ali enakovredne)</v>
          </cell>
          <cell r="E941" t="str">
            <v>zav</v>
          </cell>
          <cell r="F941" t="str">
            <v>50-100</v>
          </cell>
          <cell r="G941">
            <v>145</v>
          </cell>
        </row>
        <row r="942">
          <cell r="C942">
            <v>1103001300</v>
          </cell>
          <cell r="D942" t="str">
            <v>Ploščica finirana sof-lex ZELO FINE 9.5MM (kvaliteta kot npr. 3M ESPE 8690SF ali enakovredne)</v>
          </cell>
          <cell r="E942" t="str">
            <v>zav</v>
          </cell>
          <cell r="F942">
            <v>50</v>
          </cell>
          <cell r="G942">
            <v>1</v>
          </cell>
        </row>
        <row r="943">
          <cell r="C943">
            <v>1103001301</v>
          </cell>
          <cell r="D943" t="str">
            <v xml:space="preserve">Ploščica finirana sof-lex FINE 9.5MM (kvaliteta kot npr. 3M ESPE 8690F ali enakovredne) </v>
          </cell>
          <cell r="E943" t="str">
            <v>zav</v>
          </cell>
          <cell r="F943">
            <v>50</v>
          </cell>
          <cell r="G943">
            <v>1</v>
          </cell>
        </row>
        <row r="944">
          <cell r="C944">
            <v>1103001302</v>
          </cell>
          <cell r="D944" t="str">
            <v>Ploščica finirana sof-lex SREDNJE 9.5MM (kvaliteta kot npr. 3M ESPE 8690M ali enakovredne)</v>
          </cell>
          <cell r="E944" t="str">
            <v>zav</v>
          </cell>
          <cell r="F944">
            <v>50</v>
          </cell>
          <cell r="G944">
            <v>5</v>
          </cell>
        </row>
        <row r="945">
          <cell r="C945">
            <v>1103001303</v>
          </cell>
          <cell r="D945" t="str">
            <v>Ploščica finirana sof-lex GROBE 9.5MM (kvaliteta kot npr. 3M ESPE 8690C ali enakovredne)</v>
          </cell>
          <cell r="E945" t="str">
            <v>zav</v>
          </cell>
          <cell r="F945">
            <v>50</v>
          </cell>
          <cell r="G945">
            <v>8</v>
          </cell>
        </row>
        <row r="946">
          <cell r="C946">
            <v>1103001304</v>
          </cell>
          <cell r="D946" t="str">
            <v>Ploščica finirana sof-lex ZELO FINE 12.7MM (kvaliteta  kot npr. 3M ESPE 8691SF ali enakovredne)</v>
          </cell>
          <cell r="E946" t="str">
            <v>zav</v>
          </cell>
          <cell r="F946">
            <v>50</v>
          </cell>
          <cell r="G946">
            <v>2</v>
          </cell>
        </row>
        <row r="947">
          <cell r="C947">
            <v>1103001305</v>
          </cell>
          <cell r="D947" t="str">
            <v>Ploščica finirana sof-lex FINE 12.7MM (kvaliteta kot npr. 3M ESPE 8691F ali enakovredne)</v>
          </cell>
          <cell r="E947" t="str">
            <v>zav</v>
          </cell>
          <cell r="F947">
            <v>50</v>
          </cell>
          <cell r="G947">
            <v>3</v>
          </cell>
        </row>
        <row r="948">
          <cell r="C948">
            <v>1103001306</v>
          </cell>
          <cell r="D948" t="str">
            <v>Ploščica finirana sof-lex SREDNJE 12.7MM (kvaliteta kot npr. 3M ESPE 8691M ali enakovredne)</v>
          </cell>
          <cell r="E948" t="str">
            <v>zav</v>
          </cell>
          <cell r="F948">
            <v>50</v>
          </cell>
          <cell r="G948">
            <v>8</v>
          </cell>
        </row>
        <row r="949">
          <cell r="C949">
            <v>1103001307</v>
          </cell>
          <cell r="D949" t="str">
            <v>Ploščica finirana sof-lex GROBE 12.7MM (kvaliteta kot npr. 3M ESPE 8691C ali enakovredne)</v>
          </cell>
          <cell r="E949" t="str">
            <v>zav</v>
          </cell>
          <cell r="F949">
            <v>50</v>
          </cell>
          <cell r="G949">
            <v>10</v>
          </cell>
        </row>
        <row r="950">
          <cell r="C950">
            <v>1103001308</v>
          </cell>
          <cell r="D950" t="str">
            <v>Ploščica finirana sof-lex TANKE ZELO FINE 9.5 (kvaliteta kot npr. 3M ESPE 8693SF ali enakovredne)</v>
          </cell>
          <cell r="E950" t="str">
            <v>zav</v>
          </cell>
          <cell r="F950">
            <v>50</v>
          </cell>
          <cell r="G950">
            <v>2</v>
          </cell>
        </row>
        <row r="951">
          <cell r="C951">
            <v>1103001309</v>
          </cell>
          <cell r="D951" t="str">
            <v>Ploščica finirana sof-lex TANKE FINE 9.5 (kvaliteta kot npr. 3M ESPE 8693F ali enakovredne)</v>
          </cell>
          <cell r="E951" t="str">
            <v>zav</v>
          </cell>
          <cell r="F951">
            <v>50</v>
          </cell>
          <cell r="G951">
            <v>1</v>
          </cell>
        </row>
        <row r="952">
          <cell r="C952">
            <v>1103001310</v>
          </cell>
          <cell r="D952" t="str">
            <v>Ploščica finirana sof-lex TANKE SREDNJE 9.5 (kvaliteta kot npr. 3M ESPE 8693M ali enakovredne)</v>
          </cell>
          <cell r="E952" t="str">
            <v>zav</v>
          </cell>
          <cell r="F952">
            <v>50</v>
          </cell>
          <cell r="G952">
            <v>8</v>
          </cell>
        </row>
        <row r="953">
          <cell r="C953">
            <v>1103001311</v>
          </cell>
          <cell r="D953" t="str">
            <v>Ploščica finirana sof-lex TANKE GROBE 9.5 (kvaliteta kot npr. 3M ESPE 8693C ali enakovredne)</v>
          </cell>
          <cell r="E953" t="str">
            <v>zav</v>
          </cell>
          <cell r="F953">
            <v>50</v>
          </cell>
          <cell r="G953">
            <v>6</v>
          </cell>
        </row>
        <row r="954">
          <cell r="C954">
            <v>1103001312</v>
          </cell>
          <cell r="D954" t="str">
            <v>Ploščica finirana sof-lex TANKE ZELO FINE 12.7 (kvaliteta kot npr. 3M ESPE 8692SF ali enakovredne)</v>
          </cell>
          <cell r="E954" t="str">
            <v>zav</v>
          </cell>
          <cell r="F954">
            <v>50</v>
          </cell>
          <cell r="G954">
            <v>2</v>
          </cell>
        </row>
        <row r="955">
          <cell r="C955">
            <v>1103001313</v>
          </cell>
          <cell r="D955" t="str">
            <v>Ploščica finirana sof-lex TANKE FINE 12.7 (kvaliteta kot npr. 3M ESPE 8692F ali enakovredne)</v>
          </cell>
          <cell r="E955" t="str">
            <v>zav</v>
          </cell>
          <cell r="F955">
            <v>50</v>
          </cell>
          <cell r="G955">
            <v>8</v>
          </cell>
        </row>
        <row r="956">
          <cell r="C956">
            <v>1103001314</v>
          </cell>
          <cell r="D956" t="str">
            <v>Ploščica finirana sof-lex TANKE SREDNJE 12.7 (kvaliteta kot npr. 3M ESPE 8692M ali enakovredne)</v>
          </cell>
          <cell r="E956" t="str">
            <v>zav</v>
          </cell>
          <cell r="F956">
            <v>50</v>
          </cell>
          <cell r="G956">
            <v>32</v>
          </cell>
        </row>
        <row r="957">
          <cell r="C957">
            <v>1103001315</v>
          </cell>
          <cell r="D957" t="str">
            <v>Ploščica finirana sof-lex TANKE GROBE 12.7 (kvaliteta kot npr. 3M ESPE 8692C0ali enakovredne)</v>
          </cell>
          <cell r="E957" t="str">
            <v>zav</v>
          </cell>
          <cell r="F957">
            <v>50</v>
          </cell>
          <cell r="G957">
            <v>36</v>
          </cell>
        </row>
        <row r="958">
          <cell r="C958">
            <v>1103001400</v>
          </cell>
          <cell r="D958" t="str">
            <v>Ustrezna mandrela za finirne ploščice, sistem POP-ON</v>
          </cell>
          <cell r="E958" t="str">
            <v>kos</v>
          </cell>
          <cell r="F958">
            <v>1</v>
          </cell>
          <cell r="G958">
            <v>12</v>
          </cell>
        </row>
        <row r="959">
          <cell r="D959" t="str">
            <v>Ščetke polirne</v>
          </cell>
        </row>
        <row r="960">
          <cell r="C960">
            <v>1103001500</v>
          </cell>
          <cell r="D960" t="str">
            <v>Ščetke za kolenčnik za čiščenje zobnega kamna iz umetnih vlaken, treh različnih oblik (časa, plamen, valj), (kvaliteta kot npr. art. 712012, 712024, 712034 iz kataloga Dittrichdental ali enakovredne)</v>
          </cell>
          <cell r="E960" t="str">
            <v>zav</v>
          </cell>
          <cell r="F960">
            <v>12</v>
          </cell>
          <cell r="G960">
            <v>96</v>
          </cell>
        </row>
        <row r="961">
          <cell r="C961">
            <v>1103001501</v>
          </cell>
          <cell r="D961" t="str">
            <v xml:space="preserve">Ščetke za kolenčnik za čiščenje zobnega kamna iz umetnih vlaken, različnih oblik ( plamen), (kvaliteta kot npr. art. 712024 iz kataloga Dittrichdental ali enakovredne) </v>
          </cell>
          <cell r="E961" t="str">
            <v>zav</v>
          </cell>
          <cell r="F961">
            <v>12</v>
          </cell>
          <cell r="G961">
            <v>9</v>
          </cell>
        </row>
        <row r="962">
          <cell r="C962">
            <v>1103001502</v>
          </cell>
          <cell r="D962" t="str">
            <v xml:space="preserve">Ščetke za kolenčnik za čiščenje zobnega kamna iz umetnih vlaken različnih oblik (valj), (kvaliteta kot npr. art. 712034 iz kataloga Dittrichdental ali enakovredne) </v>
          </cell>
          <cell r="E962" t="str">
            <v>zav</v>
          </cell>
          <cell r="F962">
            <v>12</v>
          </cell>
          <cell r="G962">
            <v>13</v>
          </cell>
        </row>
        <row r="963">
          <cell r="C963">
            <v>1103001600</v>
          </cell>
          <cell r="D963" t="str">
            <v>Ščetke za kolenčnik za poliranje amalgama, treh različnih oblik (časa, plamen, valj), (kvaliteta kot npr. Komet 9654 ali enakovredne)</v>
          </cell>
          <cell r="E963" t="str">
            <v>zav</v>
          </cell>
          <cell r="F963">
            <v>12</v>
          </cell>
          <cell r="G963">
            <v>3</v>
          </cell>
        </row>
        <row r="964">
          <cell r="C964">
            <v>1103001601</v>
          </cell>
          <cell r="D964" t="str">
            <v>Ščetke za kolenčnik za poliranje amalgama, različnih oblik (plamen), (kvaliteta kot npr. Komet 9654 ali enakovredne)</v>
          </cell>
          <cell r="E964" t="str">
            <v>zav</v>
          </cell>
          <cell r="F964">
            <v>12</v>
          </cell>
          <cell r="G964">
            <v>1</v>
          </cell>
        </row>
        <row r="965">
          <cell r="C965">
            <v>1103001602</v>
          </cell>
          <cell r="D965" t="str">
            <v>Ščetke za kolenčnik za poliranje amalgama, različnih oblik (valj), (kvaliteta kot npr. Komet 9654 ali enakovredne)</v>
          </cell>
          <cell r="E965" t="str">
            <v>zav</v>
          </cell>
          <cell r="F965">
            <v>12</v>
          </cell>
          <cell r="G965">
            <v>1</v>
          </cell>
        </row>
        <row r="966">
          <cell r="C966">
            <v>1103001700</v>
          </cell>
          <cell r="D966" t="str">
            <v>Ščetke za kolenčnik za poliranje kompozita, treh različnih oblik (časa, plamen, valj), (kvaliteta kot npr. Komet 9684 ali enakovredne)</v>
          </cell>
          <cell r="E966" t="str">
            <v>zav</v>
          </cell>
          <cell r="F966">
            <v>5</v>
          </cell>
          <cell r="G966">
            <v>12</v>
          </cell>
        </row>
        <row r="967">
          <cell r="C967">
            <v>1103001701</v>
          </cell>
          <cell r="D967" t="str">
            <v>Ščetke za kolenčnik za poliranje kompozita, različnih oblik (plamen), (kvaliteta kot npr. Komet 9684 ali enakovredne)</v>
          </cell>
          <cell r="E967" t="str">
            <v>zav</v>
          </cell>
          <cell r="F967">
            <v>5</v>
          </cell>
          <cell r="G967">
            <v>5</v>
          </cell>
        </row>
        <row r="968">
          <cell r="C968">
            <v>1103001702</v>
          </cell>
          <cell r="D968" t="str">
            <v>Ščetke za kolenčnik za poliranje kompozita, različnih oblik (valj), (kvaliteta kot npr. Komet 9684 ali enakovredne)</v>
          </cell>
          <cell r="E968" t="str">
            <v>zav</v>
          </cell>
          <cell r="F968">
            <v>5</v>
          </cell>
          <cell r="G968">
            <v>3</v>
          </cell>
        </row>
        <row r="969">
          <cell r="C969">
            <v>1103001800</v>
          </cell>
          <cell r="D969" t="str">
            <v>Ščetka za kolenčnik, mehka, za nežno čiščenje in poliranje zob, njena oblika omogoča varčen nanos paste, ki ne šprica naokoli, velikost za odrasle, pakiranje do max. 30 kos, (kvaliteta kot npr. Pro-Cup Soft  Latch-type ali enakovredne)</v>
          </cell>
          <cell r="E969" t="str">
            <v>zav</v>
          </cell>
          <cell r="F969">
            <v>30</v>
          </cell>
          <cell r="G969">
            <v>1</v>
          </cell>
        </row>
        <row r="970">
          <cell r="C970">
            <v>1103001900</v>
          </cell>
          <cell r="D970" t="str">
            <v>Ščetka za kolenčnik, mehka, za nežno čiščenje in poliranje zob, njena oblika omogoča varčen nanos paste, ki ne šprica naokoli, velikost za otroke, pakiranje do max. 30 kos, (kvaliteta kot npr. Pro-Cup Junior Soft Latch-type ali enakovredne)</v>
          </cell>
          <cell r="E970" t="str">
            <v>zav</v>
          </cell>
          <cell r="F970">
            <v>30</v>
          </cell>
          <cell r="G970">
            <v>1</v>
          </cell>
        </row>
        <row r="971">
          <cell r="C971">
            <v>1103002000</v>
          </cell>
          <cell r="D971" t="str">
            <v>Ščetka medeninasta za čiščenje svedrov</v>
          </cell>
          <cell r="E971" t="str">
            <v>kos</v>
          </cell>
          <cell r="F971">
            <v>1</v>
          </cell>
          <cell r="G971">
            <v>48</v>
          </cell>
        </row>
        <row r="972">
          <cell r="C972">
            <v>1103002100</v>
          </cell>
          <cell r="D972" t="str">
            <v>Ščetka nylon za čiščenje svedrov</v>
          </cell>
          <cell r="E972" t="str">
            <v>kos</v>
          </cell>
          <cell r="F972">
            <v>1</v>
          </cell>
          <cell r="G972">
            <v>27</v>
          </cell>
        </row>
        <row r="973">
          <cell r="D973" t="str">
            <v>Stojala za rotacijske inštrumente</v>
          </cell>
        </row>
        <row r="974">
          <cell r="C974">
            <v>1103002200</v>
          </cell>
          <cell r="D974" t="str">
            <v>Stojalo za rotacijske inštrumente (kombinirano za turbino in kolenčnik), za cca. 30-40 instrumentov, ki ga je mogoče sterilizirat, plastično s pokrovom</v>
          </cell>
          <cell r="E974" t="str">
            <v>kos</v>
          </cell>
          <cell r="F974">
            <v>1</v>
          </cell>
          <cell r="G974">
            <v>4</v>
          </cell>
        </row>
        <row r="975">
          <cell r="C975">
            <v>1103002300</v>
          </cell>
          <cell r="D975" t="str">
            <v>Stojalo za rotacijske inštrumente (kombinirano za turbino in kolenčnik), za cca. 70 instrumentov, ki ga je mogoče sterilizirat, plastično s pokrovom</v>
          </cell>
          <cell r="E975" t="str">
            <v>kos</v>
          </cell>
          <cell r="F975">
            <v>1</v>
          </cell>
          <cell r="G975">
            <v>4</v>
          </cell>
        </row>
        <row r="976">
          <cell r="C976">
            <v>1103002400</v>
          </cell>
          <cell r="D976" t="str">
            <v>Stojalo za rotacijske inštrumente (kombinirano za turbino in kolenčnik), za cca. 100 instrumentov, ki ga je mogoče sterilizirat, plastično s pokrovom</v>
          </cell>
          <cell r="E976" t="str">
            <v>kos</v>
          </cell>
          <cell r="F976">
            <v>1</v>
          </cell>
          <cell r="G976">
            <v>11</v>
          </cell>
        </row>
        <row r="977">
          <cell r="D977" t="str">
            <v>Razno</v>
          </cell>
        </row>
        <row r="978">
          <cell r="C978">
            <v>1103002500</v>
          </cell>
          <cell r="D978" t="str">
            <v>Mandrela ISO 330 204 603/604 391</v>
          </cell>
          <cell r="E978" t="str">
            <v>kos</v>
          </cell>
          <cell r="F978">
            <v>1</v>
          </cell>
          <cell r="G978">
            <v>11</v>
          </cell>
        </row>
        <row r="979">
          <cell r="C979">
            <v>1103002600</v>
          </cell>
          <cell r="D979" t="str">
            <v>Kamen čistilni (kvaliteta kot npr. 635 000 600 ali enakovredni)</v>
          </cell>
          <cell r="E979" t="str">
            <v>kos</v>
          </cell>
          <cell r="F979">
            <v>1</v>
          </cell>
          <cell r="G979">
            <v>1</v>
          </cell>
        </row>
        <row r="985">
          <cell r="B985">
            <v>1114880</v>
          </cell>
          <cell r="C985">
            <v>1104000100</v>
          </cell>
        </row>
        <row r="986">
          <cell r="B986">
            <v>110079</v>
          </cell>
          <cell r="C986">
            <v>1104000200</v>
          </cell>
        </row>
        <row r="987">
          <cell r="B987">
            <v>110079</v>
          </cell>
          <cell r="C987">
            <v>1104000201</v>
          </cell>
        </row>
        <row r="988">
          <cell r="B988">
            <v>1100800</v>
          </cell>
          <cell r="C988">
            <v>1104000300</v>
          </cell>
        </row>
        <row r="989">
          <cell r="B989">
            <v>1118170</v>
          </cell>
          <cell r="C989">
            <v>1104000400</v>
          </cell>
        </row>
        <row r="992">
          <cell r="B992">
            <v>110940</v>
          </cell>
          <cell r="C992">
            <v>1104000500</v>
          </cell>
        </row>
        <row r="993">
          <cell r="B993">
            <v>110353</v>
          </cell>
          <cell r="C993">
            <v>1104001200</v>
          </cell>
        </row>
        <row r="994">
          <cell r="B994">
            <v>111529</v>
          </cell>
          <cell r="C994">
            <v>1104000700</v>
          </cell>
        </row>
        <row r="995">
          <cell r="B995">
            <v>110003</v>
          </cell>
          <cell r="C995">
            <v>1104000800</v>
          </cell>
        </row>
        <row r="996">
          <cell r="C996">
            <v>1104001301</v>
          </cell>
        </row>
        <row r="997">
          <cell r="B997">
            <v>1100030</v>
          </cell>
          <cell r="C997">
            <v>1104000800</v>
          </cell>
        </row>
        <row r="998">
          <cell r="B998">
            <v>115079</v>
          </cell>
          <cell r="C998">
            <v>1104000900</v>
          </cell>
        </row>
        <row r="999">
          <cell r="B999">
            <v>111525</v>
          </cell>
          <cell r="C999">
            <v>1104001000</v>
          </cell>
        </row>
        <row r="1001">
          <cell r="B1001">
            <v>1109410</v>
          </cell>
          <cell r="C1001">
            <v>1104001100</v>
          </cell>
        </row>
        <row r="1002">
          <cell r="B1002">
            <v>1115910</v>
          </cell>
          <cell r="C1002">
            <v>1104000600</v>
          </cell>
        </row>
        <row r="1003">
          <cell r="B1003">
            <v>111072</v>
          </cell>
          <cell r="C1003">
            <v>1104001300</v>
          </cell>
        </row>
        <row r="1004">
          <cell r="B1004">
            <v>110088</v>
          </cell>
          <cell r="C1004">
            <v>1104001400</v>
          </cell>
        </row>
        <row r="1005">
          <cell r="B1005">
            <v>115080</v>
          </cell>
          <cell r="C1005">
            <v>1104001500</v>
          </cell>
        </row>
        <row r="1006">
          <cell r="C1006">
            <v>1104001501</v>
          </cell>
        </row>
        <row r="1007">
          <cell r="B1007">
            <v>1115250</v>
          </cell>
          <cell r="C1007">
            <v>1104001000</v>
          </cell>
        </row>
        <row r="1012">
          <cell r="B1012">
            <v>111123</v>
          </cell>
          <cell r="C1012">
            <v>1105000100</v>
          </cell>
          <cell r="D1012" t="str">
            <v>Adicijski silikon v putty izvedbi, standardno in hitro strjevanje, tiksotropen, (kvaliteta kot npr. Exaflex STANDARD ali enakovredni), kpl, baza in katalizator</v>
          </cell>
          <cell r="E1012" t="str">
            <v>kpl</v>
          </cell>
          <cell r="F1012">
            <v>1</v>
          </cell>
          <cell r="G1012">
            <v>167</v>
          </cell>
        </row>
        <row r="1013">
          <cell r="C1013">
            <v>1105000101</v>
          </cell>
          <cell r="D1013" t="str">
            <v>Adicijski silikon v putty izvedbi, standardno in hitro strjevanje, tiksotropen, (kvaliteta kot npr. Exafast FAST ali enakovredni), kpl, baza in katalizator</v>
          </cell>
          <cell r="E1013" t="str">
            <v>kpl</v>
          </cell>
          <cell r="F1013">
            <v>1</v>
          </cell>
          <cell r="G1013">
            <v>39</v>
          </cell>
        </row>
        <row r="1014">
          <cell r="B1014">
            <v>115224</v>
          </cell>
          <cell r="C1014">
            <v>1105000200</v>
          </cell>
          <cell r="D1014" t="str">
            <v xml:space="preserve">Adicijski silikon v putty izvedbi, normalno in hitro strjujoč, (kvaliteta kot npr. Express Putty STANDARD ali ali enakovredni), kpl, baza in katalizator  </v>
          </cell>
          <cell r="E1014" t="str">
            <v>kpl</v>
          </cell>
          <cell r="F1014">
            <v>1</v>
          </cell>
          <cell r="G1014">
            <v>3</v>
          </cell>
        </row>
        <row r="1015">
          <cell r="B1015">
            <v>115224</v>
          </cell>
          <cell r="C1015">
            <v>1105000201</v>
          </cell>
          <cell r="D1015" t="str">
            <v xml:space="preserve">Adicijski silikon v putty izvedbi, normalno in hitro strjujoč, (kvaliteta kot npr. Express Putty FAST ali ali enakovredni), kpl, baza in katalizator  </v>
          </cell>
          <cell r="E1015" t="str">
            <v>kpl</v>
          </cell>
          <cell r="F1015">
            <v>1</v>
          </cell>
          <cell r="G1015">
            <v>1</v>
          </cell>
        </row>
        <row r="1016">
          <cell r="B1016">
            <v>112093</v>
          </cell>
          <cell r="C1016">
            <v>1105000300</v>
          </cell>
          <cell r="D1016" t="str">
            <v>Adicijski silikon v putty izvedbi, standardno in hitro strjevanje, (kvaliteta kot npr. Silagum putty STANDARD ali enakovredni), kpl, baza in katalizator</v>
          </cell>
          <cell r="E1016" t="str">
            <v>kpl</v>
          </cell>
          <cell r="F1016">
            <v>1</v>
          </cell>
          <cell r="G1016">
            <v>2</v>
          </cell>
        </row>
        <row r="1017">
          <cell r="B1017">
            <v>112093</v>
          </cell>
          <cell r="C1017">
            <v>1105000301</v>
          </cell>
          <cell r="D1017" t="str">
            <v>Adicijski silikon v putty izvedbi, standardno in hitro strjevanje, (kvaliteta kot npr. Silagum putty FAST ali enakovredni), kpl, baza in katalizator</v>
          </cell>
          <cell r="E1017" t="str">
            <v>kpl</v>
          </cell>
          <cell r="F1017">
            <v>1</v>
          </cell>
          <cell r="G1017">
            <v>1</v>
          </cell>
        </row>
        <row r="1018">
          <cell r="B1018">
            <v>111124</v>
          </cell>
          <cell r="C1018">
            <v>1105000400</v>
          </cell>
          <cell r="D1018" t="str">
            <v>Adicijski silikon s hidrofilnimi lastnostmi, v tubi, tekoče in gostejše konsistence, (kvaliteta kot npr. Exaflex REGULAR ali enakovredni), kpl, baza in katalizator</v>
          </cell>
          <cell r="E1018" t="str">
            <v>kpl</v>
          </cell>
          <cell r="F1018">
            <v>1</v>
          </cell>
          <cell r="G1018">
            <v>10</v>
          </cell>
        </row>
        <row r="1019">
          <cell r="B1019">
            <v>111124</v>
          </cell>
          <cell r="C1019">
            <v>1105000401</v>
          </cell>
          <cell r="D1019" t="str">
            <v>Adicijski silikon s hidrofilnimi lastnostmi, v tubi, tekoče in gostejše konsistence, (kvaliteta kot npr. Exaflex INJECTION ali enakovredni), kpl, baza in katalizator</v>
          </cell>
          <cell r="E1019" t="str">
            <v>kpl</v>
          </cell>
          <cell r="F1019">
            <v>1</v>
          </cell>
          <cell r="G1019">
            <v>10</v>
          </cell>
        </row>
        <row r="1020">
          <cell r="D1020" t="str">
            <v>Ponudnik mora pod zap. št. od 9 do št. 17 ponuditi tri različne, kvalitetne adicijske silikone za precizni odtis v kartuši, ki morajo biti kompatibilni s ponujenimi adicijskimi silikoni za bazni odtis, in obvezno navesti gramaturo ponujenega artikla v mililitrih (Ml)</v>
          </cell>
        </row>
        <row r="1021">
          <cell r="B1021">
            <v>111125</v>
          </cell>
          <cell r="C1021">
            <v>1105000500</v>
          </cell>
          <cell r="D1021" t="str">
            <v>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 Exa Advanced INJECTION NORMAL kpl ali enakovredni), pak. 2x48ml</v>
          </cell>
          <cell r="E1021" t="str">
            <v>kpl</v>
          </cell>
          <cell r="F1021">
            <v>1</v>
          </cell>
          <cell r="G1021">
            <v>242</v>
          </cell>
        </row>
        <row r="1022">
          <cell r="B1022">
            <v>111125</v>
          </cell>
          <cell r="C1022">
            <v>1105000501</v>
          </cell>
          <cell r="D1022" t="str">
            <v>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npr.Exa Advanced REGULAR NORMAL, kpl ali enakovredni), pak. 2x48ml</v>
          </cell>
          <cell r="E1022" t="str">
            <v>kpl</v>
          </cell>
          <cell r="F1022">
            <v>1</v>
          </cell>
          <cell r="G1022">
            <v>60</v>
          </cell>
        </row>
        <row r="1023">
          <cell r="B1023">
            <v>111125</v>
          </cell>
          <cell r="C1023">
            <v>1105000502</v>
          </cell>
          <cell r="D1023" t="str">
            <v>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npr.Exa Advanced INJECTION FAST MONOPHASE, kpl ali enakovredni), pak. 2x48ml</v>
          </cell>
          <cell r="E1023" t="str">
            <v>kpl</v>
          </cell>
          <cell r="F1023">
            <v>1</v>
          </cell>
          <cell r="G1023">
            <v>6</v>
          </cell>
        </row>
        <row r="1024">
          <cell r="B1024">
            <v>111125</v>
          </cell>
          <cell r="C1024">
            <v>1105000503</v>
          </cell>
          <cell r="D1024" t="str">
            <v>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npr.Exa Advanced REGULAR FAST, kpl ali enakovredni), pak. 2x48ml</v>
          </cell>
          <cell r="E1024" t="str">
            <v>kpl</v>
          </cell>
          <cell r="F1024">
            <v>1</v>
          </cell>
          <cell r="G1024">
            <v>1</v>
          </cell>
        </row>
        <row r="1025">
          <cell r="C1025" t="str">
            <v>NOVO</v>
          </cell>
          <cell r="D1025" t="str">
            <v>Mešalni plastični nastavki, ki so kompatibilni z materialom pod zaporedno št. od 9 do 12</v>
          </cell>
          <cell r="E1025" t="str">
            <v>zav</v>
          </cell>
          <cell r="F1025">
            <v>1</v>
          </cell>
          <cell r="G1025">
            <v>5</v>
          </cell>
        </row>
        <row r="1026">
          <cell r="C1026" t="str">
            <v>NOVO</v>
          </cell>
          <cell r="D1026" t="str">
            <v xml:space="preserve">Intraoralni plastiični anstavki, ki so kompatibilni z materialom pod zaporedno št. od 9 do 12 
</v>
          </cell>
          <cell r="E1026" t="str">
            <v>zav</v>
          </cell>
          <cell r="F1026">
            <v>1</v>
          </cell>
          <cell r="G1026">
            <v>10</v>
          </cell>
        </row>
        <row r="1027">
          <cell r="B1027">
            <v>119018</v>
          </cell>
          <cell r="C1027">
            <v>1105000600</v>
          </cell>
          <cell r="D1027" t="str">
            <v xml:space="preserve">Adicijski silikon s hidrofilnimi lastnostmi, v kartušah, standardno in hitro strjevanje, različnih viskoznosti (vsaj 2), (kvaliteta kvaliteta kot npr. Express REGUAL BODY QUICK, kpl ali enakovredni) </v>
          </cell>
          <cell r="E1027" t="str">
            <v>kpl</v>
          </cell>
          <cell r="F1027">
            <v>1</v>
          </cell>
          <cell r="G1027">
            <v>3</v>
          </cell>
        </row>
        <row r="1028">
          <cell r="B1028">
            <v>119018</v>
          </cell>
          <cell r="C1028">
            <v>1105000601</v>
          </cell>
          <cell r="D1028" t="str">
            <v xml:space="preserve">Adicijski silikon s hidrofilnimi lastnostmi, v kartušah, standardno in hitro strjevanje, različnih viskoznosti (vsaj 2), (kvaliteta kot npr. Express LIGHT BODY QUICK, kpl ali enakovredni) </v>
          </cell>
          <cell r="E1028" t="str">
            <v>kpl</v>
          </cell>
          <cell r="F1028">
            <v>1</v>
          </cell>
          <cell r="G1028">
            <v>1</v>
          </cell>
        </row>
        <row r="1029">
          <cell r="B1029">
            <v>119018</v>
          </cell>
          <cell r="C1029">
            <v>1105000602</v>
          </cell>
          <cell r="D1029" t="str">
            <v xml:space="preserve">Adicijski silikon s hidrofilnimi lastnostmi, v kartušah, standardno in hitro strjevanje, različnih viskoznosti (vsaj 2), (kvaliteta kot npr. Express REGULAR BODY, kpl ali enakovredni) </v>
          </cell>
          <cell r="E1029" t="str">
            <v>kpl</v>
          </cell>
          <cell r="F1029">
            <v>1</v>
          </cell>
          <cell r="G1029">
            <v>1</v>
          </cell>
        </row>
        <row r="1030">
          <cell r="B1030">
            <v>111750</v>
          </cell>
          <cell r="C1030">
            <v>1105000700</v>
          </cell>
          <cell r="D1030" t="str">
            <v xml:space="preserve">Adicijski silikon s hidrofilnimi lastnostmi, v kartušah, standardno in hitro strjevanje, (kvaliteta kot npr. Silagum MEDIUM kpl ali enakovredni) </v>
          </cell>
          <cell r="E1030" t="str">
            <v>kpl</v>
          </cell>
          <cell r="F1030">
            <v>1</v>
          </cell>
          <cell r="G1030">
            <v>2</v>
          </cell>
        </row>
        <row r="1031">
          <cell r="B1031">
            <v>111750</v>
          </cell>
          <cell r="C1031">
            <v>1105000701</v>
          </cell>
          <cell r="D1031" t="str">
            <v xml:space="preserve">Adicijski silikon s hidrofilnimi lastnostmi, v kartušah, standardno in hitro strjevanje, (kvaliteta kot npr. Silagum MEDIUM FAST kpl ali enakovredni) </v>
          </cell>
          <cell r="E1031" t="str">
            <v>kpl</v>
          </cell>
          <cell r="F1031">
            <v>1</v>
          </cell>
          <cell r="G1031">
            <v>1</v>
          </cell>
        </row>
        <row r="1032">
          <cell r="B1032">
            <v>1112360</v>
          </cell>
          <cell r="C1032">
            <v>1105000800</v>
          </cell>
          <cell r="D1032" t="str">
            <v>Ustrezne pištole k ponujenim art. pod zap. št. od 9 do 19,od 9 do 12 in od 15 do 19</v>
          </cell>
          <cell r="E1032" t="str">
            <v>kos</v>
          </cell>
          <cell r="F1032">
            <v>1</v>
          </cell>
          <cell r="G1032">
            <v>2</v>
          </cell>
        </row>
        <row r="1033">
          <cell r="B1033" t="str">
            <v>115228B</v>
          </cell>
          <cell r="C1033">
            <v>1105000900</v>
          </cell>
          <cell r="D1033" t="str">
            <v>Ustrezni mešalni nastavki k ponujenim art. pod zap. št. od 9 do 19, od 9 do 12 in od 15 do 19</v>
          </cell>
          <cell r="E1033" t="str">
            <v>zav</v>
          </cell>
          <cell r="F1033" t="str">
            <v>50-100</v>
          </cell>
          <cell r="G1033">
            <v>11</v>
          </cell>
        </row>
        <row r="1034">
          <cell r="B1034">
            <v>1120450</v>
          </cell>
          <cell r="C1034">
            <v>1105001000</v>
          </cell>
          <cell r="D1034" t="str">
            <v>Ustrezni intraoralni nastavki k ponujenim art. pod zap. št. od 9 do 19, od 9 do 12 in od 15 do 19</v>
          </cell>
          <cell r="E1034" t="str">
            <v>zav</v>
          </cell>
          <cell r="F1034" t="str">
            <v>50-100</v>
          </cell>
          <cell r="G1034">
            <v>7</v>
          </cell>
        </row>
        <row r="1035">
          <cell r="B1035">
            <v>111497</v>
          </cell>
          <cell r="C1035">
            <v>1105001100</v>
          </cell>
          <cell r="D1035" t="str">
            <v>Mešalni nastavki za kartuše modre barve (kvaliteta kot npr. GC ali enakovredne)</v>
          </cell>
          <cell r="E1035" t="str">
            <v>zav</v>
          </cell>
          <cell r="F1035" t="str">
            <v>50-100</v>
          </cell>
          <cell r="G1035">
            <v>28</v>
          </cell>
        </row>
        <row r="1036">
          <cell r="B1036">
            <v>111497</v>
          </cell>
          <cell r="C1036">
            <v>1105001101</v>
          </cell>
          <cell r="D1036" t="str">
            <v>Mešalni nastavki za kartuše roza barve (kvaliteta kot npr. GC ali enakovredne)</v>
          </cell>
          <cell r="E1036" t="str">
            <v>zav</v>
          </cell>
          <cell r="F1036" t="str">
            <v>50-100</v>
          </cell>
          <cell r="G1036">
            <v>21</v>
          </cell>
        </row>
        <row r="1037">
          <cell r="B1037">
            <v>111497</v>
          </cell>
          <cell r="C1037">
            <v>1105001102</v>
          </cell>
          <cell r="D1037" t="str">
            <v>Mešalni nastavki za kartuše vijolične barve (kvaliteta kot npr. GC ali enakovredne)</v>
          </cell>
          <cell r="E1037" t="str">
            <v>zav</v>
          </cell>
          <cell r="F1037" t="str">
            <v>50-100</v>
          </cell>
          <cell r="G1037">
            <v>1</v>
          </cell>
        </row>
        <row r="1038">
          <cell r="B1038">
            <v>111497</v>
          </cell>
          <cell r="C1038">
            <v>1105001103</v>
          </cell>
          <cell r="D1038" t="str">
            <v>Mešalni nastavki za kartuše zelene barve (kvaliteta kot npr. GC ali enakovredne)</v>
          </cell>
          <cell r="E1038" t="str">
            <v>zav</v>
          </cell>
          <cell r="F1038" t="str">
            <v>50-100</v>
          </cell>
          <cell r="G1038">
            <v>1</v>
          </cell>
        </row>
        <row r="1039">
          <cell r="B1039">
            <v>1122640</v>
          </cell>
          <cell r="C1039">
            <v>1105001200</v>
          </cell>
          <cell r="D1039" t="str">
            <v xml:space="preserve">Beli intraoralni nastavki, šifra: 71461N in rumeni intraoralni nastavki, šifra: 71462 pakiranje za obe barvi je A50.
</v>
          </cell>
          <cell r="E1039" t="str">
            <v>kos</v>
          </cell>
          <cell r="F1039" t="str">
            <v>50-100</v>
          </cell>
          <cell r="G1039">
            <v>200</v>
          </cell>
        </row>
        <row r="1040">
          <cell r="B1040">
            <v>1111920</v>
          </cell>
          <cell r="C1040">
            <v>1105001300</v>
          </cell>
          <cell r="D1040" t="str">
            <v>Ustrezna intraoralna brizga (za korekturno odtiskovanje, enostavna za polnjenje, apliciranje, ergonomski dizajn) k artiklu pod zap.št. od 15 do 17 (kvaliteta kot npr. Intraoralna brizga 3M ESPE z ref. št. 71505 ali enakovredno), pak. Max. 50 kos</v>
          </cell>
          <cell r="E1040" t="str">
            <v>kos</v>
          </cell>
          <cell r="F1040">
            <v>50</v>
          </cell>
          <cell r="G1040">
            <v>50</v>
          </cell>
        </row>
        <row r="1041">
          <cell r="B1041" t="str">
            <v>111487A</v>
          </cell>
          <cell r="C1041">
            <v>1105001400</v>
          </cell>
          <cell r="D1041" t="str">
            <v>Adicijski silikon prozorne barve v kartuši namenjen izdelavi silikonskih kalupov oz. ključev v zobozdravstveni ordinaciji, ki se uporabljajo pri estetskih korekcijah na zobni sklenini; omogočati mora polimerizacijo svetlobno in samostrjujočih se kompozitnih materialov; tiksotropen; hitro strjevanje (minimalno potreben čas v ustni votlini največ 2 min.); mehkejša konsistenca; trdota po končanem strjevanju najmanj 60 Shorovih enot; osnovno pakiranje naj vsebuje tudi vsaj 5 mešalnih nastavkov; (kvaliteta kot npr. Exaclear (GC) ali enakovredni)</v>
          </cell>
          <cell r="E1041" t="str">
            <v>kpl</v>
          </cell>
          <cell r="F1041">
            <v>1</v>
          </cell>
          <cell r="G1041">
            <v>1</v>
          </cell>
        </row>
        <row r="1042">
          <cell r="D1042" t="str">
            <v>Ustrezni mešalni nastavki k ponujenem artiklu pod zaporedno številko 29</v>
          </cell>
          <cell r="E1042" t="str">
            <v>kos</v>
          </cell>
          <cell r="F1042" t="str">
            <v>50-100</v>
          </cell>
          <cell r="G1042">
            <v>50</v>
          </cell>
        </row>
        <row r="1043">
          <cell r="B1043">
            <v>1112360</v>
          </cell>
          <cell r="C1043">
            <v>1105000800</v>
          </cell>
          <cell r="D1043" t="str">
            <v>Ustrezna pištola k ponujenem artiklu pod zaporedno številko 29 (kvaliteta kot npr. Cartridge dispenser II, šifra: GCA 152101 ali enakovredni)</v>
          </cell>
          <cell r="E1043" t="str">
            <v>kos</v>
          </cell>
          <cell r="F1043">
            <v>1</v>
          </cell>
          <cell r="G1043">
            <v>2</v>
          </cell>
        </row>
        <row r="1050">
          <cell r="B1050">
            <v>1103190</v>
          </cell>
          <cell r="C1050">
            <v>1106000100</v>
          </cell>
          <cell r="D1050" t="str">
            <v>Masa polieter za funkcijski odtis (kvaliteta kot npr. Impregum Soft (Heavy Body, Medium Body, Light Body) ali enakovredni), dvojno pakiranje (2x120 ml baza in 2x15ml katalizator)</v>
          </cell>
          <cell r="E1050" t="str">
            <v>kpl</v>
          </cell>
          <cell r="F1050">
            <v>1</v>
          </cell>
          <cell r="G1050">
            <v>69</v>
          </cell>
        </row>
        <row r="1051">
          <cell r="B1051">
            <v>1191230</v>
          </cell>
          <cell r="C1051">
            <v>1106000400</v>
          </cell>
          <cell r="D1051" t="str">
            <v>Ustrezni katalizator 15ml za maso za funkcijski odtis pod zap. št. 1</v>
          </cell>
          <cell r="E1051" t="str">
            <v>kos</v>
          </cell>
          <cell r="F1051">
            <v>1</v>
          </cell>
          <cell r="G1051">
            <v>13</v>
          </cell>
        </row>
        <row r="1052">
          <cell r="B1052">
            <v>1118890</v>
          </cell>
          <cell r="C1052">
            <v>1106000500</v>
          </cell>
          <cell r="D1052" t="str">
            <v>Masa polieter za funkcijski odtis za avtomatsko mešanje, gostota "heavy", z dvema različnima časoma strjevanja (norm. in hitro), začetni komplet, (kvaliteta kot npr. Impregum Penta Soft Heavy Body/Light Body Introductory Kit P31739 oz. Impregum Penta Soft Quick Step Heavy Body/Light Body Introductory Kit P31779 ali enakovredni)</v>
          </cell>
          <cell r="E1052" t="str">
            <v>kpl</v>
          </cell>
          <cell r="F1052">
            <v>1</v>
          </cell>
          <cell r="G1052">
            <v>2</v>
          </cell>
        </row>
        <row r="1053">
          <cell r="B1053">
            <v>1191240</v>
          </cell>
          <cell r="C1053">
            <v>1106000600</v>
          </cell>
          <cell r="D1053" t="str">
            <v>Masa polieter za funkcijski odtis za avtomatsko mešanje, gostota "medium", z dvema različnima časoma strjevanja (norm. in hitro), začetni komplet, (kvaliteta kot npr. Impregum Penta Soft Medium Body Introductory Kit P31735 oz. Impregum Penta Soft Quick Step Medium Body Introductory Kit P31771 ali enakovredni)</v>
          </cell>
          <cell r="E1053" t="str">
            <v>kpl</v>
          </cell>
          <cell r="F1053">
            <v>1</v>
          </cell>
          <cell r="G1053">
            <v>1</v>
          </cell>
        </row>
        <row r="1054">
          <cell r="B1054">
            <v>1118880</v>
          </cell>
          <cell r="C1054">
            <v>1106000700</v>
          </cell>
          <cell r="D1054" t="str">
            <v>Masa polieter za funkcijski odtis za avtomatsko mešanje, refill: baza (300ml) in katalizator(60ml), normalen čas strjevanja, tri različne gostote (heavy, medium in light) (kvaliteta kot npr. Impregum Penta Soft Heavy Body Refill Pack 31741, Impregum Penta Soft Medium Body Refill Pack 31731 in Impregum Penta Soft Light Body Refill Pack 31746, posamezno pakiranje ali enakovredni)</v>
          </cell>
          <cell r="E1054" t="str">
            <v>kpl</v>
          </cell>
          <cell r="F1054">
            <v>1</v>
          </cell>
          <cell r="G1054">
            <v>5</v>
          </cell>
        </row>
        <row r="1055">
          <cell r="B1055">
            <v>1191220</v>
          </cell>
          <cell r="C1055">
            <v>1106000800</v>
          </cell>
          <cell r="D1055" t="str">
            <v>Masa polieter za funkcijski odtis za avtomatsko mešanje, refill: baza (300ml) in katalizator(60ml), hiter čas strjevanja (quick), dve različni gostoti (heavy in medium) (kvaliteta kot npr. Impregum Penta Soft Quick Step Heavy Body Refill Pack 31769 in Impregum Penta Soft Quick Step Medium Body Refill Pack 31765, posamezno pakiranje ali enakovredni)</v>
          </cell>
          <cell r="E1055" t="str">
            <v>kpl</v>
          </cell>
          <cell r="F1055">
            <v>1</v>
          </cell>
          <cell r="G1055">
            <v>2</v>
          </cell>
        </row>
        <row r="1056">
          <cell r="B1056">
            <v>1118900</v>
          </cell>
          <cell r="C1056">
            <v>1106000900</v>
          </cell>
          <cell r="D1056" t="str">
            <v>Ustrezne kartuše za maso za funkcijski odtis pod zap. št.od 3 do 6</v>
          </cell>
          <cell r="E1056" t="str">
            <v>kos</v>
          </cell>
          <cell r="F1056">
            <v>1</v>
          </cell>
          <cell r="G1056">
            <v>1</v>
          </cell>
        </row>
        <row r="1057">
          <cell r="B1057">
            <v>1118910</v>
          </cell>
          <cell r="C1057">
            <v>1106001000</v>
          </cell>
          <cell r="D1057" t="str">
            <v>Ustrezni mešalni nastavki za maso pod zap. št od 3 do 6</v>
          </cell>
          <cell r="E1057" t="str">
            <v>zav</v>
          </cell>
          <cell r="F1057">
            <v>50</v>
          </cell>
          <cell r="G1057">
            <v>6</v>
          </cell>
        </row>
        <row r="1058">
          <cell r="B1058">
            <v>1209960</v>
          </cell>
          <cell r="C1058">
            <v>1106001100</v>
          </cell>
          <cell r="D1058" t="str">
            <v>Masa polieter za funkcijski odtis v kartuši za polavtomatsko mešanje (s pištolo) v dveh različicah (obe različici 'Refill' pakiranje), (kvaliteta kot npr. Impregum Garant L DuoSoft 31751 in Impregum L DuoSoft Quick 31766 ali enakovredni) (ponuditi vsaj različico 31751)</v>
          </cell>
          <cell r="E1058" t="str">
            <v>kpl</v>
          </cell>
          <cell r="F1058">
            <v>1</v>
          </cell>
          <cell r="G1058">
            <v>3</v>
          </cell>
        </row>
        <row r="1059">
          <cell r="B1059">
            <v>1103200</v>
          </cell>
          <cell r="C1059">
            <v>1106001200</v>
          </cell>
          <cell r="D1059" t="str">
            <v>Ustrezni mešalni nastavki za maso pod zap. št. 9</v>
          </cell>
          <cell r="E1059" t="str">
            <v>zav</v>
          </cell>
          <cell r="F1059">
            <v>50</v>
          </cell>
          <cell r="G1059">
            <v>6</v>
          </cell>
        </row>
        <row r="1060">
          <cell r="B1060">
            <v>1112510</v>
          </cell>
          <cell r="C1060">
            <v>1106001300</v>
          </cell>
          <cell r="D1060" t="str">
            <v>Ustrezna pištola k ponujenim artiklom pod zap. št. 9</v>
          </cell>
          <cell r="E1060" t="str">
            <v>kos</v>
          </cell>
          <cell r="F1060">
            <v>1</v>
          </cell>
          <cell r="G1060">
            <v>1</v>
          </cell>
        </row>
        <row r="1061">
          <cell r="B1061">
            <v>1101490</v>
          </cell>
          <cell r="C1061">
            <v>1106001400</v>
          </cell>
          <cell r="D1061" t="str">
            <v>Masa za mukodinamičen odtis - EX3N, kpl., 3x150g</v>
          </cell>
          <cell r="E1061" t="str">
            <v>kpl</v>
          </cell>
          <cell r="F1061">
            <v>1</v>
          </cell>
          <cell r="G1061">
            <v>4</v>
          </cell>
        </row>
        <row r="1062">
          <cell r="B1062">
            <v>1201970</v>
          </cell>
          <cell r="C1062">
            <v>1106001500</v>
          </cell>
          <cell r="D1062" t="str">
            <v>Tekočina - polieterski adheziv, ki se uporablja za boljšo adhezijo med odtisno žlico in polietrsko maso; tekočina mora biti kompatibilna s polietrskimi odtisnimi masami v tem sklopu, (kvaliteta kot npr. Polyether Tray Adhesive 17ml ali enakovredni)</v>
          </cell>
          <cell r="E1062" t="str">
            <v>kos</v>
          </cell>
          <cell r="F1062">
            <v>1</v>
          </cell>
          <cell r="G1062">
            <v>1</v>
          </cell>
        </row>
        <row r="1063">
          <cell r="B1063">
            <v>1113530</v>
          </cell>
          <cell r="C1063">
            <v>1106001600</v>
          </cell>
          <cell r="D1063" t="str">
            <v xml:space="preserve">Plastična intraoralna brizga za enkratno uporabo za polietrske odtisne mase, pak. max. 50 kos, (kvaliteta kot npr. Intraoralna brizga 3M ESPE z ref.št. 71508 ali enakovredna) </v>
          </cell>
          <cell r="E1063" t="str">
            <v>zav</v>
          </cell>
          <cell r="F1063">
            <v>20</v>
          </cell>
          <cell r="G1063">
            <v>1</v>
          </cell>
        </row>
        <row r="1064">
          <cell r="B1064">
            <v>1117150</v>
          </cell>
          <cell r="C1064">
            <v>1106001700</v>
          </cell>
          <cell r="D1064" t="str">
            <v>Kovinska intraoralna brizga za elastomerne odtisne mase za večkratno uporabo, pak. max. 15 kos (kvaliteta kot npr. intraoralna brizga 3M ESPE z ref.št. 71209 ali enakovredna)</v>
          </cell>
          <cell r="E1064" t="str">
            <v>kos</v>
          </cell>
          <cell r="F1064">
            <v>1</v>
          </cell>
          <cell r="G1064">
            <v>1</v>
          </cell>
        </row>
        <row r="1065">
          <cell r="D1065" t="str">
            <v>Termoplastične mase za odtis:</v>
          </cell>
        </row>
        <row r="1066">
          <cell r="B1066">
            <v>1105580</v>
          </cell>
          <cell r="C1066">
            <v>1106001800</v>
          </cell>
          <cell r="D1066" t="str">
            <v>Odtisna masa za registracijo ugriza, (kvaliteta kot npr. Bite compound A15 paličic (120g) ali enakovredna)</v>
          </cell>
          <cell r="E1066" t="str">
            <v>zav</v>
          </cell>
          <cell r="F1066">
            <v>15</v>
          </cell>
          <cell r="G1066">
            <v>1</v>
          </cell>
        </row>
        <row r="1067">
          <cell r="B1067">
            <v>1115150</v>
          </cell>
          <cell r="C1067">
            <v>1106001900</v>
          </cell>
          <cell r="D1067" t="str">
            <v>Termoplastična masa za funkcijski odtis (kvaliteta kot npr. Iso Functional Sticks A15 paličic (120g) ali enakovredna)</v>
          </cell>
          <cell r="E1067" t="str">
            <v>zav</v>
          </cell>
          <cell r="F1067">
            <v>15</v>
          </cell>
          <cell r="G1067">
            <v>23</v>
          </cell>
        </row>
        <row r="1068">
          <cell r="D1068" t="str">
            <v>Material za preverjanje protetičnih izdelkov:</v>
          </cell>
        </row>
        <row r="1069">
          <cell r="B1069">
            <v>1111320</v>
          </cell>
          <cell r="C1069">
            <v>1106002000</v>
          </cell>
          <cell r="D1069" t="str">
            <v>Silikonski material za preverjanje protetičnih površin (kvaliteta kot npr. Fit Checker Advanced kpl (baza, katalizator in pribor) ali enakovredni), v vsaj dveh barvah</v>
          </cell>
          <cell r="E1069" t="str">
            <v>kpl</v>
          </cell>
          <cell r="F1069">
            <v>1</v>
          </cell>
          <cell r="G1069">
            <v>5</v>
          </cell>
        </row>
        <row r="1070">
          <cell r="B1070">
            <v>1111300</v>
          </cell>
          <cell r="C1070">
            <v>1106002100</v>
          </cell>
          <cell r="D1070" t="str">
            <v>Silikonski material za preverjanje keramičnih protetičnih površin in okluzijskih kontaktov v kartušah; komplet 2 kartuš; zamešan material ne sme biti bele barve; (kvaliteta kot npr. Fit Checker Advanced Blue v kartuši ali enakovreden)</v>
          </cell>
          <cell r="E1070" t="str">
            <v>kpl</v>
          </cell>
          <cell r="F1070">
            <v>1</v>
          </cell>
          <cell r="G1070">
            <v>5</v>
          </cell>
        </row>
        <row r="1071">
          <cell r="B1071">
            <v>1111290</v>
          </cell>
          <cell r="C1071">
            <v>1106002200</v>
          </cell>
          <cell r="D1071" t="str">
            <v>Kompatibilen dispenzer za artikel pod zap.št. 18</v>
          </cell>
          <cell r="E1071" t="str">
            <v>kos</v>
          </cell>
          <cell r="F1071">
            <v>1</v>
          </cell>
          <cell r="G1071">
            <v>1</v>
          </cell>
        </row>
        <row r="1072">
          <cell r="B1072">
            <v>1113330</v>
          </cell>
          <cell r="C1072">
            <v>1106002300</v>
          </cell>
          <cell r="D1072" t="str">
            <v>Ustrezni mešalni nastavki za artikel pod zap.št. 18</v>
          </cell>
          <cell r="E1072" t="str">
            <v>zav</v>
          </cell>
          <cell r="F1072" t="str">
            <v>do 60</v>
          </cell>
          <cell r="G1072">
            <v>4</v>
          </cell>
        </row>
        <row r="1073">
          <cell r="D1073" t="str">
            <v>Materiali za odtis:</v>
          </cell>
        </row>
        <row r="1074">
          <cell r="B1074">
            <v>1100890</v>
          </cell>
          <cell r="C1074">
            <v>1106002400</v>
          </cell>
          <cell r="D1074" t="str">
            <v>Silikonski material za registracijo zagriza v kartušah, ne sme se lomiti in krušiti v strnjenem stanju, (kvaliteta kot npr. Exabite II NDS kpl a2 kartuši + nastavki ali enakovredni)</v>
          </cell>
          <cell r="E1074" t="str">
            <v>kpl</v>
          </cell>
          <cell r="F1074">
            <v>2</v>
          </cell>
          <cell r="G1074">
            <v>1</v>
          </cell>
        </row>
        <row r="1075">
          <cell r="B1075">
            <v>1100020</v>
          </cell>
          <cell r="C1075">
            <v>1106002500</v>
          </cell>
          <cell r="D1075" t="str">
            <v>Registrator zagriza s folijo - podkve (trdi vosek), armirane</v>
          </cell>
          <cell r="E1075" t="str">
            <v>zav</v>
          </cell>
          <cell r="F1075">
            <v>24</v>
          </cell>
          <cell r="G1075">
            <v>10</v>
          </cell>
        </row>
        <row r="1076">
          <cell r="B1076">
            <v>1116090</v>
          </cell>
          <cell r="C1076">
            <v>1106002600</v>
          </cell>
          <cell r="D1076" t="str">
            <v>Registrator zagriza brez folije - podkve (trdi vosek)</v>
          </cell>
          <cell r="E1076" t="str">
            <v xml:space="preserve">zav </v>
          </cell>
          <cell r="F1076">
            <v>20</v>
          </cell>
          <cell r="G1076">
            <v>25</v>
          </cell>
        </row>
        <row r="1077">
          <cell r="B1077">
            <v>1200320</v>
          </cell>
          <cell r="C1077">
            <v>1106002700</v>
          </cell>
          <cell r="D1077" t="str">
            <v>Trdi vosek za registracijo zagriza (kvaliteta kot npr. Beauty pink vosek ali enakovredni), cca 500g</v>
          </cell>
          <cell r="E1077" t="str">
            <v>kos</v>
          </cell>
          <cell r="F1077">
            <v>1</v>
          </cell>
          <cell r="G1077">
            <v>5</v>
          </cell>
        </row>
        <row r="1078">
          <cell r="C1078" t="str">
            <v>NOVO</v>
          </cell>
          <cell r="D1078" t="str">
            <v>Adicijski silikon, hitro strjujoč, ki ob strjevanju spremeni barvo  (iz zelene v rumeno), ne kaplja in se uporablja za registracijo griza, zelo natančen (reprodukcija detajlov 20 mikronov), trd po strditvi in drži obliko (kvaliteta kot npr. Colorbite D 2x50 ml + 12 mešalnih nastavkov ali enakovredni)</v>
          </cell>
          <cell r="E1078" t="str">
            <v>kpl</v>
          </cell>
          <cell r="F1078">
            <v>1</v>
          </cell>
          <cell r="G1078">
            <v>1</v>
          </cell>
        </row>
        <row r="1079">
          <cell r="C1079" t="str">
            <v>NOVO</v>
          </cell>
          <cell r="D1079" t="str">
            <v>Ustrezni mešalni nastavki za maso pod zap.št. 26, zeleni, 48 kos v pakiranju</v>
          </cell>
          <cell r="E1079" t="str">
            <v>zav</v>
          </cell>
          <cell r="F1079" t="str">
            <v>do 50</v>
          </cell>
          <cell r="G1079">
            <v>1</v>
          </cell>
        </row>
        <row r="1080">
          <cell r="C1080" t="str">
            <v>NOVO</v>
          </cell>
          <cell r="D1080" t="str">
            <v>Intraoralni nastavki za odtisni material po zap. Št. 26, 48 kos v pakiranju</v>
          </cell>
          <cell r="E1080" t="str">
            <v>zav</v>
          </cell>
          <cell r="F1080" t="str">
            <v>do 50</v>
          </cell>
          <cell r="G1080">
            <v>1</v>
          </cell>
        </row>
        <row r="1081">
          <cell r="D1081" t="str">
            <v>Razno - odtisni materiali:</v>
          </cell>
        </row>
        <row r="1082">
          <cell r="B1082">
            <v>1114990</v>
          </cell>
          <cell r="C1082">
            <v>1106002900</v>
          </cell>
          <cell r="D1082" t="str">
            <v>Papir povoščeni za mešanje odtisnega materiala cca. 25x15 cm, pak. cca. 20 do max. 50 lističev</v>
          </cell>
          <cell r="E1082" t="str">
            <v>listič</v>
          </cell>
          <cell r="F1082" t="str">
            <v>20-50</v>
          </cell>
          <cell r="G1082">
            <v>910</v>
          </cell>
        </row>
        <row r="1087">
          <cell r="B1087">
            <v>1103580</v>
          </cell>
          <cell r="C1087">
            <v>1108000100</v>
          </cell>
        </row>
        <row r="1088">
          <cell r="B1088">
            <v>1100660</v>
          </cell>
          <cell r="C1088">
            <v>1108000200</v>
          </cell>
        </row>
        <row r="1090">
          <cell r="B1090">
            <v>1111010</v>
          </cell>
          <cell r="C1090">
            <v>1108000300</v>
          </cell>
        </row>
        <row r="1091">
          <cell r="B1091">
            <v>1113250</v>
          </cell>
          <cell r="C1091">
            <v>1108000400</v>
          </cell>
        </row>
        <row r="1092">
          <cell r="B1092">
            <v>1112770</v>
          </cell>
          <cell r="C1092">
            <v>1108000500</v>
          </cell>
        </row>
        <row r="1093">
          <cell r="B1093">
            <v>1102720</v>
          </cell>
          <cell r="C1093">
            <v>1108000600</v>
          </cell>
        </row>
        <row r="1094">
          <cell r="C1094" t="str">
            <v>NOVA</v>
          </cell>
        </row>
        <row r="1095">
          <cell r="B1095">
            <v>1151040</v>
          </cell>
          <cell r="C1095">
            <v>1108000700</v>
          </cell>
        </row>
        <row r="1096">
          <cell r="B1096">
            <v>1106040</v>
          </cell>
          <cell r="C1096">
            <v>1108000800</v>
          </cell>
        </row>
        <row r="1097">
          <cell r="B1097">
            <v>1152090</v>
          </cell>
          <cell r="C1097">
            <v>1108000900</v>
          </cell>
        </row>
        <row r="1098">
          <cell r="B1098">
            <v>1122700</v>
          </cell>
          <cell r="C1098">
            <v>1108001000</v>
          </cell>
        </row>
        <row r="1099">
          <cell r="B1099">
            <v>1122710</v>
          </cell>
          <cell r="C1099">
            <v>1108001100</v>
          </cell>
        </row>
        <row r="1100">
          <cell r="C1100" t="str">
            <v>NOVA</v>
          </cell>
        </row>
        <row r="1106">
          <cell r="B1106">
            <v>111200</v>
          </cell>
          <cell r="C1106">
            <v>1109000100</v>
          </cell>
          <cell r="D1106" t="str">
            <v>Cement glasionomerni za podlaganje in polnjenje kavitet, svetlobno polimerizirajoč, jedkanje ni potrebno, z upogibno trdnostjo več kot 50MPa in tlačno trdnostjo več kot 160 Mpa, ne sme biti pretekoč, (kvaliteta kot npr. Fuji II LC barva A1 ali enakovredni - prah)</v>
          </cell>
          <cell r="E1106" t="str">
            <v>kos</v>
          </cell>
          <cell r="F1106">
            <v>1</v>
          </cell>
          <cell r="G1106">
            <v>6</v>
          </cell>
        </row>
        <row r="1107">
          <cell r="B1107">
            <v>111200</v>
          </cell>
          <cell r="C1107">
            <v>1109000101</v>
          </cell>
          <cell r="D1107" t="str">
            <v>Cement glasionomerni za podlaganje in polnjenje kavitet, svetlobno polimerizirajoč, jedkanje ni potrebno, z upogibno trdnostjo več kot 50MPa in tlačno trdnostjo več kot 160 Mpa, ne sme biti pretekoč, (kvaliteta kot npr. Fuji II LC barva A2 ali enakovredni - prah)</v>
          </cell>
          <cell r="E1107" t="str">
            <v>kos</v>
          </cell>
          <cell r="F1107">
            <v>1</v>
          </cell>
          <cell r="G1107">
            <v>1</v>
          </cell>
        </row>
        <row r="1108">
          <cell r="B1108">
            <v>111200</v>
          </cell>
          <cell r="C1108">
            <v>1109000102</v>
          </cell>
          <cell r="D1108" t="str">
            <v>Cement glasionomerni za podlaganje in polnjenje kavitet, svetlobno polimerizirajoč, jedkanje ni potrebno, z upogibno trdnostjo več kot 50MPa in tlačno trdnostjo več kot 160 Mpa, ne sme biti pretekoč, (kvaliteta kot npr. Fuji II LC barva A3 ali enakovredni - prah)</v>
          </cell>
          <cell r="E1108" t="str">
            <v>kos</v>
          </cell>
          <cell r="F1108">
            <v>1</v>
          </cell>
          <cell r="G1108">
            <v>1</v>
          </cell>
        </row>
        <row r="1109">
          <cell r="B1109">
            <v>111200</v>
          </cell>
          <cell r="C1109">
            <v>1109000103</v>
          </cell>
          <cell r="D1109" t="str">
            <v>Cement glasionomerni za podlaganje in polnjenje kavitet, svetlobno polimerizirajoč, jedkanje ni potrebno, z upogibno trdnostjo več kot 50MPa in tlačno trdnostjo več kot 160 Mpa, ne sme biti pretekoč, (kvaliteta kot npr. Fuji II LC barva A3.5 ali enakovredni - prah)</v>
          </cell>
          <cell r="E1109" t="str">
            <v>kos</v>
          </cell>
          <cell r="F1109">
            <v>1</v>
          </cell>
          <cell r="G1109">
            <v>1</v>
          </cell>
        </row>
        <row r="1110">
          <cell r="B1110">
            <v>111200</v>
          </cell>
          <cell r="C1110">
            <v>1109000104</v>
          </cell>
          <cell r="D1110" t="str">
            <v>Cement glasionomerni za podlaganje in polnjenje kavitet, svetlobno polimerizirajoč, jedkanje ni potrebno, z upogibno trdnostjo več kot 50MPa in tlačno trdnostjo več kot 160 Mpa, ne sme biti pretekoč, (kvaliteta kot npr. Fuji II LC barva A4 ali enakovredni - prah)</v>
          </cell>
          <cell r="E1110" t="str">
            <v>kos</v>
          </cell>
          <cell r="F1110">
            <v>1</v>
          </cell>
          <cell r="G1110">
            <v>1</v>
          </cell>
        </row>
        <row r="1111">
          <cell r="B1111">
            <v>111200</v>
          </cell>
          <cell r="C1111">
            <v>1109000105</v>
          </cell>
          <cell r="D1111" t="str">
            <v>Cement glasionomerni za podlaganje in polnjenje kavitet, svetlobno polimerizirajoč, jedkanje ni potrebno, z upogibno trdnostjo več kot 50MPa in tlačno trdnostjo več kot 160 Mpa, ne sme biti pretekoč, (kvaliteta kot npr. Fuji II LC barva B2 ali enakovredni - prah)</v>
          </cell>
          <cell r="E1111" t="str">
            <v>kos</v>
          </cell>
          <cell r="F1111">
            <v>1</v>
          </cell>
          <cell r="G1111">
            <v>1</v>
          </cell>
        </row>
        <row r="1112">
          <cell r="B1112">
            <v>111200</v>
          </cell>
          <cell r="C1112">
            <v>1109000106</v>
          </cell>
          <cell r="D1112" t="str">
            <v>Cement glasionomerni za podlaganje in polnjenje kavitet, svetlobno polimerizirajoč, jedkanje ni potrebno, z upogibno trdnostjo več kot 50MPa in tlačno trdnostjo več kot 160 Mpa, ne sme biti pretekoč, (kvaliteta kot npr. Fuji II LC barva B3 ali enakovredni - prah)</v>
          </cell>
          <cell r="E1112" t="str">
            <v>kos</v>
          </cell>
          <cell r="F1112">
            <v>1</v>
          </cell>
          <cell r="G1112">
            <v>1</v>
          </cell>
        </row>
        <row r="1113">
          <cell r="B1113">
            <v>1108910</v>
          </cell>
          <cell r="C1113">
            <v>1109000200</v>
          </cell>
          <cell r="D1113" t="str">
            <v>Ustrezna tekočina za cement pod zap.št. od 1 do 7</v>
          </cell>
          <cell r="E1113" t="str">
            <v>kos</v>
          </cell>
          <cell r="F1113">
            <v>1</v>
          </cell>
          <cell r="G1113">
            <v>1</v>
          </cell>
        </row>
        <row r="1114">
          <cell r="B1114">
            <v>119149</v>
          </cell>
          <cell r="C1114">
            <v>1109000300</v>
          </cell>
          <cell r="D1114" t="str">
            <v xml:space="preserve">Cement glasionomerni za podlaganje in polnjenje kavitet, jedkanje ni potrebno, z upogibno trdnostjo več kot 50 Mpa in tlačno trdnostjo več kot 160MPa, svetlobno polimerizirajoč, v kapsulah, ne sme biti pretekoč, (kvaliteta kot npr. Fuji II LC barva A2 ali enakovredni), pakiranje A50 kapsul </v>
          </cell>
          <cell r="E1114" t="str">
            <v>zav</v>
          </cell>
          <cell r="F1114">
            <v>50</v>
          </cell>
          <cell r="G1114">
            <v>22</v>
          </cell>
        </row>
        <row r="1115">
          <cell r="B1115">
            <v>119149</v>
          </cell>
          <cell r="C1115">
            <v>1109000301</v>
          </cell>
          <cell r="D1115" t="str">
            <v>Cement glasionomerni za podlaganje in polnjenje kavitet, jedkanje ni potrebno, z upogibno trdnostjo več kot 50 Mpa in tlačno trdnostjo več kot 160MPa, svetlobno polimerizirajoč, v kapsulah, ne sme biti pretekoč, (kvaliteta kot npr. Fuji II LC barva A3 ali enakovredni), pakiranje A50 kapsul</v>
          </cell>
          <cell r="E1115" t="str">
            <v>zav</v>
          </cell>
          <cell r="F1115">
            <v>50</v>
          </cell>
          <cell r="G1115">
            <v>14</v>
          </cell>
        </row>
        <row r="1116">
          <cell r="B1116">
            <v>119149</v>
          </cell>
          <cell r="C1116">
            <v>1109000302</v>
          </cell>
          <cell r="D1116" t="str">
            <v xml:space="preserve">Cement glasionomerni za podlaganje in polnjenje kavitet, jedkanje ni potrebno, z upogibno trdnostjo več kot 50 Mpa in tlačno trdnostjo več kot 160MPa, svetlobno polimerizirajoč, v kapsulah, ne sme biti pretekoč, (kvaliteta kot npr. Fuji II LC barva A3.5 ali enakovredni), pakiranje A50 kapsul </v>
          </cell>
          <cell r="E1116" t="str">
            <v>zav</v>
          </cell>
          <cell r="F1116">
            <v>50</v>
          </cell>
          <cell r="G1116">
            <v>1</v>
          </cell>
        </row>
        <row r="1117">
          <cell r="B1117">
            <v>119149</v>
          </cell>
          <cell r="C1117">
            <v>1109000303</v>
          </cell>
          <cell r="D1117" t="str">
            <v xml:space="preserve">Cement glasionomerni za podlaganje in polnjenje kavitet, jedkanje ni potrebno, z upogibno trdnostjo več kot 50 Mpa in tlačno trdnostjo več kot 160MPa, svetlobno polimerizirajoč, v kapsulah, ne sme biti pretekoč, (kvaliteta kot npr. Fuji II LC barva A4 ali enakovredni), pakiranje A50 kapsul </v>
          </cell>
          <cell r="E1117" t="str">
            <v>zav</v>
          </cell>
          <cell r="F1117">
            <v>50</v>
          </cell>
          <cell r="G1117">
            <v>1</v>
          </cell>
        </row>
        <row r="1118">
          <cell r="B1118">
            <v>119149</v>
          </cell>
          <cell r="C1118">
            <v>1109000304</v>
          </cell>
          <cell r="D1118" t="str">
            <v xml:space="preserve">Cement glasionomerni za podlaganje in polnjenje kavitet, jedkanje ni potrebno, z upogibno trdnostjo več kot 50 Mpa in tlačno trdnostjo več kot 160MPa, svetlobno polimerizirajoč, v kapsulah, ne sme biti pretekoč, (kvaliteta kot npr. Fuji II LC barva B2 ali enakovredni), pakiranje A50 kapsul </v>
          </cell>
          <cell r="E1118" t="str">
            <v>zav</v>
          </cell>
          <cell r="F1118">
            <v>50</v>
          </cell>
          <cell r="G1118">
            <v>1</v>
          </cell>
        </row>
        <row r="1119">
          <cell r="B1119">
            <v>119149</v>
          </cell>
          <cell r="C1119">
            <v>1109000305</v>
          </cell>
          <cell r="D1119" t="str">
            <v xml:space="preserve">Cement glasionomerni za podlaganje in polnjenje kavitet, jedkanje ni potrebno, z upogibno trdnostjo več kot 50 Mpa in tlačno trdnostjo več kot 160MPa, svetlobno polimerizirajoč, v kapsulah, ne sme biti pretekoč, (kvaliteta kot npr. Fuji II LC barva B3 ali enakovredni), pakiranje A50 kapsul </v>
          </cell>
          <cell r="E1119" t="str">
            <v>zav</v>
          </cell>
          <cell r="F1119">
            <v>50</v>
          </cell>
          <cell r="G1119">
            <v>1</v>
          </cell>
        </row>
        <row r="1120">
          <cell r="D1120" t="str">
            <v>Ponudnik mora ponuditi artikle pod zap.št. od 15 do 37 (v prahu, tekočini oz. kapsulah) od istega proizvajalca</v>
          </cell>
        </row>
        <row r="1121">
          <cell r="B1121">
            <v>111771</v>
          </cell>
          <cell r="C1121">
            <v>1109000400</v>
          </cell>
          <cell r="D1121" t="str">
            <v>Cement glasionomerni za podlaganje in polnjenje kavitet, svetlobno polimerizirajoč, jedkanje ni potrebno, z upogibno trdnostjo več kot 60MPa in visoko tlačno trdnostjo, ne sme biti pretekoč, dveh različnih viskoznosti (kvaliteta kot npr. Riva Light Cure, barva A1 ali enakovredni), prah</v>
          </cell>
          <cell r="E1121" t="str">
            <v>g</v>
          </cell>
          <cell r="F1121">
            <v>15</v>
          </cell>
          <cell r="G1121">
            <v>10</v>
          </cell>
        </row>
        <row r="1122">
          <cell r="B1122">
            <v>111771</v>
          </cell>
          <cell r="C1122">
            <v>1109000401</v>
          </cell>
          <cell r="D1122" t="str">
            <v>Cement glasionomerni za podlaganje in polnjenje kavitet, svetlobno polimerizirajoč, jedkanje ni potrebno, z upogibno trdnostjo več kot 60MPa in visoko tlačno trdnostjo, ne sme biti pretekoč, dveh različnih viskoznosti (kvaliteta kot npr. Riva Light Cure, barva A2 ali enakovredni), prah</v>
          </cell>
          <cell r="E1122" t="str">
            <v>g</v>
          </cell>
          <cell r="F1122">
            <v>15</v>
          </cell>
          <cell r="G1122">
            <v>1</v>
          </cell>
        </row>
        <row r="1123">
          <cell r="B1123">
            <v>111771</v>
          </cell>
          <cell r="C1123">
            <v>1109000402</v>
          </cell>
          <cell r="D1123" t="str">
            <v>Cement glasionomerni za podlaganje in polnjenje kavitet, svetlobno polimerizirajoč, jedkanje ni potrebno, z upogibno trdnostjo več kot 60MPa in visoko tlačno trdnostjo, ne sme biti pretekoč, dveh različnih viskoznosti (kvaliteta kot npr. Riva Light Cure, barva A3 ali enakovredni), prah</v>
          </cell>
          <cell r="E1123" t="str">
            <v>g</v>
          </cell>
          <cell r="F1123">
            <v>15</v>
          </cell>
          <cell r="G1123">
            <v>1</v>
          </cell>
        </row>
        <row r="1124">
          <cell r="B1124">
            <v>111771</v>
          </cell>
          <cell r="C1124">
            <v>1109000403</v>
          </cell>
          <cell r="D1124" t="str">
            <v>Cement glasionomerni za podlaganje in polnjenje kavitet, svetlobno polimerizirajoč, jedkanje ni potrebno, z upogibno trdnostjo več kot 60MPa in visoko tlačno trdnostjo, ne sme biti pretekoč, dveh različnih viskoznosti (kvaliteta kot npr. Riva Light Cure, barva A3.5 ali enakovredni), prah</v>
          </cell>
          <cell r="E1124" t="str">
            <v>g</v>
          </cell>
          <cell r="F1124">
            <v>15</v>
          </cell>
          <cell r="G1124">
            <v>1</v>
          </cell>
        </row>
        <row r="1125">
          <cell r="B1125">
            <v>111771</v>
          </cell>
          <cell r="C1125">
            <v>1109000404</v>
          </cell>
          <cell r="D1125" t="str">
            <v>Cement glasionomerni za podlaganje in polnjenje kavitet, svetlobno polimerizirajoč, jedkanje ni potrebno, z upogibno trdnostjo več kot 60MPa in visoko tlačno trdnostjo, ne sme biti pretekoč, dveh različnih viskoznosti (kvaliteta kot npr. Riva Light Cure, barva A4 ali enakovredni), prah</v>
          </cell>
          <cell r="E1125" t="str">
            <v>g</v>
          </cell>
          <cell r="F1125">
            <v>15</v>
          </cell>
          <cell r="G1125">
            <v>1</v>
          </cell>
        </row>
        <row r="1126">
          <cell r="B1126">
            <v>111771</v>
          </cell>
          <cell r="C1126">
            <v>1109000405</v>
          </cell>
          <cell r="D1126" t="str">
            <v>Cement glasionomerni za podlaganje in polnjenje kavitet, svetlobno polimerizirajoč, jedkanje ni potrebno, z upogibno trdnostjo več kot 60MPa in visoko tlačno trdnostjo, ne sme biti pretekoč, dveh različnih viskoznosti (kvaliteta kot npr. Riva Light Cure, barva B2 ali enakovredni), prah</v>
          </cell>
          <cell r="E1126" t="str">
            <v>g</v>
          </cell>
          <cell r="F1126">
            <v>15</v>
          </cell>
          <cell r="G1126">
            <v>1</v>
          </cell>
        </row>
        <row r="1127">
          <cell r="B1127">
            <v>111771</v>
          </cell>
          <cell r="C1127">
            <v>1109000406</v>
          </cell>
          <cell r="D1127" t="str">
            <v>Cement glasionomerni za podlaganje in polnjenje kavitet, svetlobno polimerizirajoč, jedkanje ni potrebno, z upogibno trdnostjo več kot 60MPa in visoko tlačno trdnostjo, ne sme biti pretekoč, dveh različnih viskoznosti (kvaliteta kot npr. Riva Light Cure, barva B3 ali enakovredni), prah</v>
          </cell>
          <cell r="E1127" t="str">
            <v>g</v>
          </cell>
          <cell r="F1127">
            <v>15</v>
          </cell>
          <cell r="G1127">
            <v>1</v>
          </cell>
        </row>
        <row r="1128">
          <cell r="B1128">
            <v>111771</v>
          </cell>
          <cell r="C1128">
            <v>1109000407</v>
          </cell>
          <cell r="D1128" t="str">
            <v>Cement glasionomerni za podlaganje in polnjenje kavitet, svetlobno polimerizirajoč, jedkanje ni potrebno, z upogibno trdnostjo več kot 60MPa in visoko tlačno trdnostjo, ne sme biti pretekoč, dveh različnih viskoznosti (kvaliteta kot npr. Riva Light Cure, barva B4 ali enakovredni), prah</v>
          </cell>
          <cell r="E1128" t="str">
            <v>g</v>
          </cell>
          <cell r="F1128">
            <v>15</v>
          </cell>
          <cell r="G1128">
            <v>1</v>
          </cell>
        </row>
        <row r="1129">
          <cell r="B1129">
            <v>111771</v>
          </cell>
          <cell r="C1129">
            <v>1109000408</v>
          </cell>
          <cell r="D1129" t="str">
            <v>Cement glasionomerni za podlaganje in polnjenje kavitet, svetlobno polimerizirajoč, jedkanje ni potrebno, z upogibno trdnostjo več kot 60MPa in visoko tlačno trdnostjo, ne sme biti pretekoč, dveh različnih viskoznosti (kvaliteta kot npr. Riva Light Cure, barva C2 ali enakovredni), prah</v>
          </cell>
          <cell r="E1129" t="str">
            <v>g</v>
          </cell>
          <cell r="F1129">
            <v>15</v>
          </cell>
          <cell r="G1129">
            <v>1</v>
          </cell>
        </row>
        <row r="1130">
          <cell r="B1130">
            <v>111771</v>
          </cell>
          <cell r="C1130">
            <v>1109000409</v>
          </cell>
          <cell r="D1130" t="str">
            <v>Cement glasionomerni za podlaganje in polnjenje kavitet, svetlobno polimerizirajoč, jedkanje ni potrebno, z upogibno trdnostjo več kot 60MPa in visoko tlačno trdnostjo, ne sme biti pretekoč, dveh različnih viskoznosti (kvaliteta kot npr. Riva Light Cure, barva C4 ali enakovredni), prah</v>
          </cell>
          <cell r="E1130" t="str">
            <v>g</v>
          </cell>
          <cell r="F1130">
            <v>15</v>
          </cell>
          <cell r="G1130">
            <v>1</v>
          </cell>
        </row>
        <row r="1131">
          <cell r="B1131">
            <v>111771</v>
          </cell>
          <cell r="C1131">
            <v>1109000410</v>
          </cell>
          <cell r="D1131" t="str">
            <v>Cement glasionomerni za podlaganje in polnjenje kavitet, svetlobno polimerizirajoč, jedkanje ni potrebno, z upogibno trdnostjo več kot 60MPa in visoko tlačno trdnostjo, ne sme biti pretekoč, dveh različnih viskoznosti (kvaliteta kot npr. Riva Light Cure, barva BLEACH ali enakovredni), prah</v>
          </cell>
          <cell r="E1131" t="str">
            <v>g</v>
          </cell>
          <cell r="F1131">
            <v>15</v>
          </cell>
          <cell r="G1131">
            <v>1</v>
          </cell>
        </row>
        <row r="1132">
          <cell r="B1132">
            <v>1117720</v>
          </cell>
          <cell r="C1132">
            <v>1109000500</v>
          </cell>
          <cell r="D1132" t="str">
            <v>Ustrezna tekočina za cement pod zap.št. od 15 do 25</v>
          </cell>
          <cell r="E1132" t="str">
            <v>kos</v>
          </cell>
          <cell r="F1132">
            <v>1</v>
          </cell>
          <cell r="G1132">
            <v>1</v>
          </cell>
        </row>
        <row r="1133">
          <cell r="B1133">
            <v>111324</v>
          </cell>
          <cell r="C1133">
            <v>1109000600</v>
          </cell>
          <cell r="D1133" t="str">
            <v>Cement glasionomerni za podlaganje in polnjenje kavitet, jedkanje ni potrebno, z upogibno trdnostjo več kot 60 Mpa in visoko tlačno trdnostjo, svetlobno polimerizirajoč, v kapsulah, ne sme biti pretekoč, dveh različnih vizkoznosti, (kvaliteta kot npr. Riva Light Cure, barva A1 ali enakovredni), pakiranje A50 kapsul</v>
          </cell>
          <cell r="E1133" t="str">
            <v>zav</v>
          </cell>
          <cell r="F1133">
            <v>50</v>
          </cell>
          <cell r="G1133">
            <v>30</v>
          </cell>
        </row>
        <row r="1134">
          <cell r="B1134">
            <v>111324</v>
          </cell>
          <cell r="C1134">
            <v>1109000601</v>
          </cell>
          <cell r="D1134" t="str">
            <v>Cement glasionomerni za podlaganje in polnjenje kavitet, jedkanje ni potrebno, z upogibno trdnostjo več kot 60 Mpa in visoko tlačno trdnostjo, svetlobno polimerizirajoč, v kapsulah, ne sme biti pretekoč, dveh različnih vizkoznosti, (kvaliteta kot npr. Riva Light Cure, barva A3.5 ali enakovredni), pakiranje A50 kapsul</v>
          </cell>
          <cell r="E1134" t="str">
            <v>zav</v>
          </cell>
          <cell r="F1134">
            <v>50</v>
          </cell>
          <cell r="G1134">
            <v>5</v>
          </cell>
        </row>
        <row r="1135">
          <cell r="B1135">
            <v>111324</v>
          </cell>
          <cell r="C1135">
            <v>1109000602</v>
          </cell>
          <cell r="D1135" t="str">
            <v>Cement glasionomerni za podlaganje in polnjenje kavitet, jedkanje ni potrebno, z upogibno trdnostjo več kot 60 Mpa in visoko tlačno trdnostjo, svetlobno polimerizirajoč, v kapsulah, ne sme biti pretekoč, dveh različnih vizkoznosti, (kvaliteta kot npr. Riva Light Cure, barva A4 ali enakovredni), pakiranje A50 kapsul</v>
          </cell>
          <cell r="E1135" t="str">
            <v>zav</v>
          </cell>
          <cell r="F1135">
            <v>50</v>
          </cell>
          <cell r="G1135">
            <v>1</v>
          </cell>
        </row>
        <row r="1136">
          <cell r="B1136">
            <v>111324</v>
          </cell>
          <cell r="C1136">
            <v>1109000603</v>
          </cell>
          <cell r="D1136" t="str">
            <v>Cement glasionomerni za podlaganje in polnjenje kavitet, jedkanje ni potrebno, z upogibno trdnostjo več kot 60 Mpa in visoko tlačno trdnostjo, svetlobno polimerizirajoč, v kapsulah, ne sme biti pretekoč, dveh različnih vizkoznosti, (kvaliteta kot npr. Riva Light Cure, barva B2 ali enakovredni), pakiranje A50 kapsul</v>
          </cell>
          <cell r="E1136" t="str">
            <v>zav</v>
          </cell>
          <cell r="F1136">
            <v>50</v>
          </cell>
          <cell r="G1136">
            <v>9</v>
          </cell>
        </row>
        <row r="1137">
          <cell r="B1137">
            <v>111324</v>
          </cell>
          <cell r="C1137">
            <v>1109000604</v>
          </cell>
          <cell r="D1137" t="str">
            <v>Cement glasionomerni za podlaganje in polnjenje kavitet, jedkanje ni potrebno, z upogibno trdnostjo več kot 60 Mpa in visoko tlačno trdnostjo, svetlobno polimerizirajoč, v kapsulah, ne sme biti pretekoč, dveh različnih vizkoznosti, (kvaliteta kot npr. Riva Light Cure, barva B3 ali enakovredni), pakiranje A50 kapsul</v>
          </cell>
          <cell r="E1137" t="str">
            <v>zav</v>
          </cell>
          <cell r="F1137">
            <v>50</v>
          </cell>
          <cell r="G1137">
            <v>2</v>
          </cell>
        </row>
        <row r="1138">
          <cell r="B1138">
            <v>111324</v>
          </cell>
          <cell r="C1138">
            <v>1109000605</v>
          </cell>
          <cell r="D1138" t="str">
            <v>Cement glasionomerni za podlaganje in polnjenje kavitet, jedkanje ni potrebno, z upogibno trdnostjo več kot 60 Mpa in visoko tlačno trdnostjo, svetlobno polimerizirajoč, v kapsulah, ne sme biti pretekoč, dveh različnih vizkoznosti, (kvaliteta kot npr. Riva Light Cure, barva B4 ali enakovredni), pakiranje A50 kapsul</v>
          </cell>
          <cell r="E1138" t="str">
            <v>zav</v>
          </cell>
          <cell r="F1138">
            <v>50</v>
          </cell>
          <cell r="G1138">
            <v>1</v>
          </cell>
        </row>
        <row r="1139">
          <cell r="B1139">
            <v>111324</v>
          </cell>
          <cell r="C1139">
            <v>1109000606</v>
          </cell>
          <cell r="D1139" t="str">
            <v>Cement glasionomerni za podlaganje in polnjenje kavitet, jedkanje ni potrebno, z upogibno trdnostjo več kot 60 Mpa in visoko tlačno trdnostjo, svetlobno polimerizirajoč, v kapsulah, ne sme biti pretekoč, dveh različnih vizkoznosti, (kvaliteta kot npr. Riva Light Cure, barva C2 ali enakovredni), pakiranje A50 kapsul</v>
          </cell>
          <cell r="E1139" t="str">
            <v>zav</v>
          </cell>
          <cell r="F1139">
            <v>50</v>
          </cell>
          <cell r="G1139">
            <v>1</v>
          </cell>
        </row>
        <row r="1140">
          <cell r="B1140">
            <v>111324</v>
          </cell>
          <cell r="C1140">
            <v>1109000607</v>
          </cell>
          <cell r="D1140" t="str">
            <v>Cement glasionomerni za podlaganje in polnjenje kavitet, jedkanje ni potrebno, z upogibno trdnostjo več kot 60 Mpa in visoko tlačno trdnostjo, svetlobno polimerizirajoč, v kapsulah, ne sme biti pretekoč, dveh različnih vizkoznosti, (kvaliteta kot npr. Riva Light Cure, barva C4 ali enakovredni), pakiranje A50 kapsul</v>
          </cell>
          <cell r="E1140" t="str">
            <v>zav</v>
          </cell>
          <cell r="F1140">
            <v>50</v>
          </cell>
          <cell r="G1140">
            <v>1</v>
          </cell>
        </row>
        <row r="1141">
          <cell r="B1141">
            <v>111324</v>
          </cell>
          <cell r="C1141">
            <v>1109000608</v>
          </cell>
          <cell r="D1141" t="str">
            <v>Cement glasionomerni za podlaganje in polnjenje kavitet, jedkanje ni potrebno, z upogibno trdnostjo več kot 60 Mpa in visoko tlačno trdnostjo, svetlobno polimerizirajoč, v kapsulah, ne sme biti pretekoč, dveh različnih vizkoznosti, (kvaliteta kot npr. Riva Light Cure, barva BLEACH ali enakovredni), pakiranje A50 kapsul</v>
          </cell>
          <cell r="E1141" t="str">
            <v>zav</v>
          </cell>
          <cell r="F1141">
            <v>50</v>
          </cell>
          <cell r="G1141">
            <v>1</v>
          </cell>
        </row>
        <row r="1142">
          <cell r="B1142">
            <v>111833</v>
          </cell>
          <cell r="C1142">
            <v>1109000700</v>
          </cell>
          <cell r="D1142" t="str">
            <v>Cement glasionomerni za podlaganje in polnjenje kavitet, jedkanje ni potrebno, z upogibno trdnostjo več kot 60 Mpa in visoko tlačno trdnostjo, svetlobno polimerizirajoč, v kapsulah, ne sme biti pretekoč, dveh različnih viskoznosti, (kvaliteta kot npr. Riva Light Cure, barva A2 ali enakovredni), A50 kapsul</v>
          </cell>
          <cell r="E1142" t="str">
            <v>zav</v>
          </cell>
          <cell r="F1142">
            <v>50</v>
          </cell>
          <cell r="G1142">
            <v>18</v>
          </cell>
        </row>
        <row r="1143">
          <cell r="B1143">
            <v>111833</v>
          </cell>
          <cell r="C1143">
            <v>1109000701</v>
          </cell>
          <cell r="D1143" t="str">
            <v>Cement glasionomerni za podlaganje in polnjenje kavitet, jedkanje ni potrebno, z upogibno trdnostjo več kot 60 Mpa in visoko tlačno trdnostjo, svetlobno polimerizirajoč, v kapsulah, ne sme biti pretekoč, dveh različnih viskoznosti, (kvaliteta kot npr. Riva Light Cure, barva A3 ali enakovredni), A50 kapsul</v>
          </cell>
          <cell r="E1143" t="str">
            <v>zav</v>
          </cell>
          <cell r="F1143">
            <v>50</v>
          </cell>
          <cell r="G1143">
            <v>8</v>
          </cell>
        </row>
        <row r="1144">
          <cell r="B1144">
            <v>111835</v>
          </cell>
          <cell r="C1144">
            <v>1109000800</v>
          </cell>
          <cell r="D1144" t="str">
            <v>Cement glasionomerni za podlaganje in polnjenje kavitet, jedkanje ni potrebno, primeren tudi za izdelavo zalivk na mlečnih zobeh, svetlobno polimerizirajoč v kapsulah, (kvaliteta kot npr. Photac Fil A1 ali enakovredni), pakiranje A50 kapsul</v>
          </cell>
          <cell r="E1144" t="str">
            <v>zav</v>
          </cell>
          <cell r="F1144">
            <v>50</v>
          </cell>
          <cell r="G1144">
            <v>1</v>
          </cell>
        </row>
        <row r="1145">
          <cell r="B1145">
            <v>111835</v>
          </cell>
          <cell r="C1145">
            <v>1109000801</v>
          </cell>
          <cell r="D1145" t="str">
            <v>Cement glasionomerni za podlaganje in polnjenje kavitet, jedkanje ni potrebno, primeren tudi za izdelavo zalivk na mlečnih zobeh, svetlobno polimerizirajoč v kapsulah, (kvaliteta kot npr. Photac Fil A2 ali enakovredni), pakiranje A50 kapsul</v>
          </cell>
          <cell r="E1145" t="str">
            <v>zav</v>
          </cell>
          <cell r="F1145">
            <v>50</v>
          </cell>
          <cell r="G1145">
            <v>1</v>
          </cell>
        </row>
        <row r="1146">
          <cell r="B1146">
            <v>111835</v>
          </cell>
          <cell r="C1146">
            <v>1109000802</v>
          </cell>
          <cell r="D1146" t="str">
            <v>Cement glasionomerni za podlaganje in polnjenje kavitet, jedkanje ni potrebno, primeren tudi za izdelavo zalivk na mlečnih zobeh, svetlobno polimerizirajoč v kapsulah, (kvaliteta kot npr. Photac Fil A3 ali enakovredni), pakiranje A50 kapsul</v>
          </cell>
          <cell r="E1146" t="str">
            <v>zav</v>
          </cell>
          <cell r="F1146">
            <v>50</v>
          </cell>
          <cell r="G1146">
            <v>1</v>
          </cell>
        </row>
        <row r="1147">
          <cell r="B1147">
            <v>111835</v>
          </cell>
          <cell r="C1147">
            <v>1109000803</v>
          </cell>
          <cell r="D1147" t="str">
            <v>Cement glasionomerni za podlaganje in polnjenje kavitet, jedkanje ni potrebno, primeren tudi za izdelavo zalivk na mlečnih zobeh, svetlobno polimerizirajoč v kapsulah, (kvaliteta kot npr. Photac Fil A3.5 ali enakovredni), pakiranje A50 kapsul</v>
          </cell>
          <cell r="E1147" t="str">
            <v>zav</v>
          </cell>
          <cell r="F1147">
            <v>50</v>
          </cell>
          <cell r="G1147">
            <v>1</v>
          </cell>
        </row>
        <row r="1148">
          <cell r="B1148">
            <v>111835</v>
          </cell>
          <cell r="C1148">
            <v>1109000804</v>
          </cell>
          <cell r="D1148" t="str">
            <v>Cement glasionomerni za podlaganje in polnjenje kavitet, jedkanje ni potrebno, primeren tudi za izdelavo zalivk na mlečnih zobeh, svetlobno polimerizirajoč v kapsulah, (kvaliteta kot npr. Photac Fil B2 ali enakovredni), pakiranje A50 kapsul</v>
          </cell>
          <cell r="E1148" t="str">
            <v>zav</v>
          </cell>
          <cell r="F1148">
            <v>50</v>
          </cell>
          <cell r="G1148">
            <v>1</v>
          </cell>
        </row>
        <row r="1149">
          <cell r="B1149">
            <v>111835</v>
          </cell>
          <cell r="C1149">
            <v>1109000805</v>
          </cell>
          <cell r="D1149" t="str">
            <v>Cement glasionomerni za podlaganje in polnjenje kavitet, jedkanje ni potrebno, primeren tudi za izdelavo zalivk na mlečnih zobeh, svetlobno polimerizirajoč v kapsulah, (kvaliteta kot npr. Photac Fil B3 ali enakovredni), pakiranje A50 kapsul</v>
          </cell>
          <cell r="E1149" t="str">
            <v>zav</v>
          </cell>
          <cell r="F1149">
            <v>50</v>
          </cell>
          <cell r="G1149">
            <v>1</v>
          </cell>
        </row>
        <row r="1150">
          <cell r="B1150">
            <v>111835</v>
          </cell>
          <cell r="C1150">
            <v>1109000806</v>
          </cell>
          <cell r="D1150" t="str">
            <v>Cement glasionomerni za podlaganje in polnjenje kavitet, jedkanje ni potrebno, primeren tudi za izdelavo zalivk na mlečnih zobeh, svetlobno polimerizirajoč v kapsulah, (kvaliteta kot npr. Photac Fil C4 ali enakovredni), pakiranje A50 kapsul</v>
          </cell>
          <cell r="E1150" t="str">
            <v>zav</v>
          </cell>
          <cell r="F1150">
            <v>50</v>
          </cell>
          <cell r="G1150">
            <v>1</v>
          </cell>
        </row>
        <row r="1151">
          <cell r="D1151" t="str">
            <v>Ponudnik mora ponuditi artikle pod zap. št. 43 do 45 (v prahu in tekočini oz. v kapsulah) od istega proizvajalca</v>
          </cell>
        </row>
        <row r="1152">
          <cell r="B1152">
            <v>1118370</v>
          </cell>
          <cell r="C1152">
            <v>1109000900</v>
          </cell>
          <cell r="D1152" t="str">
            <v>Cement glasionomerni za podlaganje in polnjenje kavitet, svetlobno polimerizirajoč, za uporabo tudi na mlečnih zobeh (kvaliteta kot npr. Ketac Cem Easy Mix (v kompletu prah in tekočina) ali enakovredni)</v>
          </cell>
          <cell r="E1152" t="str">
            <v>kos</v>
          </cell>
          <cell r="F1152">
            <v>1</v>
          </cell>
          <cell r="G1152">
            <v>1</v>
          </cell>
        </row>
        <row r="1153">
          <cell r="B1153">
            <v>1118380</v>
          </cell>
          <cell r="C1153">
            <v>1109001000</v>
          </cell>
          <cell r="D1153" t="str">
            <v>Ustrezna tekočina za cement pod zap.št. 43</v>
          </cell>
          <cell r="E1153" t="str">
            <v>kos</v>
          </cell>
          <cell r="F1153">
            <v>1</v>
          </cell>
          <cell r="G1153">
            <v>1</v>
          </cell>
        </row>
        <row r="1154">
          <cell r="B1154">
            <v>111255</v>
          </cell>
          <cell r="C1154">
            <v>1109001100</v>
          </cell>
          <cell r="D1154" t="str">
            <v>Cement glasionomerni za podlaganje in polnjenje kavitet, svetlobno polimerizirajoč, za uporabo tudi na mlečnih zobeh, različne barve, (kvaliteta kot npr. Ketac Molar Aplicap 46420, 50 kapsul ali enakovredni)</v>
          </cell>
          <cell r="E1154" t="str">
            <v>zav</v>
          </cell>
          <cell r="F1154">
            <v>50</v>
          </cell>
          <cell r="G1154">
            <v>1</v>
          </cell>
        </row>
        <row r="1155">
          <cell r="B1155">
            <v>111255</v>
          </cell>
          <cell r="C1155">
            <v>1109001101</v>
          </cell>
          <cell r="D1155" t="str">
            <v>Cement glasionomerni za podlaganje in polnjenje kavitet, svetlobno polimerizirajoč, za uporabo tudi na mlečnih zobeh, različne barve, (kvaliteta kot npr. Ketac Molar Aplicap 56430, 50 kapsul ali enakovredni)</v>
          </cell>
          <cell r="E1155" t="str">
            <v>zav</v>
          </cell>
          <cell r="F1155">
            <v>50</v>
          </cell>
          <cell r="G1155">
            <v>1</v>
          </cell>
        </row>
        <row r="1156">
          <cell r="B1156">
            <v>1251850</v>
          </cell>
          <cell r="C1156">
            <v>1109001200</v>
          </cell>
          <cell r="D1156" t="str">
            <v>Aktivator za kapsule 3M Espe kompatibilen z art. pod zap. št. 46</v>
          </cell>
          <cell r="E1156" t="str">
            <v>kos</v>
          </cell>
          <cell r="F1156">
            <v>1</v>
          </cell>
          <cell r="G1156">
            <v>1</v>
          </cell>
        </row>
        <row r="1157">
          <cell r="B1157">
            <v>1152800</v>
          </cell>
          <cell r="C1157">
            <v>1109001300</v>
          </cell>
          <cell r="D1157" t="str">
            <v>Aplikator za kapsule 3M Espe kompatibilen z art. pod zap. št. 46</v>
          </cell>
          <cell r="E1157" t="str">
            <v>kos</v>
          </cell>
          <cell r="F1157">
            <v>1</v>
          </cell>
          <cell r="G1157">
            <v>2</v>
          </cell>
        </row>
        <row r="1158">
          <cell r="B1158">
            <v>110160</v>
          </cell>
          <cell r="C1158">
            <v>1109001400</v>
          </cell>
          <cell r="D1158" t="str">
            <v>Cement glasionomerni za restavracije, samopolimerizirajoč, samojedkajoč, s 24-mesečnim sproščanjem fluoridov, ne potrebuje plastenja in ni lepljiv, primeren tudi za uporabo na mlečnih zobeh, (kvaliteta kot npr. Ketac Universal Aplicap bela barva ali enakovredni) pakiranje A50 kapsul</v>
          </cell>
          <cell r="E1158" t="str">
            <v>zav</v>
          </cell>
          <cell r="F1158">
            <v>50</v>
          </cell>
          <cell r="G1158">
            <v>6</v>
          </cell>
        </row>
        <row r="1159">
          <cell r="B1159">
            <v>110160</v>
          </cell>
          <cell r="C1159">
            <v>1109001401</v>
          </cell>
          <cell r="D1159" t="str">
            <v>Cement glasionomerni za restavracije, samopolimerizirajoč, samojedkajoč, s 24-mesečnim sproščanjem fluoridov, ne potrebuje plastenja in ni lepljiv, primeren tudi za uporabo na mlečnih zobeh, (kvaliteta kot npr. Ketac Universal Aplicap barva A1 ali enakovredni) pakiranje A50 kapsul</v>
          </cell>
          <cell r="E1159" t="str">
            <v>zav</v>
          </cell>
          <cell r="F1159">
            <v>50</v>
          </cell>
          <cell r="G1159">
            <v>1</v>
          </cell>
        </row>
        <row r="1160">
          <cell r="B1160">
            <v>110160</v>
          </cell>
          <cell r="C1160">
            <v>1109001402</v>
          </cell>
          <cell r="D1160" t="str">
            <v>Cement glasionomerni za restavracije, samopolimerizirajoč, samojedkajoč, s 24-mesečnim sproščanjem fluoridov, ne potrebuje plastenja in ni lepljiv, primeren tudi za uporabo na mlečnih zobeh, (kvaliteta kot npr. Ketac Universal Aplicap barva A2 ali enakovredni) pakiranje A50 kapsul</v>
          </cell>
          <cell r="E1160" t="str">
            <v>zav</v>
          </cell>
          <cell r="F1160">
            <v>50</v>
          </cell>
          <cell r="G1160">
            <v>1</v>
          </cell>
        </row>
        <row r="1161">
          <cell r="B1161">
            <v>110160</v>
          </cell>
          <cell r="C1161">
            <v>1109001403</v>
          </cell>
          <cell r="D1161" t="str">
            <v>Cement glasionomerni za restavracije, samopolimerizirajoč, samojedkajoč, s 24-mesečnim sproščanjem fluoridov, ne potrebuje plastenja in ni lepljiv, primeren tudi za uporabo na mlečnih zobeh, (kvaliteta kot npr. Ketac Universal Aplicap barva A3 ali enakovredni) pakiranje A50 kapsul</v>
          </cell>
          <cell r="E1161" t="str">
            <v>zav</v>
          </cell>
          <cell r="F1161">
            <v>50</v>
          </cell>
          <cell r="G1161">
            <v>1</v>
          </cell>
        </row>
        <row r="1162">
          <cell r="B1162">
            <v>110160</v>
          </cell>
          <cell r="C1162">
            <v>1109001404</v>
          </cell>
          <cell r="D1162" t="str">
            <v>Cement glasionomerni za restavracije, samopolimerizirajoč, samojedkajoč, s 24-mesečnim sproščanjem fluoridov, ne potrebuje plastenja in ni lepljiv, primeren tudi za uporabo na mlečnih zobeh, (kvaliteta kot npr. Ketac Universal Aplicap barva A3.5 ali enakovredni) pakiranje A50 kapsul</v>
          </cell>
          <cell r="E1162" t="str">
            <v>zav</v>
          </cell>
          <cell r="F1162">
            <v>50</v>
          </cell>
          <cell r="G1162">
            <v>1</v>
          </cell>
        </row>
        <row r="1163">
          <cell r="B1163">
            <v>110160</v>
          </cell>
          <cell r="C1163">
            <v>1109001405</v>
          </cell>
          <cell r="D1163" t="str">
            <v>Cement glasionomerni za restavracije, samopolimerizirajoč, samojedkajoč, s 24-mesečnim sproščanjem fluoridov, ne potrebuje plastenja in ni lepljiv, primeren tudi za uporabo na mlečnih zobeh, (kvaliteta kot npr. Ketac Universal Aplicap barva A4 ali enakovredni) pakiranje A50 kapsul</v>
          </cell>
          <cell r="E1163" t="str">
            <v>zav</v>
          </cell>
          <cell r="F1163">
            <v>50</v>
          </cell>
          <cell r="G1163">
            <v>1</v>
          </cell>
        </row>
        <row r="1164">
          <cell r="D1164" t="str">
            <v>Ponudnik mora ponuditi artikle pod zap. št. od 55 do 66 (v tekočini oz. v kapsulah) od istega proizvajalca</v>
          </cell>
        </row>
        <row r="1165">
          <cell r="B1165">
            <v>115199</v>
          </cell>
          <cell r="C1165">
            <v>1109001500</v>
          </cell>
          <cell r="D1165" t="str">
            <v>Cement glasionomerni nove generacije, samoadhezivni, z nizko občuljivostjo na vlago, bulk nanos v 3,5 min, nudi dobro obrobno zaporo, za posteriorne restavracije, v kapsulah, (kvaliteta kot npr. Fuji Equia Fil, barva A2 ali enakovredni), kpl, A50</v>
          </cell>
          <cell r="E1165" t="str">
            <v>zav</v>
          </cell>
          <cell r="F1165">
            <v>50</v>
          </cell>
          <cell r="G1165">
            <v>11</v>
          </cell>
        </row>
        <row r="1166">
          <cell r="B1166">
            <v>115199</v>
          </cell>
          <cell r="C1166">
            <v>1109001501</v>
          </cell>
          <cell r="D1166" t="str">
            <v>Cement glasionomerni nove generacije, samoadhezivni, z nizko občuljivostjo na vlago, bulk nanos v 3,5 min, nudi dobro obrobno zaporo, za posteriorne restavracije, v kapsulah, (kvaliteta kot npr. Fuji Equia Fil, barva A3 ali enakovredni), kpl A50</v>
          </cell>
          <cell r="E1166" t="str">
            <v>zav</v>
          </cell>
          <cell r="F1166">
            <v>50</v>
          </cell>
          <cell r="G1166">
            <v>8</v>
          </cell>
        </row>
        <row r="1167">
          <cell r="B1167">
            <v>115199</v>
          </cell>
          <cell r="C1167">
            <v>1109001502</v>
          </cell>
          <cell r="D1167" t="str">
            <v>Cement glasionomerni nove generacije, samoadhezivni, z nizko občuljivostjo na vlago, bulk nanos v 3,5 min, nudi dobro obrobno zaporo, za posteriorne restavracije, v kapsulah, (kvaliteta kot npr. Fuji Equia Fil, barva A3.5 ali enakovredni), kpl, A50</v>
          </cell>
          <cell r="E1167" t="str">
            <v>zav</v>
          </cell>
          <cell r="F1167">
            <v>50</v>
          </cell>
          <cell r="G1167">
            <v>2</v>
          </cell>
        </row>
        <row r="1168">
          <cell r="B1168">
            <v>1110580</v>
          </cell>
          <cell r="C1168">
            <v>1109001600</v>
          </cell>
          <cell r="D1168" t="str">
            <v>Ustrezen premazni material (kvaliteta kot npr. GC Equia Coat 4ml ali  enakovredno), za art. pod zap. št. od 55 do 57</v>
          </cell>
          <cell r="E1168" t="str">
            <v>kos</v>
          </cell>
          <cell r="F1168">
            <v>1</v>
          </cell>
          <cell r="G1168">
            <v>23</v>
          </cell>
        </row>
        <row r="1169">
          <cell r="B1169">
            <v>110162</v>
          </cell>
          <cell r="C1169">
            <v>1109001700</v>
          </cell>
          <cell r="D1169" t="str">
            <v>Cement glasionomerni nove generacije, ki ne potrebuje plastenja, ni lepljiv in grudičast, uporaben tudi za globoke kavitete, za posteriorne restavracije (restavracije razreda II), v kapsulah, (kvaliteta kot npr. Fuji Equia Forte HT Fil barva A1 ali enakovredni) kpl, A50</v>
          </cell>
          <cell r="E1169" t="str">
            <v>zav</v>
          </cell>
          <cell r="F1169">
            <v>50</v>
          </cell>
          <cell r="G1169">
            <v>90</v>
          </cell>
        </row>
        <row r="1170">
          <cell r="B1170">
            <v>110162</v>
          </cell>
          <cell r="C1170">
            <v>1109001701</v>
          </cell>
          <cell r="D1170" t="str">
            <v>Cement glasionomerni nove generacije, ki ne potrebuje plastenja, ni lepljiv in grudičast, uporaben tudi za globoke kavitete, za posteriorne restavracije (restavracije razreda II), v kapsulah, (kvaliteta kot npr. Fuji Equia Forte HT Fil barva A2 ali enakovredni) kpl, A50</v>
          </cell>
          <cell r="E1170" t="str">
            <v>zav</v>
          </cell>
          <cell r="F1170">
            <v>50</v>
          </cell>
          <cell r="G1170">
            <v>27</v>
          </cell>
        </row>
        <row r="1171">
          <cell r="B1171">
            <v>110162</v>
          </cell>
          <cell r="C1171">
            <v>1109001702</v>
          </cell>
          <cell r="D1171" t="str">
            <v>Cement glasionomerni nove generacije, ki ne potrebuje plastenja, ni lepljiv in grudičast, uporaben tudi za globoke kavitete, za posteriorne restavracije (restavracije razreda II), v kapsulah, (kvaliteta kot npr. Fuji Equia Forte HT Fil barva A3 ali enakovredni) kpl, A50</v>
          </cell>
          <cell r="E1171" t="str">
            <v>zav</v>
          </cell>
          <cell r="F1171">
            <v>50</v>
          </cell>
          <cell r="G1171">
            <v>49</v>
          </cell>
        </row>
        <row r="1172">
          <cell r="B1172">
            <v>110162</v>
          </cell>
          <cell r="C1172">
            <v>1109001703</v>
          </cell>
          <cell r="D1172" t="str">
            <v>Cement glasionomerni nove generacije, ki ne potrebuje plastenja, ni lepljiv in grudičast, uporaben tudi za globoke kavitete, za posteriorne restavracije (restavracije razreda II), v kapsulah, (kvaliteta kot npr. Fuji Equia Forte HT Fil barva A3,5 ali enakovredni) kpl, A50</v>
          </cell>
          <cell r="E1172" t="str">
            <v>zav</v>
          </cell>
          <cell r="F1172">
            <v>50</v>
          </cell>
          <cell r="G1172">
            <v>9</v>
          </cell>
        </row>
        <row r="1173">
          <cell r="B1173">
            <v>110162</v>
          </cell>
          <cell r="C1173">
            <v>1109001704</v>
          </cell>
          <cell r="D1173" t="str">
            <v>Cement glasionomerni nove generacije, ki ne potrebuje plastenja, ni lepljiv in grudičast, uporaben tudi za globoke kavitete, za posteriorne restavracije (restavracije razreda II), v kapsulah, (kvaliteta kot npr. Fuji Equia Forte HT Fil barva B1 ali enakovredni) kpl, A50</v>
          </cell>
          <cell r="E1173" t="str">
            <v>zav</v>
          </cell>
          <cell r="F1173">
            <v>50</v>
          </cell>
          <cell r="G1173">
            <v>1</v>
          </cell>
        </row>
        <row r="1174">
          <cell r="B1174">
            <v>110162</v>
          </cell>
          <cell r="C1174">
            <v>1109001705</v>
          </cell>
          <cell r="D1174" t="str">
            <v>Cement glasionomerni nove generacije, ki ne potrebuje plastenja, ni lepljiv in grudičast, uporaben tudi za globoke kavitete, za posteriorne restavracije (restavracije razreda II), v kapsulah, (kvaliteta kot npr. Fuji Equia Forte HT Fil barva B2 ali enakovredni) kpl, A50</v>
          </cell>
          <cell r="E1174" t="str">
            <v>zav</v>
          </cell>
          <cell r="F1174">
            <v>50</v>
          </cell>
          <cell r="G1174">
            <v>1</v>
          </cell>
        </row>
        <row r="1175">
          <cell r="B1175">
            <v>110162</v>
          </cell>
          <cell r="C1175">
            <v>1109001706</v>
          </cell>
          <cell r="D1175" t="str">
            <v>Cement glasionomerni nove generacije, ki ne potrebuje plastenja, ni lepljiv in grudičast, uporaben tudi za globoke kavitete, za posteriorne restavracije (restavracije razreda II), v kapsulah, (kvaliteta kot npr. Fuji Equia Forte HT Fil barva B3 ali enakovredni) kpl, A50</v>
          </cell>
          <cell r="E1175" t="str">
            <v>zav</v>
          </cell>
          <cell r="F1175">
            <v>50</v>
          </cell>
          <cell r="G1175">
            <v>1</v>
          </cell>
        </row>
        <row r="1176">
          <cell r="B1176">
            <v>110162</v>
          </cell>
          <cell r="C1176">
            <v>1109001707</v>
          </cell>
          <cell r="D1176" t="str">
            <v>Cement glasionomerni nove generacije, ki ne potrebuje plastenja, ni lepljiv in grudičast, uporaben tudi za globoke kavitete, za posteriorne restavracije (restavracije razreda II), v kapsulah, (kvaliteta kot npr. Fuji Equia Forte HT Fil barva C4 ali enakovredni) kpl, A50</v>
          </cell>
          <cell r="E1176" t="str">
            <v>zav</v>
          </cell>
          <cell r="F1176">
            <v>50</v>
          </cell>
          <cell r="G1176">
            <v>1</v>
          </cell>
        </row>
        <row r="1177">
          <cell r="D1177" t="str">
            <v>Ponudnik mora ponuditi Cemente dveh različnih proizvajalcev za artikle pod zap. št. od 67 do 74  in od 75 do 96</v>
          </cell>
        </row>
        <row r="1178">
          <cell r="D1178" t="str">
            <v>Ponudnik mora ponuditi artikle pod zap.št. od 67 do 74 (v prahu, tekočini oz. kapsulah) od istega proizvajalca</v>
          </cell>
        </row>
        <row r="1179">
          <cell r="B1179">
            <v>1112200</v>
          </cell>
          <cell r="C1179">
            <v>1109001800</v>
          </cell>
          <cell r="D1179" t="str">
            <v>Kondenzacijski glasionomerni cement za nadgradnjo in polnitve, hitro strjujoč, jedkanje ni potrebno, kpl, vse barve (kvaliteta kot npr. Fuji IX GP ali enakovredni)</v>
          </cell>
          <cell r="E1179" t="str">
            <v>kpl</v>
          </cell>
          <cell r="F1179" t="str">
            <v>1+1</v>
          </cell>
          <cell r="G1179">
            <v>1</v>
          </cell>
        </row>
        <row r="1180">
          <cell r="B1180">
            <v>111326</v>
          </cell>
          <cell r="C1180">
            <v>1109001900</v>
          </cell>
          <cell r="D1180" t="str">
            <v>Ustrezni prah h kpl. pod zap. št. 67 (kvaliteta kot npr. Fuji IX GP barva A2 ali enakovredni)</v>
          </cell>
          <cell r="E1180" t="str">
            <v>kos</v>
          </cell>
          <cell r="F1180">
            <v>1</v>
          </cell>
          <cell r="G1180">
            <v>2</v>
          </cell>
        </row>
        <row r="1181">
          <cell r="B1181">
            <v>111326</v>
          </cell>
          <cell r="C1181">
            <v>1109001901</v>
          </cell>
          <cell r="D1181" t="str">
            <v>Ustrezni prah h kpl. pod zap. št. 67 (kvaliteta kot npr. Fuji IX GP barva A3 ali enakovredni)</v>
          </cell>
          <cell r="E1181" t="str">
            <v>kos</v>
          </cell>
          <cell r="F1181">
            <v>1</v>
          </cell>
          <cell r="G1181">
            <v>1</v>
          </cell>
        </row>
        <row r="1182">
          <cell r="B1182">
            <v>111326</v>
          </cell>
          <cell r="C1182">
            <v>1109001902</v>
          </cell>
          <cell r="D1182" t="str">
            <v>Ustrezni prah h kpl. pod zap. št. 67 (kvaliteta kot npr. Fuji IX GP barva B3 ali enakovredni)</v>
          </cell>
          <cell r="E1182" t="str">
            <v>kos</v>
          </cell>
          <cell r="F1182">
            <v>1</v>
          </cell>
          <cell r="G1182">
            <v>1</v>
          </cell>
        </row>
        <row r="1183">
          <cell r="B1183">
            <v>1113270</v>
          </cell>
          <cell r="C1183">
            <v>1109002000</v>
          </cell>
          <cell r="D1183" t="str">
            <v>Ustrezna tekočina h kpl. pod zap. št. 67</v>
          </cell>
          <cell r="E1183" t="str">
            <v>kos</v>
          </cell>
          <cell r="F1183">
            <v>1</v>
          </cell>
          <cell r="G1183">
            <v>1</v>
          </cell>
        </row>
        <row r="1184">
          <cell r="B1184">
            <v>111866</v>
          </cell>
          <cell r="C1184">
            <v>1109002100</v>
          </cell>
          <cell r="D1184" t="str">
            <v>Kondenzacijski glasionomerni cement v kapsulah za nadgradnjo in polnitve, hitro strjujoč, jedkanje ni potrebno, kpl, (kvaliteta kot npr. Fuji IX GP kaps, barva A2 ali enakovredni) A50</v>
          </cell>
          <cell r="E1184" t="str">
            <v>zav</v>
          </cell>
          <cell r="F1184">
            <v>50</v>
          </cell>
          <cell r="G1184">
            <v>3</v>
          </cell>
        </row>
        <row r="1185">
          <cell r="B1185">
            <v>111866</v>
          </cell>
          <cell r="C1185">
            <v>1109002101</v>
          </cell>
          <cell r="D1185" t="str">
            <v>Kondenzacijski glasionomerni cement v kapsulah za nadgradnjo in polnitve, hitro strjujoč, jedkanje ni potrebno, kpl, (kvaliteta kot npr. Fuji IX GP kaps, barva A2 ali enakovredni) A50</v>
          </cell>
          <cell r="E1185" t="str">
            <v>zav</v>
          </cell>
          <cell r="F1185">
            <v>50</v>
          </cell>
          <cell r="G1185">
            <v>1</v>
          </cell>
        </row>
        <row r="1186">
          <cell r="B1186">
            <v>111866</v>
          </cell>
          <cell r="C1186">
            <v>1109002102</v>
          </cell>
          <cell r="D1186" t="str">
            <v>Kondenzacijski glasionomerni cement v kapsulah za nadgradnjo in polnitve, hitro strjujoč, jedkanje ni potrebno, kpl, (kvaliteta kot npr. Fuji IX GP kaps, barva A2 ali enakovredni) A50</v>
          </cell>
          <cell r="E1186" t="str">
            <v>zav</v>
          </cell>
          <cell r="F1186">
            <v>50</v>
          </cell>
          <cell r="G1186">
            <v>1</v>
          </cell>
        </row>
        <row r="1187">
          <cell r="D1187" t="str">
            <v>Ponudnik mora ponuditi artikle pod zap.št. od 75 do 96 (v prahu, tekočini oz. kapsulah) od istega proizvajalca</v>
          </cell>
        </row>
        <row r="1188">
          <cell r="B1188">
            <v>110359</v>
          </cell>
          <cell r="C1188">
            <v>1109002200</v>
          </cell>
          <cell r="D1188" t="str">
            <v>Kondenzacijski glasionomerni cement za nadgradnjo in polnitve, hitro strjujoč, jedkanje ni potrebno, kpl, (kvaliteta kot npr. Riva Self Cure, barva A1 ali enakovredni)</v>
          </cell>
          <cell r="E1188" t="str">
            <v>kpl</v>
          </cell>
          <cell r="F1188" t="str">
            <v>1+1</v>
          </cell>
          <cell r="G1188">
            <v>1</v>
          </cell>
        </row>
        <row r="1189">
          <cell r="B1189">
            <v>110359</v>
          </cell>
          <cell r="C1189">
            <v>1109002201</v>
          </cell>
          <cell r="D1189" t="str">
            <v>Kondenzacijski glasionomerni cement za nadgradnjo in polnitve, hitro strjujoč, jedkanje ni potrebno, kpl, (kvaliteta kot npr. Riva Self Cure, barva A2 ali enakovredni)</v>
          </cell>
          <cell r="E1189" t="str">
            <v>kpl</v>
          </cell>
          <cell r="F1189" t="str">
            <v>1+1</v>
          </cell>
          <cell r="G1189">
            <v>1</v>
          </cell>
        </row>
        <row r="1190">
          <cell r="B1190">
            <v>110359</v>
          </cell>
          <cell r="C1190">
            <v>1109002202</v>
          </cell>
          <cell r="D1190" t="str">
            <v>Kondenzacijski glasionomerni cement za nadgradnjo in polnitve, hitro strjujoč, jedkanje ni potrebno, kpl, (kvaliteta kot npr. Riva Self Cure, barva A3 ali enakovredni)</v>
          </cell>
          <cell r="E1190" t="str">
            <v>kpl</v>
          </cell>
          <cell r="F1190" t="str">
            <v>1+1</v>
          </cell>
          <cell r="G1190">
            <v>1</v>
          </cell>
        </row>
        <row r="1191">
          <cell r="B1191">
            <v>110359</v>
          </cell>
          <cell r="C1191">
            <v>1109002203</v>
          </cell>
          <cell r="D1191" t="str">
            <v>Kondenzacijski glasionomerni cement za nadgradnjo in polnitve, hitro strjujoč, jedkanje ni potrebno, kpl, (kvaliteta kot npr. Riva Self Cure, barva A3.5 ali enakovredni)</v>
          </cell>
          <cell r="E1191" t="str">
            <v>kpl</v>
          </cell>
          <cell r="F1191" t="str">
            <v>1+1</v>
          </cell>
          <cell r="G1191">
            <v>1</v>
          </cell>
        </row>
        <row r="1192">
          <cell r="B1192">
            <v>110359</v>
          </cell>
          <cell r="C1192">
            <v>1109002204</v>
          </cell>
          <cell r="D1192" t="str">
            <v>Kondenzacijski glasionomerni cement za nadgradnjo in polnitve, hitro strjujoč, jedkanje ni potrebno, kpl, (kvaliteta kot npr. Riva Self Cure, barva A4 ali enakovredni)</v>
          </cell>
          <cell r="E1192" t="str">
            <v>kpl</v>
          </cell>
          <cell r="F1192" t="str">
            <v>1+1</v>
          </cell>
          <cell r="G1192">
            <v>1</v>
          </cell>
        </row>
        <row r="1193">
          <cell r="B1193">
            <v>110359</v>
          </cell>
          <cell r="C1193">
            <v>1109002205</v>
          </cell>
          <cell r="D1193" t="str">
            <v>Kondenzacijski glasionomerni cement za nadgradnjo in polnitve, hitro strjujoč, jedkanje ni potrebno, kpl, (kvaliteta kot npr. Riva Self Cure, barva B2 ali enakovredni)</v>
          </cell>
          <cell r="E1193" t="str">
            <v>kpl</v>
          </cell>
          <cell r="F1193" t="str">
            <v>1+1</v>
          </cell>
          <cell r="G1193">
            <v>1</v>
          </cell>
        </row>
        <row r="1194">
          <cell r="B1194">
            <v>110359</v>
          </cell>
          <cell r="C1194">
            <v>1109002206</v>
          </cell>
          <cell r="D1194" t="str">
            <v>Kondenzacijski glasionomerni cement za nadgradnjo in polnitve, hitro strjujoč, jedkanje ni potrebno, kpl, (kvaliteta kot npr. Riva Self Cure, barva B3 ali enakovredni)</v>
          </cell>
          <cell r="E1194" t="str">
            <v>kpl</v>
          </cell>
          <cell r="F1194" t="str">
            <v>1+1</v>
          </cell>
          <cell r="G1194">
            <v>1</v>
          </cell>
        </row>
        <row r="1195">
          <cell r="B1195">
            <v>115165</v>
          </cell>
          <cell r="C1195">
            <v>1109002300</v>
          </cell>
          <cell r="D1195" t="str">
            <v>Ustrezni prah h kpl. pod zap. št. od 75 do 81 (kvaliteta kot npr. Rica Self Cure, barva A1 ali enakovredni)</v>
          </cell>
          <cell r="E1195" t="str">
            <v>kos</v>
          </cell>
          <cell r="F1195">
            <v>1</v>
          </cell>
          <cell r="G1195">
            <v>1</v>
          </cell>
        </row>
        <row r="1196">
          <cell r="B1196">
            <v>115165</v>
          </cell>
          <cell r="C1196">
            <v>1109002301</v>
          </cell>
          <cell r="D1196" t="str">
            <v>Ustrezni prah h kpl. pod zap. št. od 75 do 81 (kvaliteta kot npr. Rica Self Cure, barva A2 ali enakovredni)</v>
          </cell>
          <cell r="E1196" t="str">
            <v>kos</v>
          </cell>
          <cell r="F1196">
            <v>1</v>
          </cell>
          <cell r="G1196">
            <v>1</v>
          </cell>
        </row>
        <row r="1197">
          <cell r="B1197">
            <v>115165</v>
          </cell>
          <cell r="C1197">
            <v>1109002302</v>
          </cell>
          <cell r="D1197" t="str">
            <v>Ustrezni prah h kpl. pod zap. št. od 75 do 81 (kvaliteta kot npr. Rica RIVA Self Cure, barva A3 ali enakovredni)</v>
          </cell>
          <cell r="E1197" t="str">
            <v>kos</v>
          </cell>
          <cell r="F1197">
            <v>1</v>
          </cell>
          <cell r="G1197">
            <v>1</v>
          </cell>
        </row>
        <row r="1198">
          <cell r="B1198">
            <v>115165</v>
          </cell>
          <cell r="C1198">
            <v>1109002303</v>
          </cell>
          <cell r="D1198" t="str">
            <v>Ustrezni prah h kpl. pod zap. št. od 75 do 81 (kvaliteta kot npr. Rica  Self Cure, barva A3.5 ali enakovredni)</v>
          </cell>
          <cell r="E1198" t="str">
            <v>kos</v>
          </cell>
          <cell r="F1198">
            <v>1</v>
          </cell>
          <cell r="G1198">
            <v>1</v>
          </cell>
        </row>
        <row r="1199">
          <cell r="B1199">
            <v>115165</v>
          </cell>
          <cell r="C1199">
            <v>1109002304</v>
          </cell>
          <cell r="D1199" t="str">
            <v>Ustrezni prah h kpl. pod zap. št. od 75 do 81 (kvaliteta kot npr. Rica Self Cure, barva A4 ali enakovredni)</v>
          </cell>
          <cell r="E1199" t="str">
            <v>kos</v>
          </cell>
          <cell r="F1199">
            <v>1</v>
          </cell>
          <cell r="G1199">
            <v>1</v>
          </cell>
        </row>
        <row r="1200">
          <cell r="B1200">
            <v>115165</v>
          </cell>
          <cell r="C1200">
            <v>1109002305</v>
          </cell>
          <cell r="D1200" t="str">
            <v>Ustrezni prah h kpl. pod zap. št. od 75 do 81 (kvaliteta kot npr. Rica  Self Cure, barva B2 ali enakovredni)</v>
          </cell>
          <cell r="E1200" t="str">
            <v>kos</v>
          </cell>
          <cell r="F1200">
            <v>1</v>
          </cell>
          <cell r="G1200">
            <v>1</v>
          </cell>
        </row>
        <row r="1201">
          <cell r="B1201">
            <v>115165</v>
          </cell>
          <cell r="C1201">
            <v>1109002306</v>
          </cell>
          <cell r="D1201" t="str">
            <v>Ustrezni prah h kpl. pod zap. št. od 75 do 81 (kvaliteta kot npr. Rica Self Cure, barva B3 ali enakovredni)</v>
          </cell>
          <cell r="E1201" t="str">
            <v>kos</v>
          </cell>
          <cell r="F1201">
            <v>1</v>
          </cell>
          <cell r="G1201">
            <v>1</v>
          </cell>
        </row>
        <row r="1202">
          <cell r="B1202">
            <v>1103600</v>
          </cell>
          <cell r="C1202">
            <v>1109002400</v>
          </cell>
          <cell r="D1202" t="str">
            <v>Ustrezna tekočina h kpl. pod zap. št. 75 do 81</v>
          </cell>
          <cell r="E1202" t="str">
            <v>kos</v>
          </cell>
          <cell r="F1202">
            <v>1</v>
          </cell>
          <cell r="G1202">
            <v>1</v>
          </cell>
        </row>
        <row r="1203">
          <cell r="B1203" t="str">
            <v>111214A</v>
          </cell>
          <cell r="C1203">
            <v>1109002500</v>
          </cell>
          <cell r="D1203" t="str">
            <v>Kondenzacijski glasionomerni cement v kapsulah za nadgradnjo in polnitve, normalno (v dveh viskoznostih) in hitro strjujoč, jedkanje ni potrebno, kpl (kvaliteta kot npr. Riva Self Cure kaps, barva A1 ali enakovredni), A50</v>
          </cell>
          <cell r="E1203" t="str">
            <v>zav</v>
          </cell>
          <cell r="F1203">
            <v>50</v>
          </cell>
          <cell r="G1203">
            <v>1</v>
          </cell>
        </row>
        <row r="1204">
          <cell r="B1204" t="str">
            <v>111214A</v>
          </cell>
          <cell r="C1204">
            <v>1109002501</v>
          </cell>
          <cell r="D1204" t="str">
            <v>Kondenzacijski glasionomerni cement v kapsulah za nadgradnjo in polnitve, normalno (v dveh viskoznostih) in hitro strjujoč, jedkanje ni potrebno, kpl (kvaliteta kot npr. Riva Self Cure kaps, barva A2 ali enakovredni), A50</v>
          </cell>
          <cell r="E1204" t="str">
            <v>zav</v>
          </cell>
          <cell r="F1204">
            <v>50</v>
          </cell>
          <cell r="G1204">
            <v>1</v>
          </cell>
        </row>
        <row r="1205">
          <cell r="B1205" t="str">
            <v>111214A</v>
          </cell>
          <cell r="C1205">
            <v>1109002502</v>
          </cell>
          <cell r="D1205" t="str">
            <v>Kondenzacijski glasionomerni cement v kapsulah za nadgradnjo in polnitve, normalno (v dveh viskoznostih) in hitro strjujoč, jedkanje ni potrebno, kpl (kvaliteta kot npr. Riva Self Cure kaps, barva A3 ali enakovredni), A50</v>
          </cell>
          <cell r="E1205" t="str">
            <v>zav</v>
          </cell>
          <cell r="F1205">
            <v>50</v>
          </cell>
          <cell r="G1205">
            <v>1</v>
          </cell>
        </row>
        <row r="1206">
          <cell r="B1206" t="str">
            <v>111214A</v>
          </cell>
          <cell r="C1206">
            <v>1109002503</v>
          </cell>
          <cell r="D1206" t="str">
            <v>Kondenzacijski glasionomerni cement v kapsulah za nadgradnjo in polnitve, normalno (v dveh viskoznostih) in hitro strjujoč, jedkanje ni potrebno, kpl (kvaliteta kot npr. Riva Self Cure kaps, barva A3.5 ali enakovredni), A50</v>
          </cell>
          <cell r="E1206" t="str">
            <v>zav</v>
          </cell>
          <cell r="F1206">
            <v>50</v>
          </cell>
          <cell r="G1206">
            <v>1</v>
          </cell>
        </row>
        <row r="1207">
          <cell r="B1207" t="str">
            <v>111214A</v>
          </cell>
          <cell r="C1207">
            <v>1109002504</v>
          </cell>
          <cell r="D1207" t="str">
            <v>Kondenzacijski glasionomerni cement v kapsulah za nadgradnjo in polnitve, normalno (v dveh viskoznostih) in hitro strjujoč, jedkanje ni potrebno, kpl (kvaliteta kot npr. Riva Self Cure kaps, barva A4 ali enakovredni), A50</v>
          </cell>
          <cell r="E1207" t="str">
            <v>zav</v>
          </cell>
          <cell r="F1207">
            <v>50</v>
          </cell>
          <cell r="G1207">
            <v>1</v>
          </cell>
        </row>
        <row r="1208">
          <cell r="B1208" t="str">
            <v>111214A</v>
          </cell>
          <cell r="C1208">
            <v>1109002505</v>
          </cell>
          <cell r="D1208" t="str">
            <v>Kondenzacijski glasionomerni cement v kapsulah za nadgradnjo in polnitve, normalno (v dveh viskoznostih) in hitro strjujoč, jedkanje ni potrebno, kpl (kvaliteta kot npr. Riva Self Cure kaps, barva B2 ali enakovredni), A50</v>
          </cell>
          <cell r="E1208" t="str">
            <v>zav</v>
          </cell>
          <cell r="F1208">
            <v>50</v>
          </cell>
          <cell r="G1208">
            <v>1</v>
          </cell>
        </row>
        <row r="1209">
          <cell r="B1209" t="str">
            <v>111214A</v>
          </cell>
          <cell r="C1209">
            <v>1109002506</v>
          </cell>
          <cell r="D1209" t="str">
            <v>Kondenzacijski glasionomerni cement v kapsulah za nadgradnjo in polnitve, normalno (v dveh viskoznostih) in hitro strjujoč, jedkanje ni potrebno, kpl (kvaliteta kot npr. Riva Self Cure kaps, barva B3 ali enakovredni), A50</v>
          </cell>
          <cell r="E1209" t="str">
            <v>zav</v>
          </cell>
          <cell r="F1209">
            <v>50</v>
          </cell>
          <cell r="G1209">
            <v>1</v>
          </cell>
        </row>
        <row r="1210">
          <cell r="B1210" t="str">
            <v>111834A</v>
          </cell>
          <cell r="C1210">
            <v>1109002501</v>
          </cell>
          <cell r="D1210" t="str">
            <v>Kondenzacijski glasionomerni cement v kapsulah za nadgradnjo in polnitve, normalno (v dveh viskoznostih) in hitro strjujoč, jedkanje ni potrebno, kpl, barva A2 in A3, (kvaliteta kot npr. Riva Self Cure kaps ali enakovredni) pakiranje A45 ali A50 kapsul</v>
          </cell>
          <cell r="E1210" t="str">
            <v>zav</v>
          </cell>
          <cell r="F1210" t="str">
            <v>45- 50</v>
          </cell>
          <cell r="G1210">
            <v>1</v>
          </cell>
        </row>
        <row r="1211">
          <cell r="D1211" t="str">
            <v>Ponudnik mora ponuditi Cemente dveh različnih proizvajalcev za artikla pod zap. št. od 97 do 99</v>
          </cell>
        </row>
        <row r="1212">
          <cell r="B1212">
            <v>111219</v>
          </cell>
          <cell r="C1212">
            <v>1109002600</v>
          </cell>
          <cell r="D1212" t="str">
            <v>Glasionomerni cement za zaščito fisur in koreninskih površin v kapsulah, radiopačen, s funkcijo sproščanja fluoridov, brez jedkanja, (kvaliteta kot npr. Fuji Triage, bela barva A50 kapsul ali enakovredni)</v>
          </cell>
          <cell r="E1212" t="str">
            <v>zav</v>
          </cell>
          <cell r="F1212">
            <v>50</v>
          </cell>
          <cell r="G1212">
            <v>33</v>
          </cell>
        </row>
        <row r="1213">
          <cell r="B1213">
            <v>111219</v>
          </cell>
          <cell r="C1213">
            <v>1109002601</v>
          </cell>
          <cell r="D1213" t="str">
            <v>Glasionomerni cement za zaščito fisur in koreninskih površin v kapsulah, radiopačen, s funkcijo sproščanja fluoridov, brez jedkanja, (kvaliteta kot npr. Fuji Triage, Pink barva A50 kapsul ali enakovredni)</v>
          </cell>
          <cell r="E1213" t="str">
            <v>zav</v>
          </cell>
          <cell r="F1213">
            <v>50</v>
          </cell>
          <cell r="G1213">
            <v>17</v>
          </cell>
        </row>
        <row r="1214">
          <cell r="B1214">
            <v>1113040</v>
          </cell>
          <cell r="C1214">
            <v>1109002700</v>
          </cell>
          <cell r="D1214" t="str">
            <v>ustrezen aplikator za kapsule pod zap.št. 97 do 98</v>
          </cell>
          <cell r="E1214" t="str">
            <v>kos</v>
          </cell>
          <cell r="F1214">
            <v>1</v>
          </cell>
          <cell r="G1214">
            <v>1</v>
          </cell>
        </row>
        <row r="1215">
          <cell r="B1215">
            <v>110357</v>
          </cell>
          <cell r="C1215">
            <v>1109002800</v>
          </cell>
          <cell r="D1215" t="str">
            <v>Glasionomerni cement za zaščito fisur in koreninskih površin v kapsulah, radiopačen, s funkcijo sproščanja fluoridov, brez jedkanja, (kvaliteta kot npr. Riva Protect, Pink barva A50 kapsul ali enakovredni)</v>
          </cell>
          <cell r="E1215" t="str">
            <v>zav</v>
          </cell>
          <cell r="F1215">
            <v>50</v>
          </cell>
          <cell r="G1215">
            <v>4</v>
          </cell>
        </row>
        <row r="1216">
          <cell r="B1216">
            <v>110357</v>
          </cell>
          <cell r="C1216">
            <v>1109002801</v>
          </cell>
          <cell r="D1216" t="str">
            <v>Glasionomerni cement za zaščito fisur in koreninskih površin v kapsulah, radiopačen, s funkcijo sproščanja fluoridov, brez jedkanja, (kvaliteta kot npr. Riva Protect, White barva A50 kapsul ali enakovredni)</v>
          </cell>
          <cell r="E1216" t="str">
            <v>zav</v>
          </cell>
          <cell r="F1216">
            <v>50</v>
          </cell>
          <cell r="G1216">
            <v>2</v>
          </cell>
        </row>
        <row r="1217">
          <cell r="B1217">
            <v>1113040</v>
          </cell>
          <cell r="C1217">
            <v>1109002700</v>
          </cell>
          <cell r="D1217" t="str">
            <v>Ustrezen aplikator za kapsule pod zap.št. 101</v>
          </cell>
          <cell r="E1217" t="str">
            <v>kos</v>
          </cell>
          <cell r="F1217">
            <v>1</v>
          </cell>
          <cell r="G1217">
            <v>1</v>
          </cell>
        </row>
        <row r="1218">
          <cell r="B1218">
            <v>1112220</v>
          </cell>
          <cell r="C1218">
            <v>1109002900</v>
          </cell>
          <cell r="D1218" t="str">
            <v>Zaščitni lak s svetlobnim strjevanjem za glasionomerne cemente, (kvaliteta kot npr. Fuji Coat LC 5,2ml ali enakovredni)</v>
          </cell>
          <cell r="E1218" t="str">
            <v>kos</v>
          </cell>
          <cell r="F1218">
            <v>1</v>
          </cell>
          <cell r="G1218">
            <v>12</v>
          </cell>
        </row>
        <row r="1219">
          <cell r="B1219">
            <v>1101670</v>
          </cell>
          <cell r="C1219">
            <v>1109003000</v>
          </cell>
          <cell r="D1219" t="str">
            <v>Zaščitni lak za površinsko zapiranje, zaščito proti vlagi oz. prekomernem sušenju za glasionomerne cemente (kvaliteta kot npr. Fuji Varnish 10,4 ml ali enakovredni)</v>
          </cell>
          <cell r="E1219" t="str">
            <v>kos</v>
          </cell>
          <cell r="F1219">
            <v>1</v>
          </cell>
          <cell r="G1219">
            <v>1</v>
          </cell>
        </row>
        <row r="1220">
          <cell r="B1220">
            <v>1112690</v>
          </cell>
          <cell r="C1220">
            <v>1109003100</v>
          </cell>
          <cell r="D1220" t="str">
            <v>Poliakrilno sredstvo za čiščenje kavitet oz. krnov pred cementiranjem z 20% raztopino poliakrilne kisline (kvaliteta kot npr. Cavity Conditioner 5,7ml ali enakovredni)</v>
          </cell>
          <cell r="E1220" t="str">
            <v>kos</v>
          </cell>
          <cell r="F1220">
            <v>1</v>
          </cell>
          <cell r="G1220">
            <v>10</v>
          </cell>
        </row>
        <row r="1221">
          <cell r="B1221">
            <v>1112570</v>
          </cell>
          <cell r="C1221">
            <v>1109003200</v>
          </cell>
          <cell r="D1221" t="str">
            <v>Poliakrilno sredstvo za čiščenje kavitet z 10% raztopino poliakrilne kisline (kvaliteta kot npr. Dentin Conditioner 23,8ml ali enakovredni)</v>
          </cell>
          <cell r="E1221" t="str">
            <v>kos</v>
          </cell>
          <cell r="F1221">
            <v>1</v>
          </cell>
          <cell r="G1221">
            <v>14</v>
          </cell>
        </row>
        <row r="1225">
          <cell r="B1225">
            <v>115210</v>
          </cell>
          <cell r="C1225">
            <v>1110000100</v>
          </cell>
          <cell r="D1225" t="str">
            <v>Cement na osnovi smole za enostavno cementiranje, samojedkajoči, dvojno strjujoči (svetlobno in kemijsko), visoka stopnja nevtralizacije zamešanega cementa (vrednost pH 7 naj bo dosežena v najmanj 60 minutah po zamešanju cementa) , "refill" pakiranje, tri različne barve: A2, A3 in translucent,(kvaliteta kot npr. RelyX U200 Automix 8,5g ali enakovredni)</v>
          </cell>
          <cell r="E1225" t="str">
            <v>kos</v>
          </cell>
          <cell r="F1225">
            <v>1</v>
          </cell>
          <cell r="G1225">
            <v>1</v>
          </cell>
        </row>
        <row r="1226">
          <cell r="B1226">
            <v>1151120</v>
          </cell>
          <cell r="C1226">
            <v>1110000200</v>
          </cell>
          <cell r="D1226" t="str">
            <v>Ustrezni mešalni nastavki (rumeni) k artiklu pod zap. št. 1, A30</v>
          </cell>
          <cell r="E1226" t="str">
            <v>zav</v>
          </cell>
          <cell r="F1226">
            <v>30</v>
          </cell>
          <cell r="G1226">
            <v>1</v>
          </cell>
        </row>
        <row r="1227">
          <cell r="B1227">
            <v>1122530</v>
          </cell>
          <cell r="C1227">
            <v>1110000300</v>
          </cell>
          <cell r="D1227" t="str">
            <v>Ustrezni mešalni endo nastavki k artiklu pod zap. št. 1, 15+15 kos</v>
          </cell>
          <cell r="E1227" t="str">
            <v>zav</v>
          </cell>
          <cell r="F1227">
            <v>30</v>
          </cell>
          <cell r="G1227">
            <v>1</v>
          </cell>
        </row>
        <row r="1228">
          <cell r="B1228">
            <v>115210</v>
          </cell>
          <cell r="C1228">
            <v>1110000101</v>
          </cell>
          <cell r="D1228" t="str">
            <v xml:space="preserve">Cement na osnovi smole za enostavno cementiranje, samojedkajoči, dvojno strjujoči (svetlobno in kemijsko), visoka stopnja nevtralizacije zamešanega cementa (vrednost pH 7 naj bo dosežena v najmanj 60 minutah po zamešanju cementa) , "refill" pakiranje, (kvaliteta kot npr. Rely-X U200, Automix 8,5g, barva Universal ali enakovredni)
</v>
          </cell>
          <cell r="E1228" t="str">
            <v>kos</v>
          </cell>
          <cell r="F1228">
            <v>1</v>
          </cell>
          <cell r="G1228">
            <v>24</v>
          </cell>
        </row>
        <row r="1229">
          <cell r="C1229" t="str">
            <v>NOVO</v>
          </cell>
          <cell r="D1229" t="str">
            <v>Ustrezni mikro mešalni nastavki k artiklu pod zaporedno št. 4, A30</v>
          </cell>
          <cell r="E1229" t="str">
            <v>kos</v>
          </cell>
          <cell r="F1229">
            <v>1</v>
          </cell>
          <cell r="G1229">
            <v>2</v>
          </cell>
        </row>
        <row r="1230">
          <cell r="C1230" t="str">
            <v>NOVO</v>
          </cell>
          <cell r="D1230" t="str">
            <v>Ustrezni endo nastavki (kanile s podaljšanimi konicami) k artiklu pod zaporedno št. 4, A15</v>
          </cell>
          <cell r="E1230" t="str">
            <v>kos</v>
          </cell>
          <cell r="F1230">
            <v>1</v>
          </cell>
          <cell r="G1230">
            <v>3</v>
          </cell>
        </row>
        <row r="1231">
          <cell r="B1231">
            <v>111268</v>
          </cell>
          <cell r="C1231">
            <v>1110000400</v>
          </cell>
          <cell r="D1231" t="str">
            <v>Cement na osnovi smole za enostavno cementiranje, samojedkajoči, dvojno strjujoči (svetlobno in kemijsko) v kapsulah, (kvaliteta kot npr. G-CEM, barva A2 ali enakovredni) A50</v>
          </cell>
          <cell r="E1231" t="str">
            <v>zav</v>
          </cell>
          <cell r="F1231">
            <v>50</v>
          </cell>
          <cell r="G1231">
            <v>9</v>
          </cell>
        </row>
        <row r="1232">
          <cell r="B1232">
            <v>111268</v>
          </cell>
          <cell r="C1232">
            <v>1110000401</v>
          </cell>
          <cell r="D1232" t="str">
            <v>Cement na osnovi smole za enostavno cementiranje, samojedkajoči, dvojno strjujoči (svetlobno in kemijsko) v kapsulah, (kvaliteta kot npr. G-CEM, barva A03 ali enakovredni) A50</v>
          </cell>
          <cell r="E1232" t="str">
            <v>zav</v>
          </cell>
          <cell r="F1232">
            <v>50</v>
          </cell>
          <cell r="G1232">
            <v>3</v>
          </cell>
        </row>
        <row r="1233">
          <cell r="B1233">
            <v>111268</v>
          </cell>
          <cell r="C1233">
            <v>1110000402</v>
          </cell>
          <cell r="D1233" t="str">
            <v>Cement na osnovi smole za enostavno cementiranje, samojedkajoči, dvojno strjujoči (svetlobno in kemijsko) v kapsulah, (kvaliteta kot npr. G-CEM, barva Transl ali enakovredni) A50</v>
          </cell>
          <cell r="E1233" t="str">
            <v>zav</v>
          </cell>
          <cell r="F1233">
            <v>50</v>
          </cell>
          <cell r="G1233">
            <v>1</v>
          </cell>
        </row>
        <row r="1234">
          <cell r="B1234">
            <v>111268</v>
          </cell>
          <cell r="C1234">
            <v>1110000403</v>
          </cell>
          <cell r="D1234" t="str">
            <v>Cement na osnovi smole za enostavno cementiranje, samojedkajoči, dvojno strjujoči (svetlobno in kemijsko) v kapsulah, (kvaliteta kot npr. G-CEM, barva BO1 ali enakovredni)  A50</v>
          </cell>
          <cell r="E1234" t="str">
            <v>zav</v>
          </cell>
          <cell r="F1234">
            <v>50</v>
          </cell>
          <cell r="G1234">
            <v>1</v>
          </cell>
        </row>
        <row r="1235">
          <cell r="B1235">
            <v>1122580</v>
          </cell>
          <cell r="C1235">
            <v>1110000500</v>
          </cell>
          <cell r="D1235" t="str">
            <v xml:space="preserve">Ustrezni podaljšani nastavki za direkten vnos v koreninski kanal, k artiklu pod zap. št. od 7 do 10
</v>
          </cell>
          <cell r="E1235" t="str">
            <v>zav</v>
          </cell>
          <cell r="F1235" t="str">
            <v>do 50</v>
          </cell>
          <cell r="G1235">
            <v>2</v>
          </cell>
        </row>
        <row r="1236">
          <cell r="B1236">
            <v>111711</v>
          </cell>
          <cell r="C1236">
            <v>1110000600</v>
          </cell>
          <cell r="D1236" t="str">
            <v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A1 ali enakovredni) A50 A20
</v>
          </cell>
          <cell r="E1236" t="str">
            <v>zav</v>
          </cell>
          <cell r="F1236" t="str">
            <v>50 20</v>
          </cell>
          <cell r="G1236">
            <v>4</v>
          </cell>
        </row>
        <row r="1237">
          <cell r="B1237">
            <v>111711</v>
          </cell>
          <cell r="C1237">
            <v>1110000601</v>
          </cell>
          <cell r="D1237" t="str">
            <v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A2 ali enakovredni) A50
</v>
          </cell>
          <cell r="E1237" t="str">
            <v>zav</v>
          </cell>
          <cell r="F1237">
            <v>50</v>
          </cell>
          <cell r="G1237">
            <v>1</v>
          </cell>
        </row>
        <row r="1238">
          <cell r="B1238">
            <v>111711</v>
          </cell>
          <cell r="C1238">
            <v>1110000602</v>
          </cell>
          <cell r="D1238" t="str">
            <v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A3 ali enakovredni) A50
</v>
          </cell>
          <cell r="E1238" t="str">
            <v>zav</v>
          </cell>
          <cell r="F1238">
            <v>50</v>
          </cell>
          <cell r="G1238">
            <v>1</v>
          </cell>
        </row>
        <row r="1239">
          <cell r="B1239">
            <v>111711</v>
          </cell>
          <cell r="C1239">
            <v>1110000603</v>
          </cell>
          <cell r="D1239" t="str">
            <v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Translucent ali enakovredni) A50
</v>
          </cell>
          <cell r="E1239" t="str">
            <v>zav</v>
          </cell>
          <cell r="F1239">
            <v>50</v>
          </cell>
          <cell r="G1239">
            <v>1</v>
          </cell>
        </row>
        <row r="1240">
          <cell r="B1240">
            <v>111711</v>
          </cell>
          <cell r="C1240">
            <v>1110000604</v>
          </cell>
          <cell r="D1240" t="str">
            <v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White Opaque ali enakovredni) A50
</v>
          </cell>
          <cell r="E1240" t="str">
            <v>zav</v>
          </cell>
          <cell r="F1240">
            <v>50</v>
          </cell>
          <cell r="G1240">
            <v>1</v>
          </cell>
        </row>
        <row r="1241">
          <cell r="B1241">
            <v>1114190</v>
          </cell>
          <cell r="C1241">
            <v>1110000700</v>
          </cell>
          <cell r="D1241" t="str">
            <v xml:space="preserve">Ustrezni podaljšani nastavki za direkten vnos v koreninski kanal, k artiklu pod zap. št. 7od 12 do št. 16, A10 (kvaliteta kot npr. "Aplicap Elongation Tips" z ref.št. 77550 ali enakovredni)
</v>
          </cell>
          <cell r="E1241" t="str">
            <v>zav</v>
          </cell>
          <cell r="F1241">
            <v>10</v>
          </cell>
          <cell r="G1241">
            <v>6</v>
          </cell>
        </row>
        <row r="1242">
          <cell r="B1242">
            <v>111583</v>
          </cell>
          <cell r="C1242">
            <v>1110000800</v>
          </cell>
          <cell r="D1242" t="str">
            <v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Neutral ali enakovreden)
</v>
          </cell>
          <cell r="E1242" t="str">
            <v>kos</v>
          </cell>
          <cell r="F1242">
            <v>1</v>
          </cell>
          <cell r="G1242">
            <v>5</v>
          </cell>
        </row>
        <row r="1243">
          <cell r="B1243">
            <v>111583</v>
          </cell>
          <cell r="C1243">
            <v>1110000801</v>
          </cell>
          <cell r="D1243" t="str">
            <v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Light + ali enakovreden)
</v>
          </cell>
          <cell r="E1243" t="str">
            <v>kos</v>
          </cell>
          <cell r="F1243">
            <v>1</v>
          </cell>
          <cell r="G1243">
            <v>1</v>
          </cell>
        </row>
        <row r="1244">
          <cell r="B1244">
            <v>111583</v>
          </cell>
          <cell r="C1244">
            <v>1110000802</v>
          </cell>
          <cell r="D1244" t="str">
            <v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Light ali enakovreden)
</v>
          </cell>
          <cell r="E1244" t="str">
            <v>kos</v>
          </cell>
          <cell r="F1244">
            <v>1</v>
          </cell>
          <cell r="G1244">
            <v>1</v>
          </cell>
        </row>
        <row r="1245">
          <cell r="B1245">
            <v>111583</v>
          </cell>
          <cell r="C1245">
            <v>1110000803</v>
          </cell>
          <cell r="D1245" t="str">
            <v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Warm ali enakovreden)
</v>
          </cell>
          <cell r="E1245" t="str">
            <v>kos</v>
          </cell>
          <cell r="F1245">
            <v>1</v>
          </cell>
          <cell r="G1245">
            <v>1</v>
          </cell>
        </row>
        <row r="1246">
          <cell r="B1246">
            <v>111583</v>
          </cell>
          <cell r="C1246">
            <v>1110000804</v>
          </cell>
          <cell r="D1246" t="str">
            <v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Warm + ali enakovreden)
</v>
          </cell>
          <cell r="E1246" t="str">
            <v>kos</v>
          </cell>
          <cell r="F1246">
            <v>1</v>
          </cell>
          <cell r="G1246">
            <v>1</v>
          </cell>
        </row>
        <row r="1247">
          <cell r="B1247">
            <v>111055</v>
          </cell>
          <cell r="C1247">
            <v>1110000900</v>
          </cell>
          <cell r="D1247" t="str">
            <v>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Neutral ali enakovredni)</v>
          </cell>
          <cell r="E1247" t="str">
            <v>kos</v>
          </cell>
          <cell r="F1247">
            <v>1</v>
          </cell>
          <cell r="G1247">
            <v>25</v>
          </cell>
        </row>
        <row r="1248">
          <cell r="B1248">
            <v>111055</v>
          </cell>
          <cell r="C1248">
            <v>1110000901</v>
          </cell>
          <cell r="D1248" t="str">
            <v>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Light + ali enakovredni)</v>
          </cell>
          <cell r="E1248" t="str">
            <v>kos</v>
          </cell>
          <cell r="F1248">
            <v>1</v>
          </cell>
          <cell r="G1248">
            <v>1</v>
          </cell>
        </row>
        <row r="1249">
          <cell r="B1249">
            <v>111055</v>
          </cell>
          <cell r="C1249">
            <v>1110000902</v>
          </cell>
          <cell r="D1249" t="str">
            <v>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Light ali enakovredni)</v>
          </cell>
          <cell r="E1249" t="str">
            <v>kos</v>
          </cell>
          <cell r="F1249">
            <v>1</v>
          </cell>
          <cell r="G1249">
            <v>3</v>
          </cell>
        </row>
        <row r="1250">
          <cell r="B1250">
            <v>111055</v>
          </cell>
          <cell r="C1250">
            <v>1110000903</v>
          </cell>
          <cell r="D1250" t="str">
            <v>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Warm ali enakovredni)</v>
          </cell>
          <cell r="E1250" t="str">
            <v>kos</v>
          </cell>
          <cell r="F1250">
            <v>1</v>
          </cell>
          <cell r="G1250">
            <v>5</v>
          </cell>
        </row>
        <row r="1251">
          <cell r="B1251">
            <v>111055</v>
          </cell>
          <cell r="C1251">
            <v>1110000904</v>
          </cell>
          <cell r="D1251" t="str">
            <v>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Warm + ali enakovredni)</v>
          </cell>
          <cell r="E1251" t="str">
            <v>kos</v>
          </cell>
          <cell r="F1251">
            <v>1</v>
          </cell>
          <cell r="G1251">
            <v>1</v>
          </cell>
        </row>
        <row r="1252">
          <cell r="B1252">
            <v>112255</v>
          </cell>
          <cell r="C1252">
            <v>1110001000</v>
          </cell>
          <cell r="D1252" t="str">
            <v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Transparent ali enakovreden)
</v>
          </cell>
          <cell r="E1252" t="str">
            <v>kos</v>
          </cell>
          <cell r="F1252">
            <v>1</v>
          </cell>
          <cell r="G1252">
            <v>29</v>
          </cell>
        </row>
        <row r="1253">
          <cell r="B1253">
            <v>112255</v>
          </cell>
          <cell r="C1253">
            <v>1110001001</v>
          </cell>
          <cell r="D1253" t="str">
            <v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Yellow ali enakovreden)
</v>
          </cell>
          <cell r="E1253" t="str">
            <v>kos</v>
          </cell>
          <cell r="F1253">
            <v>1</v>
          </cell>
          <cell r="G1253">
            <v>7</v>
          </cell>
        </row>
        <row r="1254">
          <cell r="B1254">
            <v>112255</v>
          </cell>
          <cell r="C1254">
            <v>1110001002</v>
          </cell>
          <cell r="D1254" t="str">
            <v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White ali enakovreden)
</v>
          </cell>
          <cell r="E1254" t="str">
            <v>kos</v>
          </cell>
          <cell r="F1254">
            <v>1</v>
          </cell>
          <cell r="G1254">
            <v>3</v>
          </cell>
        </row>
        <row r="1255">
          <cell r="B1255">
            <v>112255</v>
          </cell>
          <cell r="C1255">
            <v>1110001003</v>
          </cell>
          <cell r="D1255" t="str">
            <v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Opaque ali enakovreden)
</v>
          </cell>
          <cell r="E1255" t="str">
            <v>kos</v>
          </cell>
          <cell r="F1255">
            <v>1</v>
          </cell>
          <cell r="G1255">
            <v>1</v>
          </cell>
        </row>
        <row r="1256">
          <cell r="B1256">
            <v>111584</v>
          </cell>
          <cell r="C1256">
            <v>1110001100</v>
          </cell>
          <cell r="D1256" t="str">
            <v xml:space="preserve">Samoadhezijski samostrjujoč kompozitni cement v brizgi za cementiranje restavracij (prevleke, mostički) iz oksidne keramike (cirkonij), steklokeramike, kovine in restavracij na kovinski osnovi; brez lastnosti sproščanja Fluora, 'refill' oblika dobave; upogibna trdnost najmanj 60 MPa, radiopačnost najmanj 300% AI; AUTOMIX, (kvaliteta kot npr. SpeedCEM Plus, barva rumena ali enakovreden)
</v>
          </cell>
          <cell r="E1256" t="str">
            <v>kos</v>
          </cell>
          <cell r="F1256">
            <v>1</v>
          </cell>
          <cell r="G1256">
            <v>3</v>
          </cell>
        </row>
        <row r="1257">
          <cell r="B1257">
            <v>111584</v>
          </cell>
          <cell r="C1257">
            <v>1110001101</v>
          </cell>
          <cell r="D1257" t="str">
            <v xml:space="preserve">Samoadhezijski samostrjujoč kompozitni cement v brizgi za cementiranje restavracij (prevleke, mostički) iz oksidne keramike (cirkonij), steklokeramike, kovine in restavracij na kovinski osnovi; brez lastnosti sproščanja Fluora, 'refill' oblika dobave; upogibna trdnost najmanj 60 MPa, radiopačnost najmanj 300% AI; AUTOMIX, (kvaliteta kot npr. SpeedCEM Plus, barva Opaque ali enakovreden)
</v>
          </cell>
          <cell r="E1257" t="str">
            <v>kos</v>
          </cell>
          <cell r="F1257">
            <v>1</v>
          </cell>
          <cell r="G1257">
            <v>1</v>
          </cell>
        </row>
        <row r="1258">
          <cell r="B1258">
            <v>111584</v>
          </cell>
          <cell r="C1258">
            <v>1110001102</v>
          </cell>
          <cell r="D1258" t="str">
            <v xml:space="preserve">Samoadhezijski samostrjujoč kompozitni cement v brizgi za cementiranje restavracij (prevleke, mostički) iz oksidne keramike (cirkonij), steklokeramike, kovine in restavracij na kovinski osnovi; brez lastnosti sproščanja Fluora, 'refill' oblika dobave; upogibna trdnost najmanj 60 MPa, radiopačnost najmanj 300% AI; AUTOMIX, (kvaliteta kot npr. SpeedCEM Plus, barva Transparent ali enakovreden)
</v>
          </cell>
          <cell r="E1258" t="str">
            <v>kos</v>
          </cell>
          <cell r="F1258">
            <v>1</v>
          </cell>
          <cell r="G1258">
            <v>1</v>
          </cell>
        </row>
        <row r="1259">
          <cell r="B1259">
            <v>1113350</v>
          </cell>
          <cell r="C1259">
            <v>1110001200</v>
          </cell>
          <cell r="D1259" t="str">
            <v xml:space="preserve">Originalni aplikacijski nastavki k artiklu pod zap. št.od 18 do 22 (kvaliteta kot npr. aplikacijski nastavki Ivoclar Vivadent z ref.št. 559224 ali enakovredni). (mešalni nastavki morajo biti zaradi kompatibilnosti in ustrezne aplikacije od istega proizvajalca kot je ponujeni osnovni artikel)
</v>
          </cell>
          <cell r="E1259" t="str">
            <v>zav</v>
          </cell>
          <cell r="F1259">
            <v>20</v>
          </cell>
          <cell r="G1259">
            <v>2</v>
          </cell>
        </row>
        <row r="1260">
          <cell r="B1260">
            <v>112033</v>
          </cell>
          <cell r="C1260">
            <v>1110001300</v>
          </cell>
          <cell r="D1260" t="str">
            <v>Ustrezna in kompatibilna 'Try-in' pasta k artiklu pod zap. št. od 18 do 22, barva Transparent Light</v>
          </cell>
          <cell r="E1260" t="str">
            <v>kos</v>
          </cell>
          <cell r="F1260">
            <v>1</v>
          </cell>
          <cell r="G1260">
            <v>5</v>
          </cell>
        </row>
        <row r="1261">
          <cell r="B1261">
            <v>112033</v>
          </cell>
          <cell r="C1261">
            <v>1110001301</v>
          </cell>
          <cell r="D1261" t="str">
            <v>Ustrezna in kompatibilna 'Try-in' pasta k artiklu pod zap. št. od 18 do 22, barva Rumena Light+</v>
          </cell>
          <cell r="E1261" t="str">
            <v>kos</v>
          </cell>
          <cell r="F1261">
            <v>1</v>
          </cell>
          <cell r="G1261">
            <v>1</v>
          </cell>
        </row>
        <row r="1262">
          <cell r="B1262">
            <v>112033</v>
          </cell>
          <cell r="C1262">
            <v>1110001302</v>
          </cell>
          <cell r="D1262" t="str">
            <v>Ustrezna in kompatibilna 'Try-in' pasta k artiklu pod zap. št. od 18 do 22, barva Opaque Neutral</v>
          </cell>
          <cell r="E1262" t="str">
            <v>kos</v>
          </cell>
          <cell r="F1262">
            <v>1</v>
          </cell>
          <cell r="G1262">
            <v>1</v>
          </cell>
        </row>
        <row r="1263">
          <cell r="B1263">
            <v>112033</v>
          </cell>
          <cell r="C1263">
            <v>1110001303</v>
          </cell>
          <cell r="D1263" t="str">
            <v>Ustrezna in kompatibilna 'Try-in' pasta k artiklu pod zap. št. od 18 do 22, barva Bela Warm</v>
          </cell>
          <cell r="E1263" t="str">
            <v>kos</v>
          </cell>
          <cell r="F1263">
            <v>1</v>
          </cell>
          <cell r="G1263">
            <v>1</v>
          </cell>
        </row>
        <row r="1264">
          <cell r="C1264" t="str">
            <v>NOVO</v>
          </cell>
          <cell r="D1264" t="str">
            <v>Ustrezna in kompatibilna 'Try-in' pasta k artiklu pod zap. št. od 18 do 22, barva Warm+</v>
          </cell>
          <cell r="E1264" t="str">
            <v>kos</v>
          </cell>
          <cell r="F1264">
            <v>1</v>
          </cell>
          <cell r="G1264">
            <v>1</v>
          </cell>
        </row>
        <row r="1265">
          <cell r="B1265">
            <v>1112260</v>
          </cell>
          <cell r="C1265">
            <v>1110001400</v>
          </cell>
          <cell r="D1265" t="str">
            <v>Ustrezna in kompatibilna Primer A in Primer B (v kompetu) k artiklu pod zap. št. od 28 do 31</v>
          </cell>
          <cell r="E1265" t="str">
            <v>kpl</v>
          </cell>
          <cell r="F1265">
            <v>1</v>
          </cell>
          <cell r="G1265">
            <v>7</v>
          </cell>
        </row>
        <row r="1266">
          <cell r="B1266">
            <v>1122560</v>
          </cell>
          <cell r="C1266">
            <v>1110001500</v>
          </cell>
          <cell r="D1266" t="str">
            <v xml:space="preserve">Originalni mešalni nastavki k artiklom pod zap. št. od 23 do 34 (kvaliteta kot npr. mešalni nastavki Ivoclar Vivadent z ref.št. 645951 ali enakovredni) (mešalni nastavki morajo biti zaradi kompatibilnosti, ustrezne kakovosti zamešanega cementa ter aplikacije le-tega, od istega proizvajalca kot je ponujeni osnovni artikel
</v>
          </cell>
          <cell r="E1266" t="str">
            <v>zav</v>
          </cell>
          <cell r="F1266">
            <v>15</v>
          </cell>
          <cell r="G1266">
            <v>1</v>
          </cell>
        </row>
        <row r="1267">
          <cell r="B1267">
            <v>1122570</v>
          </cell>
          <cell r="C1267">
            <v>1110001600</v>
          </cell>
          <cell r="D1267" t="str">
            <v xml:space="preserve">Originalni endo nastavki k artiklom pod zap. št. od 22 do 33 kot (kvaliteta kot npr. endo nastavki IvoclarVivadent z ref.št. 645955 ali enakovredni), (endo nastavki morajo biti zaradi kompatibilnosti, ustrezne kakovosti zamešanega cementa ter aplikacije le-tega, od istega proizvajalca kot je ponujeni osnovni artikel)
</v>
          </cell>
          <cell r="E1267" t="str">
            <v>zav</v>
          </cell>
          <cell r="F1267">
            <v>5</v>
          </cell>
          <cell r="G1267">
            <v>18</v>
          </cell>
        </row>
        <row r="1268">
          <cell r="B1268">
            <v>1212000</v>
          </cell>
          <cell r="C1268">
            <v>1110001700</v>
          </cell>
          <cell r="D1268" t="str">
            <v>Ustrezen izolacijski gel na glicerinski osnovi, ki preprečuje oksidacijo cementa, k artiklu pod zap. št.od 28 do 31</v>
          </cell>
          <cell r="E1268" t="str">
            <v>kos</v>
          </cell>
          <cell r="F1268">
            <v>1</v>
          </cell>
          <cell r="G1268">
            <v>1</v>
          </cell>
        </row>
        <row r="1269">
          <cell r="B1269">
            <v>111847</v>
          </cell>
          <cell r="C1269">
            <v>1110001800</v>
          </cell>
          <cell r="D1269" t="str">
            <v>Kompozitni cement v brizgi (največ 5ml) za cementiranje restavracij (prevleke, inlaji, onlaji, mostički, kompozitni zatički, abatmenti zobnih usadkov) iz cirkonija, feldšpatske keramike, litij-disilikatne keramike, z levciti ojačane steklokeramike, kovine in kompozitov; cement naj ima lastnost sproščanja Fluora; shranjevanje in obstojnost tudi na sobni temperaturi; AUTOMIX, (kvaliteta kot npr. PANAVIA Cement Universal Automix 8g (oz. 4,6ml), barva Universal ali enakovreden)</v>
          </cell>
          <cell r="E1269" t="str">
            <v>kos</v>
          </cell>
          <cell r="F1269">
            <v>1</v>
          </cell>
          <cell r="G1269">
            <v>5</v>
          </cell>
        </row>
        <row r="1270">
          <cell r="B1270">
            <v>111847</v>
          </cell>
          <cell r="C1270">
            <v>1110001801</v>
          </cell>
          <cell r="D1270" t="str">
            <v>Kompozitni cement v brizgi (največ 5ml) za cementiranje restavracij (prevleke, inlaji, onlaji, mostički, kompozitni zatički, abatmenti zobnih usadkov) iz cirkonija, feldšpatske keramike, litij-disilikatne keramike, z levciti ojačane steklokeramike, kovine in kompozitov; cement naj ima lastnost sproščanja Fluora; shranjevanje in obstojnost tudi na sobni temperaturi; AUTOMIX, (kvaliteta kot npr. PANAVIA Cement Universal Automix 8g (oz. 4,6ml), barva Bela ali enakovreden)</v>
          </cell>
          <cell r="E1270" t="str">
            <v>kos</v>
          </cell>
          <cell r="F1270">
            <v>1</v>
          </cell>
          <cell r="G1270">
            <v>1</v>
          </cell>
        </row>
        <row r="1271">
          <cell r="B1271">
            <v>111847</v>
          </cell>
          <cell r="C1271">
            <v>1110001802</v>
          </cell>
          <cell r="D1271" t="str">
            <v>Kompozitni cement v brizgi (največ 5ml) za cementiranje restavracij (prevleke, inlaji, onlaji, mostički, kompozitni zatički, abatmenti zobnih usadkov) iz cirkonija, feldšpatske keramike, litij-disilikatne keramike, z levciti ojačane steklokeramike, kovine in kompozitov; cement naj ima lastnost sproščanja Fluora; shranjevanje in obstojnost tudi na sobni temperaturi; AUTOMIX, (kvaliteta kot npr. PANAVIA Cement Universal Automix 8g (oz. 4,6ml), barva Transculent ali enakovreden)</v>
          </cell>
          <cell r="E1271" t="str">
            <v>kos</v>
          </cell>
          <cell r="F1271">
            <v>1</v>
          </cell>
          <cell r="G1271">
            <v>1</v>
          </cell>
        </row>
        <row r="1272">
          <cell r="B1272">
            <v>1152740</v>
          </cell>
          <cell r="C1272">
            <v>1110001900</v>
          </cell>
          <cell r="D1272" t="str">
            <v>Ustrezni mešalni nastavki k artiklu pod zap. št. od 44 do 46</v>
          </cell>
          <cell r="E1272" t="str">
            <v>zav</v>
          </cell>
          <cell r="F1272">
            <v>20</v>
          </cell>
          <cell r="G1272">
            <v>1</v>
          </cell>
        </row>
        <row r="1273">
          <cell r="B1273">
            <v>1112440</v>
          </cell>
          <cell r="C1273">
            <v>1110002000</v>
          </cell>
          <cell r="D1273" t="str">
            <v>Ustrezni endo nastavki k artiklu pod zap. št. od 44 do 46</v>
          </cell>
          <cell r="E1273" t="str">
            <v>zav</v>
          </cell>
          <cell r="F1273">
            <v>20</v>
          </cell>
          <cell r="G1273">
            <v>1</v>
          </cell>
        </row>
        <row r="1274">
          <cell r="B1274">
            <v>111848</v>
          </cell>
          <cell r="C1274">
            <v>1110002100</v>
          </cell>
          <cell r="D1274" t="str">
            <v>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brizga + nastavki, barva Universal ali enakovreden)</v>
          </cell>
          <cell r="E1274" t="str">
            <v>kpl</v>
          </cell>
          <cell r="F1274">
            <v>1</v>
          </cell>
          <cell r="G1274">
            <v>4</v>
          </cell>
        </row>
        <row r="1275">
          <cell r="B1275">
            <v>111848</v>
          </cell>
          <cell r="C1275">
            <v>1110002101</v>
          </cell>
          <cell r="D1275" t="str">
            <v>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brizga + nastavki, barva Clear ali enakovreden)</v>
          </cell>
          <cell r="E1275" t="str">
            <v>kpl</v>
          </cell>
          <cell r="F1275">
            <v>1</v>
          </cell>
          <cell r="G1275">
            <v>1</v>
          </cell>
        </row>
        <row r="1276">
          <cell r="B1276">
            <v>111848</v>
          </cell>
          <cell r="C1276">
            <v>1110002102</v>
          </cell>
          <cell r="D1276" t="str">
            <v>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brizga + nastavki, barva Bela ali enakovreden)</v>
          </cell>
          <cell r="E1276" t="str">
            <v>kpl</v>
          </cell>
          <cell r="F1276">
            <v>1</v>
          </cell>
          <cell r="G1276">
            <v>1</v>
          </cell>
        </row>
        <row r="1277">
          <cell r="B1277">
            <v>111848</v>
          </cell>
          <cell r="C1277">
            <v>1110002103</v>
          </cell>
          <cell r="D1277" t="str">
            <v>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brizga + nastavki, barva Rjava ali enakovreden)</v>
          </cell>
          <cell r="E1277" t="str">
            <v>kpl</v>
          </cell>
          <cell r="F1277">
            <v>1</v>
          </cell>
          <cell r="G1277">
            <v>1</v>
          </cell>
        </row>
        <row r="1278">
          <cell r="B1278">
            <v>111848</v>
          </cell>
          <cell r="C1278">
            <v>1110002104</v>
          </cell>
          <cell r="D1278" t="str">
            <v>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brizga + nastavki, barva Opaque ali enakovreden)</v>
          </cell>
          <cell r="E1278" t="str">
            <v>kpl</v>
          </cell>
          <cell r="F1278">
            <v>1</v>
          </cell>
          <cell r="G1278">
            <v>1</v>
          </cell>
        </row>
        <row r="1279">
          <cell r="B1279">
            <v>1117570</v>
          </cell>
          <cell r="C1279">
            <v>1110002200</v>
          </cell>
          <cell r="D1279" t="str">
            <v>Ustrezni mešalni nastavki k artiklu pod zap. št. od 49 do 53</v>
          </cell>
          <cell r="E1279" t="str">
            <v>zav</v>
          </cell>
          <cell r="F1279">
            <v>20</v>
          </cell>
          <cell r="G1279">
            <v>1</v>
          </cell>
        </row>
        <row r="1280">
          <cell r="B1280">
            <v>1205100</v>
          </cell>
          <cell r="C1280">
            <v>1110002300</v>
          </cell>
          <cell r="D1280" t="str">
            <v>Ustrezni endo nastavki k artiklu pod zap. št. od 49 do 53</v>
          </cell>
          <cell r="E1280" t="str">
            <v>zav</v>
          </cell>
          <cell r="F1280">
            <v>20</v>
          </cell>
          <cell r="G1280">
            <v>1</v>
          </cell>
        </row>
        <row r="1281">
          <cell r="B1281">
            <v>1113480</v>
          </cell>
          <cell r="C1281">
            <v>1110002400</v>
          </cell>
          <cell r="D1281" t="str">
            <v>Ustrezen 'Tooth Primer' k artiklu pod zaporedno št. od 49 do 53</v>
          </cell>
          <cell r="E1281" t="str">
            <v>kos</v>
          </cell>
          <cell r="F1281">
            <v>1</v>
          </cell>
          <cell r="G1281">
            <v>1</v>
          </cell>
        </row>
        <row r="1282">
          <cell r="B1282">
            <v>1151930</v>
          </cell>
          <cell r="C1282">
            <v>1110002500</v>
          </cell>
          <cell r="D1282" t="str">
            <v>Ustrezen 'Clearfil Ceramic Primer Plus' k artiklu pod zap. št. od 49 do 53</v>
          </cell>
          <cell r="E1282" t="str">
            <v>kos</v>
          </cell>
          <cell r="F1282">
            <v>1</v>
          </cell>
          <cell r="G1282">
            <v>1</v>
          </cell>
        </row>
        <row r="1283">
          <cell r="D1283" t="str">
            <v>Ponudnik mora ponuditi material istega proizvajalca zaradi kompatibilnosti posameznih artiklov</v>
          </cell>
        </row>
        <row r="1284">
          <cell r="C1284" t="str">
            <v>NOVO</v>
          </cell>
          <cell r="D1284" t="str">
            <v>Svetlobno strjujoč cement za cementiranje porcelanskih, cirkonijevih in kompozitnih lusk, zagotavlja dolgotrajno stabilnost barve, zagotavlja estetsko cementiranje lusk, barve cementa skladne z Vita barvnim ključem, omogoča shranjevanje izven hladilnika, začetni set (kvaliteta kot npr. Choice2 starter kit ali enakovreden)</v>
          </cell>
          <cell r="E1284" t="str">
            <v>kos</v>
          </cell>
          <cell r="F1284">
            <v>1</v>
          </cell>
          <cell r="G1284">
            <v>2</v>
          </cell>
        </row>
        <row r="1285">
          <cell r="C1285" t="str">
            <v>NOVO</v>
          </cell>
          <cell r="D1285" t="str">
            <v>Svetlobno strjujoč cement za cementiranje porcelanskih, cirkonijevih in kompozitnih lusk, zagotavlja dolgotrajno stabilnost barve, zagotavlja estetsko cementiranje lusk, barve cementa skladne z Vita barvnim ključem, omogoča shranjevanje izven hladilnika, posamezne brizge, vsaj tri različne barve, kot refill k ponujenemu materialu pod zap. št. 58</v>
          </cell>
          <cell r="E1285" t="str">
            <v>kos</v>
          </cell>
          <cell r="F1285">
            <v>1</v>
          </cell>
          <cell r="G1285">
            <v>1</v>
          </cell>
        </row>
        <row r="1286">
          <cell r="C1286" t="str">
            <v>NOVO</v>
          </cell>
          <cell r="D1286" t="str">
            <v>Dvokomponentni univerzalni adhezivni sistem, ki je kompatibilen s ponujenim materialom pod zaporedno št. od 58 do 59, vsaj tri različne barve.</v>
          </cell>
          <cell r="E1286" t="str">
            <v>kos</v>
          </cell>
          <cell r="F1286">
            <v>1</v>
          </cell>
          <cell r="G1286">
            <v>1</v>
          </cell>
        </row>
        <row r="1287">
          <cell r="C1287" t="str">
            <v>NOVO</v>
          </cell>
          <cell r="D1287" t="str">
            <v>Enokomponentni adheziv, ki ne potrebuje dodatnega aktivatorja,je kompatibilen z materialom, ki je ponujen pod zaporedno št. od 58 do 59, All-Bond Universal, 6ml</v>
          </cell>
          <cell r="E1287" t="str">
            <v>kos</v>
          </cell>
          <cell r="F1287">
            <v>1</v>
          </cell>
          <cell r="G1287">
            <v>3</v>
          </cell>
        </row>
        <row r="1288">
          <cell r="C1288" t="str">
            <v>NOVO</v>
          </cell>
          <cell r="D1288" t="str">
            <v>Dvokomponentni porcelan primer, ki je kompatibilen s ponujenim materialom pod zaporedno od št. 58 do št. 59, (kvaliteta kot npr. BIS-Silane (A+B), 2x6ml ali enakovredno)</v>
          </cell>
          <cell r="E1288" t="str">
            <v>kos</v>
          </cell>
          <cell r="F1288">
            <v>1</v>
          </cell>
          <cell r="G1288">
            <v>1</v>
          </cell>
        </row>
        <row r="1289">
          <cell r="C1289" t="str">
            <v>NOVO</v>
          </cell>
          <cell r="D1289" t="str">
            <v>Adhezijska smola za porcelan, steklenička, ki je refill za ponujeni set pod zap. št. od 58 do 59, Porcelan Bonding Resin, 6ml</v>
          </cell>
          <cell r="E1289" t="str">
            <v>kos</v>
          </cell>
          <cell r="F1289">
            <v>1</v>
          </cell>
          <cell r="G1289">
            <v>1</v>
          </cell>
        </row>
        <row r="1290">
          <cell r="D1290" t="str">
            <v>Ponudnik mora ponuditi dva različna karboksilatna cementa, dveh različnih proizvajalcev</v>
          </cell>
        </row>
        <row r="1291">
          <cell r="B1291">
            <v>1110540</v>
          </cell>
          <cell r="C1291">
            <v>1110002600</v>
          </cell>
          <cell r="D1291" t="str">
            <v>Cement - karboksilatni za cementiranje prevlek, mostičkov ter za podlaganje (kvaliteta kot npr. Harvard CC 100g ali enakovredni), vse barve - prah</v>
          </cell>
          <cell r="E1291" t="str">
            <v>kos</v>
          </cell>
          <cell r="F1291">
            <v>1</v>
          </cell>
          <cell r="G1291">
            <v>2</v>
          </cell>
        </row>
        <row r="1292">
          <cell r="B1292">
            <v>1100560</v>
          </cell>
          <cell r="C1292">
            <v>1110002700</v>
          </cell>
          <cell r="D1292" t="str">
            <v>Ustrezna tekočina k artiklu pod zap.št. 64</v>
          </cell>
          <cell r="E1292" t="str">
            <v>kos</v>
          </cell>
          <cell r="F1292">
            <v>1</v>
          </cell>
          <cell r="G1292">
            <v>4</v>
          </cell>
        </row>
        <row r="1293">
          <cell r="B1293">
            <v>1101220</v>
          </cell>
          <cell r="C1293">
            <v>1110002800</v>
          </cell>
          <cell r="D1293" t="str">
            <v>Cement - karboksilatni za cementiranje inlejev, onlejev in zaščito obrušenih zob, sproščanje fluoridov (kvaliteta kot npr. Durelon ali enakovredni -prah 60g)</v>
          </cell>
          <cell r="E1293" t="str">
            <v>kos</v>
          </cell>
          <cell r="F1293">
            <v>1</v>
          </cell>
          <cell r="G1293">
            <v>2</v>
          </cell>
        </row>
        <row r="1294">
          <cell r="B1294">
            <v>1151900</v>
          </cell>
          <cell r="C1294">
            <v>1110002900</v>
          </cell>
          <cell r="D1294" t="str">
            <v>Ustrezna tekočina k artiklu pod zap.št. 66</v>
          </cell>
          <cell r="E1294" t="str">
            <v>kos</v>
          </cell>
          <cell r="F1294">
            <v>1</v>
          </cell>
          <cell r="G1294">
            <v>3</v>
          </cell>
        </row>
        <row r="1295">
          <cell r="D1295" t="str">
            <v>Ponudnik mora ponuditi dva različna fosfatna cementa, dveh različnih proizvajalcev</v>
          </cell>
        </row>
        <row r="1296">
          <cell r="B1296">
            <v>111057</v>
          </cell>
          <cell r="C1296">
            <v>1110003000</v>
          </cell>
          <cell r="D1296" t="str">
            <v>Cement - fosfatni za cementiranje fiksno protetič. izdelka (kvaliteta kot npr. Harvard ali enakovredni), normalno in hitro trdeči, vse barve - prah</v>
          </cell>
          <cell r="E1296" t="str">
            <v>kos</v>
          </cell>
          <cell r="F1296">
            <v>1</v>
          </cell>
          <cell r="G1296">
            <v>10</v>
          </cell>
        </row>
        <row r="1297">
          <cell r="B1297">
            <v>111056</v>
          </cell>
          <cell r="C1297">
            <v>1110003100</v>
          </cell>
          <cell r="D1297" t="str">
            <v>Ustrezna tekočina k artiklu pod zap. št. 68 (kvaliteta kot npt. Harvard NT ali enakovredni)</v>
          </cell>
          <cell r="E1297" t="str">
            <v>kos</v>
          </cell>
          <cell r="F1297">
            <v>1</v>
          </cell>
          <cell r="G1297">
            <v>10</v>
          </cell>
        </row>
        <row r="1298">
          <cell r="B1298">
            <v>111056</v>
          </cell>
          <cell r="C1298">
            <v>1110003101</v>
          </cell>
          <cell r="D1298" t="str">
            <v>Ustrezna tekočina k artiklu pod zap. št. 68 (kvaliteta kot npt. Harvard HT ali enakovredni)</v>
          </cell>
          <cell r="E1298" t="str">
            <v>kos</v>
          </cell>
          <cell r="F1298">
            <v>1</v>
          </cell>
          <cell r="G1298">
            <v>5</v>
          </cell>
        </row>
        <row r="1299">
          <cell r="B1299">
            <v>1108500</v>
          </cell>
          <cell r="C1299">
            <v>1110003200</v>
          </cell>
          <cell r="D1299" t="str">
            <v>Cement - fosfatni za cementiranje fiksno protetičnih izdelkov in za podlaganje (kvaliteta kot npr. Phosphatzement 90g ali enakovredni), prah</v>
          </cell>
          <cell r="E1299" t="str">
            <v>kos</v>
          </cell>
          <cell r="F1299">
            <v>1</v>
          </cell>
          <cell r="G1299">
            <v>1</v>
          </cell>
        </row>
        <row r="1300">
          <cell r="B1300">
            <v>1108510</v>
          </cell>
          <cell r="C1300">
            <v>1110003300</v>
          </cell>
          <cell r="D1300" t="str">
            <v>Ustrezna tekočina k artiklu pod zap. št. 71</v>
          </cell>
          <cell r="E1300" t="str">
            <v>kos</v>
          </cell>
          <cell r="F1300">
            <v>1</v>
          </cell>
          <cell r="G1300">
            <v>1</v>
          </cell>
        </row>
        <row r="1301">
          <cell r="C1301" t="str">
            <v>NOVO</v>
          </cell>
          <cell r="D1301" t="str">
            <v>Čistilni gel za čiščenje cirkonijevih keramičnih in kovinskih restavracij po intraoralnem preizkusu pred cementiranjem, ki vsebuje kalijev hidroksid, Ph je 13, omogoča adhezivno cementiranje, (kvaliteta kot npr. ZirClean ali enakovredno), brizga, 5g</v>
          </cell>
          <cell r="E1301" t="str">
            <v>kos</v>
          </cell>
          <cell r="F1301">
            <v>1</v>
          </cell>
          <cell r="G1301">
            <v>5</v>
          </cell>
        </row>
        <row r="1306">
          <cell r="B1306">
            <v>1100450</v>
          </cell>
          <cell r="C1306">
            <v>1111000100</v>
          </cell>
          <cell r="D1306" t="str">
            <v>Cement za kritja in endodontsko zdravljenje (kalcijev hidroksid), radiopače, (kakvaliteta kot npr. Calxyl v brizgi ali enakovredni), 3g</v>
          </cell>
          <cell r="E1306" t="str">
            <v>kos</v>
          </cell>
          <cell r="F1306">
            <v>1</v>
          </cell>
          <cell r="G1306">
            <v>17</v>
          </cell>
        </row>
        <row r="1307">
          <cell r="B1307">
            <v>1152040</v>
          </cell>
          <cell r="C1307">
            <v>1111000200</v>
          </cell>
          <cell r="D1307" t="str">
            <v>Cement za kritja in endodontsko zdravljenje (kalcijev hidroksid), radiopačen v brizgah, (kvaliteta kot npr. Calasept ali enakovredni), kpl, 4x1,5ml</v>
          </cell>
          <cell r="E1307" t="str">
            <v>kpl</v>
          </cell>
          <cell r="F1307">
            <v>1</v>
          </cell>
          <cell r="G1307">
            <v>4</v>
          </cell>
        </row>
        <row r="1308">
          <cell r="B1308">
            <v>1100460</v>
          </cell>
          <cell r="C1308">
            <v>1111000300</v>
          </cell>
          <cell r="D1308" t="str">
            <v>Cement za kritja (kalcijev hidroksid), radiopačen (kvaliteta kot npr. Calxyl v lončku ali enakovredni) 20g</v>
          </cell>
          <cell r="E1308" t="str">
            <v>kos</v>
          </cell>
          <cell r="F1308">
            <v>1</v>
          </cell>
          <cell r="G1308">
            <v>1</v>
          </cell>
        </row>
        <row r="1309">
          <cell r="B1309">
            <v>1110600</v>
          </cell>
          <cell r="C1309">
            <v>1111000400</v>
          </cell>
          <cell r="D1309" t="str">
            <v>Cement dvokomponentni za kritja, kalcijev hidroksid,  čas strjevanja največ 3,5 min, RTG kontrasten, (kvaliteta kot npr. Dycal (baza, katalizator in mešalni blok) ali enakovredni)</v>
          </cell>
          <cell r="E1309" t="str">
            <v>kos</v>
          </cell>
          <cell r="F1309">
            <v>1</v>
          </cell>
          <cell r="G1309">
            <v>28</v>
          </cell>
        </row>
        <row r="1310">
          <cell r="B1310">
            <v>1191560</v>
          </cell>
          <cell r="C1310">
            <v>1111000500</v>
          </cell>
          <cell r="D1310" t="str">
            <v>Radiopačen material za podloge, biokompatibilna smola s kalcijevim hidroksidom in hidroksiapatitom, svetlobno strjujoč, ne sme biti vodotopen, (kvaliteta kot npr. Ultra-Blend plus ali enakovredni), 4x1,2ml</v>
          </cell>
          <cell r="E1310" t="str">
            <v>kpl</v>
          </cell>
          <cell r="F1310">
            <v>1</v>
          </cell>
          <cell r="G1310">
            <v>24</v>
          </cell>
        </row>
        <row r="1311">
          <cell r="C1311" t="str">
            <v>NOVO</v>
          </cell>
          <cell r="D1311" t="str">
            <v>Svetlobno strjujoč in s smolo ojačan kalcijev silikat za podlogo, direktno in indirektno kritje pulpe, brizga 1g, (kvaliteta kot npr. TheraCal LC ali enakovredno)</v>
          </cell>
          <cell r="E1311" t="str">
            <v>kos</v>
          </cell>
          <cell r="F1311">
            <v>1</v>
          </cell>
          <cell r="G1311">
            <v>5</v>
          </cell>
        </row>
        <row r="1312">
          <cell r="B1312">
            <v>111109</v>
          </cell>
          <cell r="C1312">
            <v>1111000600</v>
          </cell>
          <cell r="D1312" t="str">
            <v>Nanokompozit za nanos v enem koraku do 5mm debeline, estetski, za transkanini sektor, ki se dobro polira, v brizgi 4g, kot npr. Filtek One Bulk Fill, barva A2 ali enakovredni)</v>
          </cell>
          <cell r="E1312" t="str">
            <v>kos</v>
          </cell>
          <cell r="F1312">
            <v>1</v>
          </cell>
          <cell r="G1312">
            <v>2</v>
          </cell>
        </row>
        <row r="1313">
          <cell r="B1313">
            <v>111109</v>
          </cell>
          <cell r="C1313">
            <v>1111000601</v>
          </cell>
          <cell r="D1313" t="str">
            <v>Nanokompozit za nanos v enem koraku do 5mm debeline, estetski, za transkanini sektor, ki se dobro polira, v brizgi 4g, (kvaliteta kot npr. Filtek One Bulk Fill, barva A3 ali enakovredni)</v>
          </cell>
          <cell r="E1313" t="str">
            <v>kos</v>
          </cell>
          <cell r="F1313">
            <v>1</v>
          </cell>
          <cell r="G1313">
            <v>1</v>
          </cell>
        </row>
        <row r="1314">
          <cell r="B1314">
            <v>111110</v>
          </cell>
          <cell r="C1314">
            <v>1111000700</v>
          </cell>
          <cell r="D1314" t="str">
            <v>Nanokompozit za nanos v enem koraku do 5mm debeline, estetski, za transkanini sektor, ki se dobro polira, v kapsuli 0,2g, (kvaliteta kot npr. Filtek One Bulk Fill, barva A2 ali enakovredni), A20</v>
          </cell>
          <cell r="E1314" t="str">
            <v>zav</v>
          </cell>
          <cell r="F1314">
            <v>20</v>
          </cell>
          <cell r="G1314">
            <v>2</v>
          </cell>
        </row>
        <row r="1315">
          <cell r="B1315">
            <v>111110</v>
          </cell>
          <cell r="C1315">
            <v>1111000701</v>
          </cell>
          <cell r="D1315" t="str">
            <v>Nanokompozit za nanos v enem koraku do 5mm debeline, estetski, za transkanini sektor, ki se dobro polira, v kapsuli 0,2g, (kvaliteta kot npr. Filtek One Bulk Fill, barva A3 ali enakovredni), A20</v>
          </cell>
          <cell r="E1315" t="str">
            <v>zav</v>
          </cell>
          <cell r="F1315">
            <v>20</v>
          </cell>
          <cell r="G1315">
            <v>1</v>
          </cell>
        </row>
        <row r="1316">
          <cell r="B1316">
            <v>1152230</v>
          </cell>
          <cell r="C1316">
            <v>1111000800</v>
          </cell>
          <cell r="D1316" t="str">
            <v>Ustrezna pištola k ponujenim artiklom pod zap. št. 10</v>
          </cell>
          <cell r="E1316" t="str">
            <v>kos</v>
          </cell>
          <cell r="F1316">
            <v>1</v>
          </cell>
          <cell r="G1316">
            <v>1</v>
          </cell>
        </row>
        <row r="1317">
          <cell r="B1317">
            <v>1100490</v>
          </cell>
          <cell r="C1317">
            <v>1111000900</v>
          </cell>
          <cell r="D1317" t="str">
            <v>Cement za začasne zalivke - trši, RTG opačen (vsebnost barijeve soli), v lončku, biti mora obstojen več kot šest mesecev, nereaktiven in kemično stabilen, ne sme se oprijemati na inštrumentarij, zagotavljati mora dober oprijem na površino zoba, aplikacija in modeliranje mora biti enostavno, ne sme se krušiti, (kvaliteta kot npr. Cavit G 28g ali enakovredni)</v>
          </cell>
          <cell r="E1317" t="str">
            <v>kos</v>
          </cell>
          <cell r="F1317">
            <v>1</v>
          </cell>
          <cell r="G1317">
            <v>91</v>
          </cell>
        </row>
        <row r="1318">
          <cell r="B1318">
            <v>1100500</v>
          </cell>
          <cell r="C1318">
            <v>1111001000</v>
          </cell>
          <cell r="D1318" t="str">
            <v>Cement za začasne zalivke - mehkejši, RTG opačen (vsebnost barijeve soli), v lončku, biti mora obstojen več kot šest mesecev, nereaktiven in kemično stabilen, ne sme se oprijemati na inštrumentarij, zagotavljati mora dober oprijem na površino zoba, aplikacija in modeliranje mora biti enostavno, ne sme se krušiti, (kvaliteta kot npr. Cavit W 28g ali enakovredni)</v>
          </cell>
          <cell r="E1318" t="str">
            <v>kos</v>
          </cell>
          <cell r="F1318">
            <v>1</v>
          </cell>
          <cell r="G1318">
            <v>159</v>
          </cell>
        </row>
        <row r="1319">
          <cell r="B1319">
            <v>110155</v>
          </cell>
          <cell r="C1319">
            <v>1111001100</v>
          </cell>
          <cell r="D1319" t="str">
            <v>Cement za začasne zalivke - svelobno polimerizirajoči, enokomponentni, (kvaliteta kot npr. Telio CS Inlay v brizgah ali enakovredni), 3x2,5g</v>
          </cell>
          <cell r="E1319" t="str">
            <v>kpl</v>
          </cell>
          <cell r="F1319">
            <v>1</v>
          </cell>
          <cell r="G1319">
            <v>5</v>
          </cell>
        </row>
        <row r="1320">
          <cell r="B1320">
            <v>110155</v>
          </cell>
          <cell r="C1320">
            <v>1111001101</v>
          </cell>
          <cell r="D1320" t="str">
            <v>Cement za začasne zalivke - svelobno polimerizirajoči, enokomponentni, (kvaliteta kot npr. Telio CS Onlay v brizgah ali enakovredni), 3x2,5g</v>
          </cell>
          <cell r="E1320" t="str">
            <v>kpl</v>
          </cell>
          <cell r="F1320">
            <v>1</v>
          </cell>
          <cell r="G1320">
            <v>2</v>
          </cell>
        </row>
        <row r="1321">
          <cell r="B1321">
            <v>1101640</v>
          </cell>
          <cell r="C1321">
            <v>1111001200</v>
          </cell>
          <cell r="D1321" t="str">
            <v>Cement za začasno cementiranje prevlek na cinkoksidni osnovi (brez eugenola), ki omogoča enostavno odstranjevanje viškov cementa; z daljšim časom strjevanja (čas strjevanja največ 7 min, ko je zamešan, na sobni temperaturi ter brez dodajanja modulatorjev hitrosti strjevanja cementa); (kvaliteta kot npr. Temp Bond NE kpl v tubi ali enakovredni)</v>
          </cell>
          <cell r="E1321" t="str">
            <v>kos</v>
          </cell>
          <cell r="F1321">
            <v>1</v>
          </cell>
          <cell r="G1321">
            <v>18</v>
          </cell>
        </row>
        <row r="1322">
          <cell r="B1322">
            <v>1111040</v>
          </cell>
          <cell r="C1322">
            <v>1111001300</v>
          </cell>
          <cell r="D1322" t="str">
            <v>Cement za začasno cementiranje prevlek na cinkoksidni osnovi (brez eugenola), ki omogoča enostavno odstranjevanje viškov cementa; s krajšim časom strjevanja (čas strjevanja največ 3 min, ko je zamešan, na sobni temperaturi ter brez dodajanja modulatorjev hitrosti strjevanja cementa); (kvaliteta kot npr. Freegenol kpl v tubi ali enakovredni)</v>
          </cell>
          <cell r="E1322" t="str">
            <v>kpl</v>
          </cell>
          <cell r="F1322">
            <v>1</v>
          </cell>
          <cell r="G1322">
            <v>3</v>
          </cell>
        </row>
        <row r="1323">
          <cell r="B1323">
            <v>1113430</v>
          </cell>
          <cell r="C1323">
            <v>1111001400</v>
          </cell>
          <cell r="D1323" t="str">
            <v>Cement za začasno cementiranje prevlek na cinkoksidni osnovi (z eugenolom), (kvaliteta kot npr. RelyX Temp E kpl ali Temp Bond E ali enakovredni)</v>
          </cell>
          <cell r="E1323" t="str">
            <v>kpl</v>
          </cell>
          <cell r="F1323">
            <v>1</v>
          </cell>
          <cell r="G1323">
            <v>11</v>
          </cell>
        </row>
        <row r="1324">
          <cell r="B1324">
            <v>1114850</v>
          </cell>
          <cell r="C1324">
            <v>1111001500</v>
          </cell>
          <cell r="D1324" t="str">
            <v>Cement v brizgi za začasno cementiranje začasnih visoko-estetskih restavracij (prevleke, luske, mostovi, ilayi, onlayi); brez eugenola; dvojno strjujoč; prozoren; s Triclosanom. AUTOMIX različica; v kompletu z osnovnim setom mešalnih nastavkov; (kvaliteta kot npr. Temp Bond Clear (KERR) z ref. št. 33351 ali enakovredni)</v>
          </cell>
          <cell r="E1324" t="str">
            <v>kpl</v>
          </cell>
          <cell r="F1324">
            <v>1</v>
          </cell>
          <cell r="G1324">
            <v>7</v>
          </cell>
        </row>
        <row r="1325">
          <cell r="B1325">
            <v>1117740</v>
          </cell>
          <cell r="C1325">
            <v>1111001600</v>
          </cell>
          <cell r="D1325" t="str">
            <v>Dodatno pakiranje ustreznih mešalnih nastavkov k artiklu pod zap.št. 19</v>
          </cell>
          <cell r="E1325" t="str">
            <v>zav</v>
          </cell>
          <cell r="F1325">
            <v>50</v>
          </cell>
          <cell r="G1325">
            <v>50</v>
          </cell>
        </row>
        <row r="1326">
          <cell r="B1326">
            <v>115078</v>
          </cell>
          <cell r="C1326">
            <v>1111001700</v>
          </cell>
          <cell r="D1326" t="str">
            <v>Material za izdelavo začasnih prevlek brez presvetljevanja (kvaliteta kot npr. Protemp kpl.(28g baza, 2,4g katalizator, aplikator, mešalni blok) ali enakovredni), enojno pakiranje, najmanj 2 različni barvi, od katerih mora biti ena A1, druga pa A2 ali A3. Morebitne ostale barve lahko ponudnik ponudi bo lastni izbiri.</v>
          </cell>
          <cell r="E1326" t="str">
            <v>kpl</v>
          </cell>
          <cell r="F1326">
            <v>1</v>
          </cell>
          <cell r="G1326">
            <v>2</v>
          </cell>
        </row>
        <row r="1327">
          <cell r="B1327">
            <v>111137</v>
          </cell>
          <cell r="C1327">
            <v>1111001800</v>
          </cell>
          <cell r="D1327" t="str">
            <v>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bela A3, kpl. ali enakovredni)</v>
          </cell>
          <cell r="E1327" t="str">
            <v>kpl</v>
          </cell>
          <cell r="F1327">
            <v>1</v>
          </cell>
          <cell r="G1327">
            <v>40</v>
          </cell>
        </row>
        <row r="1328">
          <cell r="B1328">
            <v>111137</v>
          </cell>
          <cell r="C1328">
            <v>1111001801</v>
          </cell>
          <cell r="D1328" t="str">
            <v>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rumena B3, kpl. ali enakovredni)</v>
          </cell>
          <cell r="E1328" t="str">
            <v>kpl</v>
          </cell>
          <cell r="F1328">
            <v>1</v>
          </cell>
          <cell r="G1328">
            <v>11</v>
          </cell>
        </row>
        <row r="1329">
          <cell r="B1329">
            <v>111137</v>
          </cell>
          <cell r="C1329">
            <v>1111001802</v>
          </cell>
          <cell r="D1329" t="str">
            <v>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A1, kpl. ali enakovredni)</v>
          </cell>
          <cell r="E1329" t="str">
            <v>kpl</v>
          </cell>
          <cell r="F1329">
            <v>1</v>
          </cell>
          <cell r="G1329">
            <v>1</v>
          </cell>
        </row>
        <row r="1330">
          <cell r="B1330">
            <v>111137</v>
          </cell>
          <cell r="C1330">
            <v>1111001803</v>
          </cell>
          <cell r="D1330" t="str">
            <v>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A2, kpl. ali enakovredni)</v>
          </cell>
          <cell r="E1330" t="str">
            <v>kpl</v>
          </cell>
          <cell r="F1330">
            <v>1</v>
          </cell>
          <cell r="G1330">
            <v>3</v>
          </cell>
        </row>
        <row r="1331">
          <cell r="B1331">
            <v>1111380</v>
          </cell>
          <cell r="C1331">
            <v>1111001900</v>
          </cell>
          <cell r="D1331" t="str">
            <v>Ustrezna pištola k artiklu pod zap. št. 25</v>
          </cell>
          <cell r="E1331" t="str">
            <v>kos</v>
          </cell>
          <cell r="F1331">
            <v>1</v>
          </cell>
          <cell r="G1331">
            <v>2</v>
          </cell>
        </row>
        <row r="1332">
          <cell r="B1332">
            <v>1113360</v>
          </cell>
          <cell r="C1332">
            <v>1111002000</v>
          </cell>
          <cell r="D1332" t="str">
            <v>Ustrezni mešalni nastavki k artiklu pod zap. št. 25</v>
          </cell>
          <cell r="E1332" t="str">
            <v>kos</v>
          </cell>
          <cell r="F1332" t="str">
            <v>20-50</v>
          </cell>
          <cell r="G1332">
            <v>150</v>
          </cell>
        </row>
        <row r="1333">
          <cell r="D1333" t="str">
            <v>Materiali za reparacijo keramike:</v>
          </cell>
        </row>
        <row r="1334">
          <cell r="B1334">
            <v>1111130</v>
          </cell>
          <cell r="C1334">
            <v>1111002100</v>
          </cell>
          <cell r="D1334" t="str">
            <v>Adheziv za adhez. cementiranje (kvaliteta kot npr. Monobond Plus, 5g ali enakovredni)</v>
          </cell>
          <cell r="E1334" t="str">
            <v>kos</v>
          </cell>
          <cell r="F1334">
            <v>1</v>
          </cell>
          <cell r="G1334">
            <v>20</v>
          </cell>
        </row>
        <row r="1335">
          <cell r="B1335">
            <v>1116140</v>
          </cell>
          <cell r="C1335">
            <v>1111002200</v>
          </cell>
          <cell r="D1335" t="str">
            <v>Kislina hidrofluorna 9-10%,  v brizgi, za jedkanje porcelana v ustih, v kompletu s silanom v brizgi, s pripadajočimi aplikacijskimi nastavki, (kvaliteta kot npr.Porcelain Etch&amp;Silane kpl ali enakovredni) (tudi za uporabo pri restavracijah iz litij-disilikatne keramike, kot npr. IPS e.max ali enakovredno)</v>
          </cell>
          <cell r="E1335" t="str">
            <v>kpl</v>
          </cell>
          <cell r="F1335">
            <v>1</v>
          </cell>
          <cell r="G1335">
            <v>6</v>
          </cell>
        </row>
        <row r="1336">
          <cell r="B1336">
            <v>1117060</v>
          </cell>
          <cell r="C1336">
            <v>1111002300</v>
          </cell>
          <cell r="D1336" t="str">
            <v>"Refill" pakiranje kisline enake tisti v kompletu pod zap.št. 29; v brizgi</v>
          </cell>
          <cell r="E1336" t="str">
            <v>kos</v>
          </cell>
          <cell r="F1336">
            <v>1</v>
          </cell>
          <cell r="G1336">
            <v>3</v>
          </cell>
        </row>
        <row r="1337">
          <cell r="B1337">
            <v>1111030</v>
          </cell>
          <cell r="C1337">
            <v>1111002400</v>
          </cell>
          <cell r="D1337" t="str">
            <v>"Refill" pakiranje silana enakega tistemu v kompletu pod zap.št. 29; v brizgi</v>
          </cell>
          <cell r="E1337" t="str">
            <v>kos</v>
          </cell>
          <cell r="F1337">
            <v>1</v>
          </cell>
          <cell r="G1337">
            <v>1</v>
          </cell>
        </row>
        <row r="1338">
          <cell r="B1338">
            <v>1101050</v>
          </cell>
          <cell r="C1338">
            <v>1111002500</v>
          </cell>
          <cell r="D1338" t="str">
            <v>Vezivo za fasetiranje umetnih in kompozitnih mas z dentalnimi zlitinami vseh vrst (kvaliteta kot npr. Metal Primer ali enakovredni), cca 5ml</v>
          </cell>
          <cell r="E1338" t="str">
            <v>kos</v>
          </cell>
          <cell r="F1338">
            <v>1</v>
          </cell>
          <cell r="G1338">
            <v>7</v>
          </cell>
        </row>
        <row r="1339">
          <cell r="B1339">
            <v>1152080</v>
          </cell>
          <cell r="C1339">
            <v>1111002600</v>
          </cell>
          <cell r="D1339" t="str">
            <v>Enokomponentno vezivno sredstvo za ojačanje vezave med materiali za indirektne restavracije in cementi na osnovi smol. Sredstvo mora biti univerzalno tako, da je primerno za uporabo s cirkonijem, alumino in kovino ter kompatibilno z enojno in dvojno strjujočmi se smolnatimi cementi, (kvaliteta kot npr. Z-PRIME Plus (BISCO) ali enakovreden)</v>
          </cell>
          <cell r="E1339" t="str">
            <v>kos</v>
          </cell>
          <cell r="F1339">
            <v>1</v>
          </cell>
          <cell r="G1339">
            <v>1</v>
          </cell>
        </row>
        <row r="1340">
          <cell r="C1340" t="str">
            <v>NOVO</v>
          </cell>
          <cell r="D1340" t="str">
            <v>Dvojno strjujoč in samovezajoč smolnati cement z možnostjo sproščanja CA ionov zagotavlja močno vez s cirkonijem, visoka rtg kontrastnost, za trajno cementiranje indirektnih restavracij (kvaliteta kot npr. TheraCem Ca ali enakovredni), dvojna brizga 8 g, 15 konic za mešanje in itraoralni nastavki, kpl</v>
          </cell>
          <cell r="E1340" t="str">
            <v>kpl</v>
          </cell>
          <cell r="F1340">
            <v>1</v>
          </cell>
          <cell r="G1340">
            <v>5</v>
          </cell>
        </row>
        <row r="1345">
          <cell r="B1345">
            <v>111478</v>
          </cell>
          <cell r="C1345">
            <v>1112000100</v>
          </cell>
          <cell r="D1345" t="str">
            <v>Za interkanini in transkanini sektor, radiopačnost več kot 250 Al(%), krčitve manjše kot 1,7 (vol%), nanokompozit, (kvaliteta kot npr. Fitlek Ultimate, barva A1D ali enakovredni), 4 g*</v>
          </cell>
          <cell r="E1345" t="str">
            <v>kos</v>
          </cell>
          <cell r="F1345">
            <v>1</v>
          </cell>
          <cell r="G1345">
            <v>58</v>
          </cell>
        </row>
        <row r="1346">
          <cell r="B1346">
            <v>111478</v>
          </cell>
          <cell r="C1346">
            <v>1112000101</v>
          </cell>
          <cell r="D1346" t="str">
            <v>Za interkanini in transkanini sektor, radiopačnost več kot 250 Al(%), krčitve manjše kot 1,7 (vol%), nanokompozit, (kvaliteta kot npr. Fitlek Ultimate, barva A2D ali enakovredni), 4 g*</v>
          </cell>
          <cell r="E1346" t="str">
            <v>kos</v>
          </cell>
          <cell r="F1346">
            <v>1</v>
          </cell>
          <cell r="G1346">
            <v>1</v>
          </cell>
        </row>
        <row r="1347">
          <cell r="B1347">
            <v>111478</v>
          </cell>
          <cell r="C1347">
            <v>1112000102</v>
          </cell>
          <cell r="D1347" t="str">
            <v>Za interkanini in transkanini sektor, radiopačnost več kot 250 Al(%), krčitve manjše kot 1,7 (vol%), nanokompozit, (kvaliteta kot npr. Fitlek Ultimate, barva A3D ali enakovredni), 4 g*</v>
          </cell>
          <cell r="E1347" t="str">
            <v>kos</v>
          </cell>
          <cell r="F1347">
            <v>1</v>
          </cell>
          <cell r="G1347">
            <v>1</v>
          </cell>
        </row>
        <row r="1348">
          <cell r="B1348">
            <v>111478</v>
          </cell>
          <cell r="C1348">
            <v>1112000103</v>
          </cell>
          <cell r="D1348" t="str">
            <v>Za interkanini in transkanini sektor, radiopačnost več kot 250 Al(%), krčitve manjše kot 1,7 (vol%), nanokompozit, (kvaliteta kot npr. Fitlek Ultimate, barva A4D ali enakovredni), 4 g*</v>
          </cell>
          <cell r="E1348" t="str">
            <v>kos</v>
          </cell>
          <cell r="F1348">
            <v>1</v>
          </cell>
          <cell r="G1348">
            <v>1</v>
          </cell>
        </row>
        <row r="1349">
          <cell r="B1349">
            <v>111478</v>
          </cell>
          <cell r="C1349">
            <v>1112000104</v>
          </cell>
          <cell r="D1349" t="str">
            <v>Za interkanini in transkanini sektor, radiopačnost več kot 250 Al(%), krčitve manjše kot 1,7 (vol%), nanokompozit, (kvaliteta kot npr. Fitlek Ultimate, barva B3D ali enakovredni), 4 g*</v>
          </cell>
          <cell r="E1349" t="str">
            <v>kos</v>
          </cell>
          <cell r="F1349">
            <v>1</v>
          </cell>
          <cell r="G1349">
            <v>1</v>
          </cell>
        </row>
        <row r="1350">
          <cell r="B1350">
            <v>111478</v>
          </cell>
          <cell r="C1350">
            <v>1112000105</v>
          </cell>
          <cell r="D1350" t="str">
            <v>Za interkanini in transkanini sektor, radiopačnost več kot 250 Al(%), krčitve manjše kot 1,7 (vol%), nanokompozit, (kvaliteta kot npr. Fitlek Ultimate, barva C4D ali enakovredni), 4 g*</v>
          </cell>
          <cell r="E1350" t="str">
            <v>kos</v>
          </cell>
          <cell r="F1350">
            <v>1</v>
          </cell>
          <cell r="G1350">
            <v>1</v>
          </cell>
        </row>
        <row r="1351">
          <cell r="B1351">
            <v>111478</v>
          </cell>
          <cell r="C1351">
            <v>1112000106</v>
          </cell>
          <cell r="D1351" t="str">
            <v>Za interkanini in transkanini sektor, radiopačnost več kot 250 Al(%), krčitve manjše kot 1,7 (vol%), nanokompozit, (kvaliteta kot npr. Fitlek Ultimate, barva WD ali enakovredni), 4 g*</v>
          </cell>
          <cell r="E1351" t="str">
            <v>kos</v>
          </cell>
          <cell r="F1351">
            <v>1</v>
          </cell>
          <cell r="G1351">
            <v>1</v>
          </cell>
        </row>
        <row r="1352">
          <cell r="B1352">
            <v>111478</v>
          </cell>
          <cell r="C1352">
            <v>1112000107</v>
          </cell>
          <cell r="D1352" t="str">
            <v>Za interkanini in transkanini sektor, radiopačnost več kot 250 Al(%), krčitve manjše kot 1,7 (vol%), nanokompozit, (kvaliteta kot npr. Fitlek Ultimate, barva A1D ali enakovredni), 4 g*</v>
          </cell>
          <cell r="E1352" t="str">
            <v>kos</v>
          </cell>
          <cell r="F1352">
            <v>1</v>
          </cell>
          <cell r="G1352">
            <v>1</v>
          </cell>
        </row>
        <row r="1353">
          <cell r="B1353">
            <v>111478</v>
          </cell>
          <cell r="C1353">
            <v>1112000108</v>
          </cell>
          <cell r="D1353" t="str">
            <v>Za interkanini in transkanini sektor, radiopačnost več kot 250 Al(%), krčitve manjše kot 1,7 (vol%), nanokompozit, (kvaliteta kot npr. Fitlek Ultimate, barva A2B ali enakovredni), 4 g*</v>
          </cell>
          <cell r="E1353" t="str">
            <v>kos</v>
          </cell>
          <cell r="F1353">
            <v>1</v>
          </cell>
          <cell r="G1353">
            <v>7</v>
          </cell>
        </row>
        <row r="1354">
          <cell r="B1354">
            <v>111478</v>
          </cell>
          <cell r="C1354">
            <v>1112000109</v>
          </cell>
          <cell r="D1354" t="str">
            <v>Za interkanini in transkanini sektor, radiopačnost več kot 250 Al(%), krčitve manjše kot 1,7 (vol%), nanokompozit, (kvaliteta kot npr. Fitlek Ultimate, barva A3B ali enakovredni), 4 g*</v>
          </cell>
          <cell r="E1354" t="str">
            <v>kos</v>
          </cell>
          <cell r="F1354">
            <v>1</v>
          </cell>
          <cell r="G1354">
            <v>12</v>
          </cell>
        </row>
        <row r="1355">
          <cell r="B1355">
            <v>111478</v>
          </cell>
          <cell r="C1355">
            <v>1112000110</v>
          </cell>
          <cell r="D1355" t="str">
            <v>Za interkanini in transkanini sektor, radiopačnost več kot 250 Al(%), krčitve manjše kot 1,7 (vol%), nanokompozit, (kvaliteta kot npr. Fitlek Ultimate, barva A3.5B ali enakovredni), 4 g*</v>
          </cell>
          <cell r="E1355" t="str">
            <v>kos</v>
          </cell>
          <cell r="F1355">
            <v>1</v>
          </cell>
          <cell r="G1355">
            <v>9</v>
          </cell>
        </row>
        <row r="1356">
          <cell r="B1356">
            <v>111478</v>
          </cell>
          <cell r="C1356">
            <v>1112000111</v>
          </cell>
          <cell r="D1356" t="str">
            <v>Za interkanini in transkanini sektor, radiopačnost več kot 250 Al(%), krčitve manjše kot 1,7 (vol%), nanokompozit, (kvaliteta kot npr. Fitlek Ultimate, barva A4B ali enakovredni), 4 g*</v>
          </cell>
          <cell r="E1356" t="str">
            <v>kos</v>
          </cell>
          <cell r="F1356">
            <v>1</v>
          </cell>
          <cell r="G1356">
            <v>3</v>
          </cell>
        </row>
        <row r="1357">
          <cell r="B1357">
            <v>111478</v>
          </cell>
          <cell r="C1357">
            <v>1112000112</v>
          </cell>
          <cell r="D1357" t="str">
            <v>Za interkanini in transkanini sektor, radiopačnost več kot 250 Al(%), krčitve manjše kot 1,7 (vol%), nanokompozit, (kvaliteta kot npr. Fitlek Ultimate, barva A6B ali enakovredni), 4 g*</v>
          </cell>
          <cell r="E1357" t="str">
            <v>kos</v>
          </cell>
          <cell r="F1357">
            <v>1</v>
          </cell>
          <cell r="G1357">
            <v>1</v>
          </cell>
        </row>
        <row r="1358">
          <cell r="B1358">
            <v>111478</v>
          </cell>
          <cell r="C1358">
            <v>1112000113</v>
          </cell>
          <cell r="D1358" t="str">
            <v>Za interkanini in transkanini sektor, radiopačnost več kot 250 Al(%), krčitve manjše kot 1,7 (vol%), nanokompozit, (kvaliteta kot npr. Fitlek Ultimate, barva B1B ali enakovredni), 4 g*</v>
          </cell>
          <cell r="E1358" t="str">
            <v>kos</v>
          </cell>
          <cell r="F1358">
            <v>1</v>
          </cell>
          <cell r="G1358">
            <v>1</v>
          </cell>
        </row>
        <row r="1359">
          <cell r="B1359">
            <v>111478</v>
          </cell>
          <cell r="C1359">
            <v>1112000114</v>
          </cell>
          <cell r="D1359" t="str">
            <v>Za interkanini in transkanini sektor, radiopačnost več kot 250 Al(%), krčitve manjše kot 1,7 (vol%), nanokompozit, (kvaliteta kot npr. Fitlek Ultimate, barva B2B ali enakovredni), 4 g*</v>
          </cell>
          <cell r="E1359" t="str">
            <v>kos</v>
          </cell>
          <cell r="F1359">
            <v>1</v>
          </cell>
          <cell r="G1359">
            <v>1</v>
          </cell>
        </row>
        <row r="1360">
          <cell r="B1360">
            <v>111478</v>
          </cell>
          <cell r="C1360">
            <v>1112000115</v>
          </cell>
          <cell r="D1360" t="str">
            <v>Za interkanini in transkanini sektor, radiopačnost več kot 250 Al(%), krčitve manjše kot 1,7 (vol%), nanokompozit, (kvaliteta kot npr. Fitlek Ultimate, barva B5B ali enakovredni), 4 g*</v>
          </cell>
          <cell r="E1360" t="str">
            <v>kos</v>
          </cell>
          <cell r="F1360">
            <v>1</v>
          </cell>
          <cell r="G1360">
            <v>1</v>
          </cell>
        </row>
        <row r="1361">
          <cell r="B1361">
            <v>111478</v>
          </cell>
          <cell r="C1361">
            <v>1112000116</v>
          </cell>
          <cell r="D1361" t="str">
            <v>Za interkanini in transkanini sektor, radiopačnost več kot 250 Al(%), krčitve manjše kot 1,7 (vol%), nanokompozit, (kvaliteta kot npr. Fitlek Ultimate, barva C1B ali enakovredni), 4 g*</v>
          </cell>
          <cell r="E1361" t="str">
            <v>kos</v>
          </cell>
          <cell r="F1361">
            <v>1</v>
          </cell>
          <cell r="G1361">
            <v>1</v>
          </cell>
        </row>
        <row r="1362">
          <cell r="B1362">
            <v>111478</v>
          </cell>
          <cell r="C1362">
            <v>1112000117</v>
          </cell>
          <cell r="D1362" t="str">
            <v>Za interkanini in transkanini sektor, radiopačnost več kot 250 Al(%), krčitve manjše kot 1,7 (vol%), nanokompozit, (kvaliteta kot npr. Fitlek Ultimate, barva C2B ali enakovredni), 4 g*</v>
          </cell>
          <cell r="E1362" t="str">
            <v>kos</v>
          </cell>
          <cell r="F1362">
            <v>1</v>
          </cell>
          <cell r="G1362">
            <v>1</v>
          </cell>
        </row>
        <row r="1363">
          <cell r="B1363">
            <v>111478</v>
          </cell>
          <cell r="C1363">
            <v>1112000118</v>
          </cell>
          <cell r="D1363" t="str">
            <v>Za interkanini in transkanini sektor, radiopačnost več kot 250 Al(%), krčitve manjše kot 1,7 (vol%), nanokompozit, (kvaliteta kot npr. Fitlek Ultimate, barva C3B ali enakovredni), 4 g*</v>
          </cell>
          <cell r="E1363" t="str">
            <v>kos</v>
          </cell>
          <cell r="F1363">
            <v>1</v>
          </cell>
          <cell r="G1363">
            <v>1</v>
          </cell>
        </row>
        <row r="1364">
          <cell r="B1364">
            <v>111478</v>
          </cell>
          <cell r="C1364">
            <v>1112000119</v>
          </cell>
          <cell r="D1364" t="str">
            <v>Za interkanini in transkanini sektor, radiopačnost več kot 250 Al(%), krčitve manjše kot 1,7 (vol%), nanokompozit, (kvaliteta kot npr. Fitlek Ultimate, barva D2B ali enakovredni), 4 g*</v>
          </cell>
          <cell r="E1364" t="str">
            <v>kos</v>
          </cell>
          <cell r="F1364">
            <v>1</v>
          </cell>
          <cell r="G1364">
            <v>1</v>
          </cell>
        </row>
        <row r="1365">
          <cell r="B1365">
            <v>111478</v>
          </cell>
          <cell r="C1365">
            <v>1112000120</v>
          </cell>
          <cell r="D1365" t="str">
            <v>Za interkanini in transkanini sektor, radiopačnost več kot 250 Al(%), krčitve manjše kot 1,7 (vol%), nanokompozit, (kvaliteta kot npr. Fitlek Ultimate, barva D3B ali enakovredni), 4 g*</v>
          </cell>
          <cell r="E1365" t="str">
            <v>kos</v>
          </cell>
          <cell r="F1365">
            <v>1</v>
          </cell>
          <cell r="G1365">
            <v>1</v>
          </cell>
        </row>
        <row r="1366">
          <cell r="B1366">
            <v>111478</v>
          </cell>
          <cell r="C1366">
            <v>1112000121</v>
          </cell>
          <cell r="D1366" t="str">
            <v>Za interkanini in transkanini sektor, radiopačnost več kot 250 Al(%), krčitve manjše kot 1,7 (vol%), nanokompozit, (kvaliteta kot npr. Fitlek Ultimate, barva WB ali enakovredni), 4 g*</v>
          </cell>
          <cell r="E1366" t="str">
            <v>kos</v>
          </cell>
          <cell r="F1366">
            <v>1</v>
          </cell>
          <cell r="G1366">
            <v>1</v>
          </cell>
        </row>
        <row r="1367">
          <cell r="B1367">
            <v>111478</v>
          </cell>
          <cell r="C1367">
            <v>1112000122</v>
          </cell>
          <cell r="D1367" t="str">
            <v>Za interkanini in transkanini sektor, radiopačnost več kot 250 Al(%), krčitve manjše kot 1,7 (vol%), nanokompozit, (kvaliteta kot npr. Fitlek Ultimate, barva XWB ali enakovredni), 4 g*</v>
          </cell>
          <cell r="E1367" t="str">
            <v>kos</v>
          </cell>
          <cell r="F1367">
            <v>1</v>
          </cell>
          <cell r="G1367">
            <v>1</v>
          </cell>
        </row>
        <row r="1368">
          <cell r="B1368">
            <v>111478</v>
          </cell>
          <cell r="C1368">
            <v>1112000123</v>
          </cell>
          <cell r="D1368" t="str">
            <v>Za interkanini in transkanini sektor, radiopačnost več kot 250 Al(%), krčitve manjše kot 1,7 (vol%), nanokompozit, (kvaliteta kot npr. Fitlek Ultimate, barva A1E ali enakovredni), 4 g*</v>
          </cell>
          <cell r="E1368" t="str">
            <v>kos</v>
          </cell>
          <cell r="F1368">
            <v>1</v>
          </cell>
          <cell r="G1368">
            <v>1</v>
          </cell>
        </row>
        <row r="1369">
          <cell r="B1369">
            <v>111478</v>
          </cell>
          <cell r="C1369">
            <v>1112000124</v>
          </cell>
          <cell r="D1369" t="str">
            <v>Za interkanini in transkanini sektor, radiopačnost več kot 250 Al(%), krčitve manjše kot 1,7 (vol%), nanokompozit, (kvaliteta kot npr. Fitlek Ultimate, barva A2E ali enakovredni), 4 g*</v>
          </cell>
          <cell r="E1369" t="str">
            <v>kos</v>
          </cell>
          <cell r="F1369">
            <v>1</v>
          </cell>
          <cell r="G1369">
            <v>1</v>
          </cell>
        </row>
        <row r="1370">
          <cell r="B1370">
            <v>111478</v>
          </cell>
          <cell r="C1370">
            <v>1112000125</v>
          </cell>
          <cell r="D1370" t="str">
            <v>Za interkanini in transkanini sektor, radiopačnost več kot 250 Al(%), krčitve manjše kot 1,7 (vol%), nanokompozit, (kvaliteta kot npr. Fitlek Ultimate, barva A3E ali enakovredni), 4 g*</v>
          </cell>
          <cell r="E1370" t="str">
            <v>kos</v>
          </cell>
          <cell r="F1370">
            <v>1</v>
          </cell>
          <cell r="G1370">
            <v>1</v>
          </cell>
        </row>
        <row r="1371">
          <cell r="B1371">
            <v>111478</v>
          </cell>
          <cell r="C1371">
            <v>1112000126</v>
          </cell>
          <cell r="D1371" t="str">
            <v>Za interkanini in transkanini sektor, radiopačnost več kot 250 Al(%), krčitve manjše kot 1,7 (vol%), nanokompozit, (kvaliteta kot npr. Fitlek Ultimate, barva B1E ali enakovredni), 4 g*</v>
          </cell>
          <cell r="E1371" t="str">
            <v>kos</v>
          </cell>
          <cell r="F1371">
            <v>1</v>
          </cell>
          <cell r="G1371">
            <v>1</v>
          </cell>
        </row>
        <row r="1372">
          <cell r="B1372">
            <v>111478</v>
          </cell>
          <cell r="C1372">
            <v>1112000127</v>
          </cell>
          <cell r="D1372" t="str">
            <v>Za interkanini in transkanini sektor, radiopačnost več kot 250 Al(%), krčitve manjše kot 1,7 (vol%), nanokompozit, (kvaliteta kot npr. Fitlek Ultimate, barva B2E ali enakovredni), 4 g*</v>
          </cell>
          <cell r="E1372" t="str">
            <v>kos</v>
          </cell>
          <cell r="F1372">
            <v>1</v>
          </cell>
          <cell r="G1372">
            <v>1</v>
          </cell>
        </row>
        <row r="1373">
          <cell r="B1373">
            <v>111478</v>
          </cell>
          <cell r="C1373">
            <v>1112000128</v>
          </cell>
          <cell r="D1373" t="str">
            <v>Za interkanini in transkanini sektor, radiopačnost več kot 250 Al(%), krčitve manjše kot 1,7 (vol%), nanokompozit, (kvaliteta kot npr. Fitlek Ultimate, barva D2E ali enakovredni), 4 g*</v>
          </cell>
          <cell r="E1373" t="str">
            <v>kos</v>
          </cell>
          <cell r="F1373">
            <v>1</v>
          </cell>
          <cell r="G1373">
            <v>1</v>
          </cell>
        </row>
        <row r="1374">
          <cell r="B1374">
            <v>111478</v>
          </cell>
          <cell r="C1374">
            <v>1112000129</v>
          </cell>
          <cell r="D1374" t="str">
            <v>Za interkanini in transkanini sektor, radiopačnost več kot 250 Al(%), krčitve manjše kot 1,7 (vol%), nanokompozit, (kvaliteta kot npr. Fitlek Ultimate, barva WE ali enakovredni), 4 g*</v>
          </cell>
          <cell r="E1374" t="str">
            <v>kos</v>
          </cell>
          <cell r="F1374">
            <v>1</v>
          </cell>
          <cell r="G1374">
            <v>1</v>
          </cell>
        </row>
        <row r="1375">
          <cell r="B1375">
            <v>111478</v>
          </cell>
          <cell r="C1375">
            <v>1112000130</v>
          </cell>
          <cell r="D1375" t="str">
            <v>Za interkanini in transkanini sektor, radiopačnost več kot 250 Al(%), krčitve manjše kot 1,7 (vol%), nanokompozit, (kvaliteta kot npr. Fitlek Ultimate, barva XWE ali enakovredni), 4 g*</v>
          </cell>
          <cell r="E1375" t="str">
            <v>kos</v>
          </cell>
          <cell r="F1375">
            <v>1</v>
          </cell>
          <cell r="G1375">
            <v>1</v>
          </cell>
        </row>
        <row r="1376">
          <cell r="B1376">
            <v>1118270</v>
          </cell>
          <cell r="C1376">
            <v>1112000200</v>
          </cell>
          <cell r="D1376" t="str">
            <v>Ustrezen barvni ključ k zap. št. od 1 do 31</v>
          </cell>
          <cell r="E1376" t="str">
            <v>kos</v>
          </cell>
          <cell r="F1376">
            <v>1</v>
          </cell>
          <cell r="G1376">
            <v>1</v>
          </cell>
        </row>
        <row r="1377">
          <cell r="B1377">
            <v>191167</v>
          </cell>
          <cell r="C1377">
            <v>1112000300</v>
          </cell>
          <cell r="D1377" t="str">
            <v>Tekoči kompozit, radiopačnost več kot 250 Al(%), nanokompozit, v brizgah, (kvaliteta kot npr. Filtek Supreme Flowable, barva A2 2x2g ali enakovredni)</v>
          </cell>
          <cell r="E1377" t="str">
            <v>zav</v>
          </cell>
          <cell r="F1377">
            <v>2</v>
          </cell>
          <cell r="G1377">
            <v>47</v>
          </cell>
        </row>
        <row r="1378">
          <cell r="B1378">
            <v>191167</v>
          </cell>
          <cell r="C1378">
            <v>1112000301</v>
          </cell>
          <cell r="D1378" t="str">
            <v>Tekoči kompozit, radiopačnost več kot 250 Al(%), nanokompozit, v brizgah, (kvaliteta kot npr. Filtek Supreme Flowable, barva A3 2x2g ali enakovredni)</v>
          </cell>
          <cell r="E1378" t="str">
            <v>zav</v>
          </cell>
          <cell r="F1378">
            <v>2</v>
          </cell>
          <cell r="G1378">
            <v>14</v>
          </cell>
        </row>
        <row r="1379">
          <cell r="B1379">
            <v>191167</v>
          </cell>
          <cell r="C1379">
            <v>1112000302</v>
          </cell>
          <cell r="D1379" t="str">
            <v>Tekoči kompozit, radiopačnost več kot 250 Al(%), nanokompozit, v brizgah, (kvaliteta kot npr. Filtek Supreme Flowable, barva A4 2x2g ali enakovredni)</v>
          </cell>
          <cell r="E1379" t="str">
            <v>zav</v>
          </cell>
          <cell r="F1379">
            <v>2</v>
          </cell>
          <cell r="G1379">
            <v>7</v>
          </cell>
        </row>
        <row r="1380">
          <cell r="B1380">
            <v>191167</v>
          </cell>
          <cell r="C1380">
            <v>1112000303</v>
          </cell>
          <cell r="D1380" t="str">
            <v>Tekoči kompozit, radiopačnost več kot 250 Al(%), nanokompozit, v brizgah, (kvaliteta kot npr. Filtek Supreme Flowable, barva A1 2x2g ali enakovredni)</v>
          </cell>
          <cell r="E1380" t="str">
            <v>zav</v>
          </cell>
          <cell r="F1380">
            <v>2</v>
          </cell>
          <cell r="G1380">
            <v>3</v>
          </cell>
        </row>
        <row r="1381">
          <cell r="B1381">
            <v>191167</v>
          </cell>
          <cell r="C1381">
            <v>1112000304</v>
          </cell>
          <cell r="D1381" t="str">
            <v>Tekoči kompozit, radiopačnost več kot 250 Al(%), nanokompozit, v brizgah, (kvaliteta kot npr. Filtek Supreme Flowable, barva A3.5 2x2g ali enakovredni)</v>
          </cell>
          <cell r="E1381" t="str">
            <v>zav</v>
          </cell>
          <cell r="F1381">
            <v>2</v>
          </cell>
          <cell r="G1381">
            <v>2</v>
          </cell>
        </row>
        <row r="1382">
          <cell r="B1382">
            <v>119162</v>
          </cell>
          <cell r="C1382">
            <v>1112000400</v>
          </cell>
          <cell r="D1382" t="str">
            <v>Trde konsistence za transkanini sektor, radiopačnost več kot 250 Al(%), krčitve manjše kot 2,0 (vol%), (kvaliteta kot npr. Filtek P60 barva A3 ali enakovredni)</v>
          </cell>
          <cell r="E1382" t="str">
            <v>kos</v>
          </cell>
          <cell r="F1382">
            <v>1</v>
          </cell>
          <cell r="G1382">
            <v>3</v>
          </cell>
        </row>
        <row r="1383">
          <cell r="B1383">
            <v>119162</v>
          </cell>
          <cell r="C1383">
            <v>1112000401</v>
          </cell>
          <cell r="D1383" t="str">
            <v>Trde konsistence za transkanini sektor, radiopačnost več kot 250 Al(%), krčitve manjše kot 2,0 (vol%), (kvaliteta kot npr. Filtek P60 barva B2 ali enakovredni)</v>
          </cell>
          <cell r="E1383" t="str">
            <v>kos</v>
          </cell>
          <cell r="F1383">
            <v>1</v>
          </cell>
          <cell r="G1383">
            <v>1</v>
          </cell>
        </row>
        <row r="1384">
          <cell r="B1384">
            <v>119162</v>
          </cell>
          <cell r="C1384">
            <v>1112000402</v>
          </cell>
          <cell r="D1384" t="str">
            <v>Trde konsistence za transkanini sektor, radiopačnost več kot 250 Al(%), krčitve manjše kot 2,0 (vol%), (kvaliteta kot npr. Filtek P60 barva C2 ali enakovredni)</v>
          </cell>
          <cell r="E1384" t="str">
            <v>kos</v>
          </cell>
          <cell r="F1384">
            <v>1</v>
          </cell>
          <cell r="G1384">
            <v>1</v>
          </cell>
        </row>
        <row r="1385">
          <cell r="B1385">
            <v>119153</v>
          </cell>
          <cell r="C1385">
            <v>1112000500</v>
          </cell>
          <cell r="D1385" t="str">
            <v>Univerzalni mikrohibridni kompozit za interkanini in transkanini sektor, radiopačnost več kot 250 Al(%), krčitve manjše kot 2,0 (vol%), (kvaliteta kot npr. Filtek Z250 barva A1 ali enakovredni)</v>
          </cell>
          <cell r="E1385" t="str">
            <v>kos</v>
          </cell>
          <cell r="F1385">
            <v>1</v>
          </cell>
          <cell r="G1385">
            <v>72</v>
          </cell>
        </row>
        <row r="1386">
          <cell r="B1386">
            <v>119153</v>
          </cell>
          <cell r="C1386">
            <v>1112000501</v>
          </cell>
          <cell r="D1386" t="str">
            <v>Univerzalni mikrohibridni kompozit za interkanini in transkanini sektor, radiopačnost več kot 250 Al(%), krčitve manjše kot 2,0 (vol%), (kvaliteta kot npr. Filtek Z250 barva A2 ali enakovredni)</v>
          </cell>
          <cell r="E1386" t="str">
            <v>kos</v>
          </cell>
          <cell r="F1386">
            <v>1</v>
          </cell>
          <cell r="G1386">
            <v>11</v>
          </cell>
        </row>
        <row r="1387">
          <cell r="B1387">
            <v>119153</v>
          </cell>
          <cell r="C1387">
            <v>1112000502</v>
          </cell>
          <cell r="D1387" t="str">
            <v>Univerzalni mikrohibridni kompozit za interkanini in transkanini sektor, radiopačnost več kot 250 Al(%), krčitve manjše kot 2,0 (vol%), (kvaliteta kot npr. Filtek Z250 barva A3 ali enakovredni)</v>
          </cell>
          <cell r="E1387" t="str">
            <v>kos</v>
          </cell>
          <cell r="F1387">
            <v>1</v>
          </cell>
          <cell r="G1387">
            <v>18</v>
          </cell>
        </row>
        <row r="1388">
          <cell r="B1388">
            <v>119153</v>
          </cell>
          <cell r="C1388">
            <v>1112000503</v>
          </cell>
          <cell r="D1388" t="str">
            <v>Univerzalni mikrohibridni kompozit za interkanini in transkanini sektor, radiopačnost več kot 250 Al(%), krčitve manjše kot 2,0 (vol%), (kvaliteta kot npr. Filtek Z250 barva A3.5 ali enakovredni)</v>
          </cell>
          <cell r="E1388" t="str">
            <v>kos</v>
          </cell>
          <cell r="F1388">
            <v>1</v>
          </cell>
          <cell r="G1388">
            <v>13</v>
          </cell>
        </row>
        <row r="1389">
          <cell r="B1389">
            <v>119153</v>
          </cell>
          <cell r="C1389">
            <v>1112000504</v>
          </cell>
          <cell r="D1389" t="str">
            <v>Univerzalni mikrohibridni kompozit za interkanini in transkanini sektor, radiopačnost več kot 250 Al(%), krčitve manjše kot 2,0 (vol%), (kvaliteta kot npr. Filtek Z250 barva A4 ali enakovredni)</v>
          </cell>
          <cell r="E1389" t="str">
            <v>kos</v>
          </cell>
          <cell r="F1389">
            <v>1</v>
          </cell>
          <cell r="G1389">
            <v>7</v>
          </cell>
        </row>
        <row r="1390">
          <cell r="B1390">
            <v>119153</v>
          </cell>
          <cell r="C1390">
            <v>1112000505</v>
          </cell>
          <cell r="D1390" t="str">
            <v>Univerzalni mikrohibridni kompozit za interkanini in transkanini sektor, radiopačnost več kot 250 Al(%), krčitve manjše kot 2,0 (vol%), (kvaliteta kot npr. Filtek Z250 barva B1 ali enakovredni)</v>
          </cell>
          <cell r="E1390" t="str">
            <v>kos</v>
          </cell>
          <cell r="F1390">
            <v>1</v>
          </cell>
          <cell r="G1390">
            <v>1</v>
          </cell>
        </row>
        <row r="1391">
          <cell r="B1391">
            <v>119153</v>
          </cell>
          <cell r="C1391">
            <v>1112000506</v>
          </cell>
          <cell r="D1391" t="str">
            <v>Univerzalni mikrohibridni kompozit za interkanini in transkanini sektor, radiopačnost več kot 250 Al(%), krčitve manjše kot 2,0 (vol%), (kvaliteta kot npr. Filtek Z250 barva B2 ali enakovredni)</v>
          </cell>
          <cell r="E1391" t="str">
            <v>kos</v>
          </cell>
          <cell r="F1391">
            <v>1</v>
          </cell>
          <cell r="G1391">
            <v>2</v>
          </cell>
        </row>
        <row r="1392">
          <cell r="B1392">
            <v>119153</v>
          </cell>
          <cell r="C1392">
            <v>1112000507</v>
          </cell>
          <cell r="D1392" t="str">
            <v>Univerzalni mikrohibridni kompozit za interkanini in transkanini sektor, radiopačnost več kot 250 Al(%), krčitve manjše kot 2,0 (vol%), (kvaliteta kot npr. Filtek Z250 barva B3 ali enakovredni)</v>
          </cell>
          <cell r="E1392" t="str">
            <v>kos</v>
          </cell>
          <cell r="F1392">
            <v>1</v>
          </cell>
          <cell r="G1392">
            <v>11</v>
          </cell>
        </row>
        <row r="1393">
          <cell r="B1393">
            <v>119153</v>
          </cell>
          <cell r="C1393">
            <v>1112000508</v>
          </cell>
          <cell r="D1393" t="str">
            <v>Univerzalni mikrohibridni kompozit za interkanini in transkanini sektor, radiopačnost več kot 250 Al(%), krčitve manjše kot 2,0 (vol%), (kvaliteta kot npr. Filtek Z250 barva C2 ali enakovredni)</v>
          </cell>
          <cell r="E1393" t="str">
            <v>kos</v>
          </cell>
          <cell r="F1393">
            <v>1</v>
          </cell>
          <cell r="G1393">
            <v>2</v>
          </cell>
        </row>
        <row r="1394">
          <cell r="B1394">
            <v>119153</v>
          </cell>
          <cell r="C1394">
            <v>1112000509</v>
          </cell>
          <cell r="D1394" t="str">
            <v>Univerzalni mikrohibridni kompozit za interkanini in transkanini sektor, radiopačnost več kot 250 Al(%), krčitve manjše kot 2,0 (vol%), (kvaliteta kot npr. Filtek Z250 barva D3 ali enakovredni)</v>
          </cell>
          <cell r="E1394" t="str">
            <v>kos</v>
          </cell>
          <cell r="F1394">
            <v>1</v>
          </cell>
          <cell r="G1394">
            <v>4</v>
          </cell>
        </row>
        <row r="1395">
          <cell r="B1395">
            <v>119153</v>
          </cell>
          <cell r="C1395">
            <v>1112000510</v>
          </cell>
          <cell r="D1395" t="str">
            <v>Univerzalni mikrohibridni kompozit za interkanini in transkanini sektor, radiopačnost več kot 250 Al(%), krčitve manjše kot 2,0 (vol%), (kvaliteta kot npr. Filtek Z250 barva Incisal ali enakovredni)</v>
          </cell>
          <cell r="E1395" t="str">
            <v>kos</v>
          </cell>
          <cell r="F1395">
            <v>1</v>
          </cell>
          <cell r="G1395">
            <v>1</v>
          </cell>
        </row>
        <row r="1396">
          <cell r="B1396">
            <v>119153</v>
          </cell>
          <cell r="C1396">
            <v>1112000511</v>
          </cell>
          <cell r="D1396" t="str">
            <v>Univerzalni mikrohibridni kompozit za interkanini in transkanini sektor, radiopačnost več kot 250 Al(%), krčitve manjše kot 2,0 (vol%), (kvaliteta kot npr. Filtek Z250 barva UD ali enakovredni)</v>
          </cell>
          <cell r="E1396" t="str">
            <v>kos</v>
          </cell>
          <cell r="F1396">
            <v>1</v>
          </cell>
          <cell r="G1396">
            <v>1</v>
          </cell>
        </row>
        <row r="1397">
          <cell r="B1397">
            <v>1117140</v>
          </cell>
          <cell r="C1397">
            <v>1112000600</v>
          </cell>
          <cell r="D1397" t="str">
            <v>Ustrezen bond - svetlobno polimerizirajoč enokomponenten-enkratni premaz, (kvaliteta kot npr. Single bond ali enakovredni), 6ml*</v>
          </cell>
          <cell r="E1397" t="str">
            <v>kos</v>
          </cell>
          <cell r="F1397">
            <v>1</v>
          </cell>
          <cell r="G1397">
            <v>15</v>
          </cell>
        </row>
        <row r="1398">
          <cell r="B1398">
            <v>1117560</v>
          </cell>
          <cell r="C1398">
            <v>1112000700</v>
          </cell>
          <cell r="D1398" t="str">
            <v>Ustrezen bond - svetlobno strjujoč, samojedkajoč, (kvaliteta kot npr. SINGLE BOND UNIVERSAL 5 ML ali enakovredni), 5ml*</v>
          </cell>
          <cell r="E1398" t="str">
            <v>kos</v>
          </cell>
          <cell r="F1398">
            <v>1</v>
          </cell>
          <cell r="G1398">
            <v>5</v>
          </cell>
        </row>
        <row r="1403">
          <cell r="B1403">
            <v>111067</v>
          </cell>
          <cell r="C1403">
            <v>1113000100</v>
          </cell>
          <cell r="D1403" t="str">
            <v>Za interkanini in transkanini sektor, radiopačnost, razen za bleach l, več kot 270 Al(%), krčitve manjše kot 1,7 (vol%), možnost modeliranja več kot 190 sekund, nanohibrid, (kvaliteta kot npr. Tetric Evo ceram ali enakovredni), posam. barve 3g*</v>
          </cell>
          <cell r="E1403" t="str">
            <v>kos</v>
          </cell>
          <cell r="F1403">
            <v>1</v>
          </cell>
          <cell r="G1403">
            <v>262</v>
          </cell>
        </row>
        <row r="1404">
          <cell r="B1404">
            <v>111221</v>
          </cell>
          <cell r="C1404">
            <v>1113000200</v>
          </cell>
          <cell r="D1404" t="str">
            <v>Za interkanini in transkanini sektor, radiopačnost, razen za bleach l, več kot 270 Al(%), krčitve manjše kot 1,7 (vol%), možnost modeliranja več kot 190 sekund, nanohibrid, v kavifilih, (kvaliteta kot npr. Tetric Evo ceram 20x0,2g cav. ali enakovredni), posam. barve*</v>
          </cell>
          <cell r="E1404" t="str">
            <v>zav</v>
          </cell>
          <cell r="F1404" t="str">
            <v>20x0,2g</v>
          </cell>
          <cell r="G1404">
            <v>13</v>
          </cell>
        </row>
        <row r="1405">
          <cell r="B1405">
            <v>120539</v>
          </cell>
          <cell r="C1405">
            <v>1113000300</v>
          </cell>
          <cell r="D1405" t="str">
            <v>Tekoči kompozit, radiopačnost, razen za bleach l, več kot 270 Al(%), nanohibrid, v cavifilih (kvaliteta kot npr. Tetric Evo Flow 20x0,2g cav. ali enakovredni), posam. barve*</v>
          </cell>
          <cell r="E1405" t="str">
            <v>zav</v>
          </cell>
          <cell r="F1405" t="str">
            <v>20x0,2g</v>
          </cell>
          <cell r="G1405">
            <v>5</v>
          </cell>
        </row>
        <row r="1406">
          <cell r="B1406">
            <v>111351</v>
          </cell>
          <cell r="C1406">
            <v>1113000400</v>
          </cell>
          <cell r="D1406" t="str">
            <v>Tekoči kompozit, radiopačnost, razen za bleach l, več kot 270 Al(%), nanohibrid, v brizgah, (kvaliteta kot npr. Tetric Evo Flow 2g brizge ali enakovredni), posam. barve*</v>
          </cell>
          <cell r="E1406" t="str">
            <v>kos</v>
          </cell>
          <cell r="F1406">
            <v>1</v>
          </cell>
          <cell r="G1406">
            <v>369</v>
          </cell>
        </row>
        <row r="1407">
          <cell r="B1407">
            <v>1150990</v>
          </cell>
          <cell r="C1407">
            <v>1113000500</v>
          </cell>
          <cell r="D1407" t="str">
            <v>Ustrezni barvni ključi k zap. št. 1-4</v>
          </cell>
          <cell r="E1407" t="str">
            <v>kos</v>
          </cell>
          <cell r="F1407">
            <v>1</v>
          </cell>
          <cell r="G1407">
            <v>1</v>
          </cell>
        </row>
        <row r="1408">
          <cell r="C1408" t="str">
            <v>NOVO</v>
          </cell>
          <cell r="D1408" t="str">
            <v>Visokokakovostni univerzalni kompozit, primeren za vse razrede kavitet, zagotovi kameleonski učinek barve, lahko se nanaša v slojih do 4mm, najkrajši čas strjevanja 3s pri najmočnejši lučki (2700–3300 mW/cm2), v brizgah, (kvaliteta kot npr. Tetric Plus Fill 3g ali enakovredno), posamezne barve - za vsako barvo naj bo navedena kataloška številka. posamezni barvi</v>
          </cell>
          <cell r="E1408" t="str">
            <v>kos</v>
          </cell>
          <cell r="F1408">
            <v>1</v>
          </cell>
          <cell r="G1408">
            <v>5</v>
          </cell>
        </row>
        <row r="1409">
          <cell r="C1409" t="str">
            <v>NOVO</v>
          </cell>
          <cell r="D1409" t="str">
            <v>Visokokakovostni univerzalni kompozit, primeren za vse razrede kavitet, zagotovi kameleonski učinek barve, lahko se nanaša v slojih do 4mm, najkrajši čas strjevanja 3s pri najmočnejši lučki (2700–3300 mW/cm2), v brizgah, kot npr. Tetric Plus Fill 2g, posamezni barvi</v>
          </cell>
          <cell r="E1409" t="str">
            <v>kos</v>
          </cell>
          <cell r="F1409">
            <v>1</v>
          </cell>
          <cell r="G1409">
            <v>1</v>
          </cell>
        </row>
        <row r="1410">
          <cell r="C1410" t="str">
            <v>NOVO</v>
          </cell>
          <cell r="D1410" t="str">
            <v>Visokokakovostni univerzalni kompozit, primeren za vse razrede kavitet,zagotovi kameleonski učinek barve, lahko se nanaša v slojih do 4mm, najkrajši čas strjevanja 3s pri najmočnejši lučki (2700–3300 mW/cm2), tekoča različica, v brizgah, (kvaliteta kot npr. Tetric Plus Flow 2g), posamezne barve - za vsako barvo naj bo navedena kataloška številka. posamezni barvi</v>
          </cell>
          <cell r="E1410" t="str">
            <v>kos</v>
          </cell>
          <cell r="F1410">
            <v>1</v>
          </cell>
          <cell r="G1410">
            <v>5</v>
          </cell>
        </row>
        <row r="1411">
          <cell r="C1411" t="str">
            <v>NOVO</v>
          </cell>
          <cell r="D1411" t="str">
            <v>Visokokakovostni univerzalni kompozit, primeren za vse razrede kavitet, zagotovi kameleonski učinek barve, lahko se nanaša v slojih do 4mm, najkrajši čas strjevanja 3s pri najmočnejši lučki (2700–3300 mW/cm2),tekoča različica, v brizgah, kot npr. Tetric Plus Flow 1,5g, posamezni barvi</v>
          </cell>
          <cell r="E1411" t="str">
            <v>kos</v>
          </cell>
          <cell r="F1411">
            <v>1</v>
          </cell>
          <cell r="G1411">
            <v>1</v>
          </cell>
        </row>
        <row r="1412">
          <cell r="B1412">
            <v>112272</v>
          </cell>
          <cell r="C1412">
            <v>1113000600</v>
          </cell>
          <cell r="D1412" t="str">
            <v xml:space="preserve">Nano-hibridni kompozit, enostaven za oblikovanje in primeren za bulk tehniko, kjer se 4mm plast kompozita strdi v manj kot 5 s (pod pogojem jakosti polimerizacijske svetlobe najmanj 3000 mW/cm2), možnost modeliranja več kot 180 s, (kvaliteta kot npr. Tetric PowerFill, posam. barve, brizga 3g ali enakovredni)* </v>
          </cell>
          <cell r="E1412" t="str">
            <v>kos</v>
          </cell>
          <cell r="F1412">
            <v>1</v>
          </cell>
          <cell r="G1412">
            <v>69</v>
          </cell>
        </row>
        <row r="1413">
          <cell r="B1413">
            <v>112273</v>
          </cell>
          <cell r="C1413">
            <v>1113000700</v>
          </cell>
          <cell r="D1413" t="str">
            <v xml:space="preserve">Nano-hibridni kompozit, tekoč, enostaven za oblikovanje in primeren za bulk tehniko, kjer se 4mm plast kompozita strdi v manj kot 5 s (pod pogojem jakosti polimerizacijske svetlobe najmanj 3000 mW/cm2), (kvaliteta kot npr. Tetric PowerFlow, posam. barve, brizga 2g ali enakovredni)* </v>
          </cell>
          <cell r="E1413" t="str">
            <v>kos</v>
          </cell>
          <cell r="F1413">
            <v>1</v>
          </cell>
          <cell r="G1413">
            <v>29</v>
          </cell>
        </row>
        <row r="1414">
          <cell r="B1414">
            <v>111201</v>
          </cell>
          <cell r="C1414">
            <v>1113000800</v>
          </cell>
          <cell r="D1414" t="str">
            <v>Kompozit za restavracije direktnih kompozitov, indirektne CAD/CAM restavracije, za prekrivanje zabarvanih zob, različnih barv, (kvaliteta kot npr.. IPS Empress Direct Color 1g ali enakovredni)*</v>
          </cell>
          <cell r="E1414" t="str">
            <v>kos</v>
          </cell>
          <cell r="F1414">
            <v>1</v>
          </cell>
          <cell r="G1414">
            <v>1</v>
          </cell>
        </row>
        <row r="1415">
          <cell r="B1415">
            <v>1112710</v>
          </cell>
          <cell r="C1415">
            <v>1113000900</v>
          </cell>
          <cell r="D1415" t="str">
            <v>ustrezen bond - svetlobno polimerizirajoč enokomponenten-enkratni premaz, na bazi alkohola (brez acetona), ki sprošča fluorid, steklenička, kot npr. Excite F ali enakovredni, 5g*</v>
          </cell>
          <cell r="E1415" t="str">
            <v>kos</v>
          </cell>
          <cell r="F1415">
            <v>1</v>
          </cell>
          <cell r="G1415">
            <v>71</v>
          </cell>
        </row>
        <row r="1416">
          <cell r="B1416">
            <v>1114640</v>
          </cell>
          <cell r="C1416">
            <v>1113001000</v>
          </cell>
          <cell r="D1416" t="str">
            <v>Dvojno strjujoč adheziv, ki ne zahteva svetlobne polimerizacije, ki sprošča fluorid, posamezno pakiranje z ustreznim aplikatorjem, za normalne preparacije, (kvaliteta kot npr. Excite F DSC Single dose Regular refill 50x0,1g ali enakovredni), 5g*</v>
          </cell>
          <cell r="E1416" t="str">
            <v>zav</v>
          </cell>
          <cell r="F1416">
            <v>1</v>
          </cell>
          <cell r="G1416">
            <v>1</v>
          </cell>
        </row>
        <row r="1417">
          <cell r="B1417">
            <v>111279</v>
          </cell>
          <cell r="C1417">
            <v>1113001100</v>
          </cell>
          <cell r="D1417" t="str">
            <v>Dvojno strjujoč adheziv, ki ne zahteva svetlobne polimerizacije, ki sprošča fluorid, posamezno pakiranje z ustreznim aplikatorjem, za majhne in kanalske preparacije, (kvaliteta kot npr. Excite F DSC Single dose Small/Endo refill 50x0,1g ali enakovredni), 5g*</v>
          </cell>
          <cell r="E1417" t="str">
            <v>zav</v>
          </cell>
          <cell r="F1417">
            <v>1</v>
          </cell>
          <cell r="G1417">
            <v>1</v>
          </cell>
        </row>
        <row r="1418">
          <cell r="B1418">
            <v>1152340</v>
          </cell>
          <cell r="C1418">
            <v>1113001200</v>
          </cell>
          <cell r="D1418" t="str">
            <v xml:space="preserve">Bond vezivo - svetlobno polimerizirajoč dvokomponenten, samojedkajoč - enkratni premaz (kvaliteta kot npr. AdheSE ali enakovredni), v steklenički 5g* </v>
          </cell>
          <cell r="E1418" t="str">
            <v>kos</v>
          </cell>
          <cell r="F1418">
            <v>1</v>
          </cell>
          <cell r="G1418">
            <v>12</v>
          </cell>
        </row>
        <row r="1419">
          <cell r="B1419">
            <v>1102430</v>
          </cell>
          <cell r="C1419">
            <v>1113001300</v>
          </cell>
          <cell r="D1419" t="str">
            <v>Svetlobno polimerizirajoč adheziv za adhezijo po jedkanju sklenine, primeren za transparentno zalivanje fisur in reparatur, za reparature mostičkov in prevlek, (kvaliteta kot npr. Heliobond ali enakovredni), 11g</v>
          </cell>
          <cell r="E1419" t="str">
            <v>kos</v>
          </cell>
          <cell r="F1419">
            <v>1</v>
          </cell>
          <cell r="G1419">
            <v>62</v>
          </cell>
        </row>
        <row r="1420">
          <cell r="B1420">
            <v>1151430</v>
          </cell>
          <cell r="C1420">
            <v>1113001400</v>
          </cell>
          <cell r="D1420" t="str">
            <v>Lepilno sredstvo za takojšnje lepljenje med sklenino/dentinom in kompozitom (kvaliteta kot npr. Syntac Assortment kpl (primer + adheziv) ali enakovredni)</v>
          </cell>
          <cell r="E1420" t="str">
            <v>kpl</v>
          </cell>
          <cell r="F1420">
            <v>1</v>
          </cell>
          <cell r="G1420">
            <v>2</v>
          </cell>
        </row>
        <row r="1421">
          <cell r="B1421">
            <v>1118290</v>
          </cell>
          <cell r="C1421">
            <v>1113001500</v>
          </cell>
          <cell r="D1421" t="str">
            <v>Bond vezivo - svetlobno polimerizirajoče , enokomponentno, samojedkajoče - enkratni premaz v Vivapen aplikator brizgi, (kvaliteta kot npr. Adhese One Universal ali enakovredni), 2ml in 100 kanil*</v>
          </cell>
          <cell r="E1421" t="str">
            <v>kpl</v>
          </cell>
          <cell r="F1421">
            <v>1</v>
          </cell>
          <cell r="G1421">
            <v>237</v>
          </cell>
        </row>
        <row r="1422">
          <cell r="B1422">
            <v>1120340</v>
          </cell>
          <cell r="C1422">
            <v>1113001600</v>
          </cell>
          <cell r="D1422" t="str">
            <v>Ustrezne kanile za adheziv pod zap. št. 17 in A100</v>
          </cell>
          <cell r="E1422" t="str">
            <v>zav</v>
          </cell>
          <cell r="F1422">
            <v>100</v>
          </cell>
          <cell r="G1422">
            <v>38</v>
          </cell>
        </row>
        <row r="1426">
          <cell r="B1426">
            <v>111612</v>
          </cell>
          <cell r="C1426">
            <v>1114000100</v>
          </cell>
          <cell r="D1426" t="str">
            <v>Univerzalni Microglass kompozit, svetlobno polimerizirajoč, radiopačen, v brizgi (kvaliteta kot npr. Charisma 4g ali enakovredni), posamezne barve</v>
          </cell>
          <cell r="E1426" t="str">
            <v>kos</v>
          </cell>
          <cell r="F1426">
            <v>1</v>
          </cell>
          <cell r="G1426">
            <v>2</v>
          </cell>
        </row>
        <row r="1427">
          <cell r="B1427">
            <v>1152300</v>
          </cell>
          <cell r="C1427">
            <v>1114000200</v>
          </cell>
          <cell r="D1427" t="str">
            <v>Ustrezen bond k ponujenemu kompozitu pod zap. št. 1</v>
          </cell>
          <cell r="E1427" t="str">
            <v>kos</v>
          </cell>
          <cell r="F1427">
            <v>1</v>
          </cell>
          <cell r="G1427">
            <v>3</v>
          </cell>
        </row>
        <row r="1428">
          <cell r="B1428">
            <v>111345</v>
          </cell>
          <cell r="C1428">
            <v>1114000300</v>
          </cell>
          <cell r="D1428" t="str">
            <v>Kompozitni material iz ormocera, (kvaliteta kot npr. Admira, barva A1 ali enakovredni) cca. 4g</v>
          </cell>
          <cell r="E1428" t="str">
            <v>kos</v>
          </cell>
          <cell r="F1428">
            <v>1</v>
          </cell>
          <cell r="G1428">
            <v>8</v>
          </cell>
        </row>
        <row r="1429">
          <cell r="B1429">
            <v>111345</v>
          </cell>
          <cell r="C1429">
            <v>1114000301</v>
          </cell>
          <cell r="D1429" t="str">
            <v>Kompozitni material iz ormocera, (kvaliteta kot npr. Admira, barva A2 ali enakovredni) cca. 4g</v>
          </cell>
          <cell r="E1429" t="str">
            <v>kos</v>
          </cell>
          <cell r="F1429">
            <v>1</v>
          </cell>
          <cell r="G1429">
            <v>1</v>
          </cell>
        </row>
        <row r="1430">
          <cell r="B1430">
            <v>111345</v>
          </cell>
          <cell r="C1430">
            <v>1114000302</v>
          </cell>
          <cell r="D1430" t="str">
            <v>Kompozitni material iz ormocera, (kvaliteta kot npr. Admira, barva A3 ali enakovredni) cca. 4g</v>
          </cell>
          <cell r="E1430" t="str">
            <v>kos</v>
          </cell>
          <cell r="F1430">
            <v>1</v>
          </cell>
          <cell r="G1430">
            <v>1</v>
          </cell>
        </row>
        <row r="1431">
          <cell r="B1431">
            <v>111345</v>
          </cell>
          <cell r="C1431">
            <v>1114000303</v>
          </cell>
          <cell r="D1431" t="str">
            <v>Kompozitni material iz ormocera, (kvaliteta kot npr. Admira, barva A3.5 ali enakovredni) cca. 4g</v>
          </cell>
          <cell r="E1431" t="str">
            <v>kos</v>
          </cell>
          <cell r="F1431">
            <v>1</v>
          </cell>
          <cell r="G1431">
            <v>1</v>
          </cell>
        </row>
        <row r="1432">
          <cell r="B1432">
            <v>111345</v>
          </cell>
          <cell r="C1432">
            <v>1114000304</v>
          </cell>
          <cell r="D1432" t="str">
            <v>Kompozitni material iz ormocera, (kvaliteta kot npr. Admira, barva A4 ali enakovredni) cca. 4g</v>
          </cell>
          <cell r="E1432" t="str">
            <v>kos</v>
          </cell>
          <cell r="F1432">
            <v>1</v>
          </cell>
          <cell r="G1432">
            <v>1</v>
          </cell>
        </row>
        <row r="1433">
          <cell r="B1433">
            <v>111345</v>
          </cell>
          <cell r="C1433">
            <v>1114000305</v>
          </cell>
          <cell r="D1433" t="str">
            <v>Kompozitni material iz ormocera, (kvaliteta kot npr. Admira, barva B2 ali enakovredni) cca. 4g</v>
          </cell>
          <cell r="E1433" t="str">
            <v>kos</v>
          </cell>
          <cell r="F1433">
            <v>1</v>
          </cell>
          <cell r="G1433">
            <v>1</v>
          </cell>
        </row>
        <row r="1434">
          <cell r="B1434">
            <v>111345</v>
          </cell>
          <cell r="C1434">
            <v>1114000306</v>
          </cell>
          <cell r="D1434" t="str">
            <v>Kompozitni material iz ormocera, (kvaliteta kot npr. Admira, barva B3 ali enakovredni) cca. 4g</v>
          </cell>
          <cell r="E1434" t="str">
            <v>kos</v>
          </cell>
          <cell r="F1434">
            <v>1</v>
          </cell>
          <cell r="G1434">
            <v>1</v>
          </cell>
        </row>
        <row r="1435">
          <cell r="B1435">
            <v>111345</v>
          </cell>
          <cell r="C1435">
            <v>1114000307</v>
          </cell>
          <cell r="D1435" t="str">
            <v>Kompozitni material iz ormocera, (kvaliteta kot npr. Admira, barva C2 ali enakovredni) cca. 4g</v>
          </cell>
          <cell r="E1435" t="str">
            <v>kos</v>
          </cell>
          <cell r="F1435">
            <v>1</v>
          </cell>
          <cell r="G1435">
            <v>1</v>
          </cell>
        </row>
        <row r="1436">
          <cell r="B1436">
            <v>111345</v>
          </cell>
          <cell r="C1436">
            <v>1114000308</v>
          </cell>
          <cell r="D1436" t="str">
            <v>Kompozitni material iz ormocera, (kvaliteta kot npr. Admira, barva INCIZAL ali enakovredni) cca. 4g</v>
          </cell>
          <cell r="E1436" t="str">
            <v>kos</v>
          </cell>
          <cell r="F1436">
            <v>1</v>
          </cell>
          <cell r="G1436">
            <v>1</v>
          </cell>
        </row>
        <row r="1437">
          <cell r="D1437" t="str">
            <v>Materiali pod zap. št. od 12 do 60 morajo biti od istega proizvajalca</v>
          </cell>
        </row>
        <row r="1438">
          <cell r="B1438">
            <v>112043</v>
          </cell>
          <cell r="C1438">
            <v>1114000400</v>
          </cell>
          <cell r="D1438" t="str">
            <v>Hibridni kompozit, svetlobno polimerizajoč s kameleonskim učinkom, RTG opačen, visoko lomno in abazijsko odporen, zunanji in notranji specialni odtenki za nevidne restavracije, v brizgah, (kvaliteta kot npr. Gradia direct, barva A1 ali enakovredni), cca 4-5g</v>
          </cell>
          <cell r="E1438" t="str">
            <v>kos</v>
          </cell>
          <cell r="F1438">
            <v>1</v>
          </cell>
          <cell r="G1438">
            <v>129</v>
          </cell>
        </row>
        <row r="1439">
          <cell r="B1439">
            <v>112043</v>
          </cell>
          <cell r="C1439">
            <v>1114000401</v>
          </cell>
          <cell r="D1439" t="str">
            <v>Hibridni kompozit, svetlobno polimerizajoč s kameleonskim učinkom, RTG opačen, visoko lomno in abazijsko odporen, zunanji in notranji specialni odtenki za nevidne restavracije, v brizgah, (kvaliteta kot npr. Gradia direct, barva A2 ali enakovredni), cca 4-5g</v>
          </cell>
          <cell r="E1439" t="str">
            <v>kos</v>
          </cell>
          <cell r="F1439">
            <v>1</v>
          </cell>
          <cell r="G1439">
            <v>40</v>
          </cell>
        </row>
        <row r="1440">
          <cell r="B1440">
            <v>112043</v>
          </cell>
          <cell r="C1440">
            <v>1114000402</v>
          </cell>
          <cell r="D1440" t="str">
            <v>Hibridni kompozit, svetlobno polimerizajoč s kameleonskim učinkom, RTG opačen, visoko lomno in abazijsko odporen, zunanji in notranji specialni odtenki za nevidne restavracije, v brizgah, (kvaliteta kot npr. Gradia direct, barva A3 ali enakovredni), cca 4-5g</v>
          </cell>
          <cell r="E1440" t="str">
            <v>kos</v>
          </cell>
          <cell r="F1440">
            <v>1</v>
          </cell>
          <cell r="G1440">
            <v>10</v>
          </cell>
        </row>
        <row r="1441">
          <cell r="B1441">
            <v>112043</v>
          </cell>
          <cell r="C1441">
            <v>1114000403</v>
          </cell>
          <cell r="D1441" t="str">
            <v>Hibridni kompozit, svetlobno polimerizajoč s kameleonskim učinkom, RTG opačen, visoko lomno in abazijsko odporen, zunanji in notranji specialni odtenki za nevidne restavracije, v brizgah, (kvaliteta kot npr. Gradia direct, barva A3.5 ali enakovredni), cca 4-5g</v>
          </cell>
          <cell r="E1441" t="str">
            <v>kos</v>
          </cell>
          <cell r="F1441">
            <v>1</v>
          </cell>
          <cell r="G1441">
            <v>7</v>
          </cell>
        </row>
        <row r="1442">
          <cell r="B1442">
            <v>112043</v>
          </cell>
          <cell r="C1442">
            <v>1114000404</v>
          </cell>
          <cell r="D1442" t="str">
            <v>Hibridni kompozit, svetlobno polimerizajoč s kameleonskim učinkom, RTG opačen, visoko lomno in abazijsko odporen, zunanji in notranji specialni odtenki za nevidne restavracije, v brizgah, (kvaliteta kot npr. Gradia direct, barva A4 ali enakovredni), cca 4-5g</v>
          </cell>
          <cell r="E1442" t="str">
            <v>kos</v>
          </cell>
          <cell r="F1442">
            <v>1</v>
          </cell>
          <cell r="G1442">
            <v>1</v>
          </cell>
        </row>
        <row r="1443">
          <cell r="B1443">
            <v>112043</v>
          </cell>
          <cell r="C1443">
            <v>1114000405</v>
          </cell>
          <cell r="D1443" t="str">
            <v>Hibridni kompozit, svetlobno polimerizajoč s kameleonskim učinkom, RTG opačen, visoko lomno in abazijsko odporen, zunanji in notranji specialni odtenki za nevidne restavracije, v brizgah, (kvaliteta kot npr. Gradia direct, barva B1 ali enakovredni), cca 4-5g</v>
          </cell>
          <cell r="E1443" t="str">
            <v>kos</v>
          </cell>
          <cell r="F1443">
            <v>1</v>
          </cell>
          <cell r="G1443">
            <v>1</v>
          </cell>
        </row>
        <row r="1444">
          <cell r="B1444">
            <v>112043</v>
          </cell>
          <cell r="C1444">
            <v>1114000406</v>
          </cell>
          <cell r="D1444" t="str">
            <v>Hibridni kompozit, svetlobno polimerizajoč s kameleonskim učinkom, RTG opačen, visoko lomno in abazijsko odporen, zunanji in notranji specialni odtenki za nevidne restavracije, v brizgah, (kvaliteta kot npr. Gradia direct, barva B2 ali enakovredni), cca 4-5g</v>
          </cell>
          <cell r="E1444" t="str">
            <v>kos</v>
          </cell>
          <cell r="F1444">
            <v>1</v>
          </cell>
          <cell r="G1444">
            <v>1</v>
          </cell>
        </row>
        <row r="1445">
          <cell r="B1445">
            <v>112043</v>
          </cell>
          <cell r="C1445">
            <v>1114000407</v>
          </cell>
          <cell r="D1445" t="str">
            <v>Hibridni kompozit, svetlobno polimerizajoč s kameleonskim učinkom, RTG opačen, visoko lomno in abazijsko odporen, zunanji in notranji specialni odtenki za nevidne restavracije, v brizgah, (kvaliteta kot npr. Gradia direct, barva B3 ali enakovredni), cca 4-5g</v>
          </cell>
          <cell r="E1445" t="str">
            <v>kos</v>
          </cell>
          <cell r="F1445">
            <v>1</v>
          </cell>
          <cell r="G1445">
            <v>1</v>
          </cell>
        </row>
        <row r="1446">
          <cell r="B1446">
            <v>112043</v>
          </cell>
          <cell r="C1446">
            <v>1114000408</v>
          </cell>
          <cell r="D1446" t="str">
            <v>Hibridni kompozit, svetlobno polimerizajoč s kameleonskim učinkom, RTG opačen, visoko lomno in abazijsko odporen, zunanji in notranji specialni odtenki za nevidne restavracije, v brizgah, (kvaliteta kot npr. Gradia direct, barva XBW ali enakovredni), cca 4-5g</v>
          </cell>
          <cell r="E1446" t="str">
            <v>kos</v>
          </cell>
          <cell r="F1446">
            <v>1</v>
          </cell>
          <cell r="G1446">
            <v>1</v>
          </cell>
        </row>
        <row r="1447">
          <cell r="B1447">
            <v>112043</v>
          </cell>
          <cell r="C1447">
            <v>1114000409</v>
          </cell>
          <cell r="D1447" t="str">
            <v>Hibridni kompozit, svetlobno polimerizajoč s kameleonskim učinkom, RTG opačen, visoko lomno in abazijsko odporen, zunanji in notranji specialni odtenki za nevidne restavracije, v brizgah, (kvaliteta kot npr. Gradia direct, barva C3 ali enakovredni), cca 4-5g</v>
          </cell>
          <cell r="E1447" t="str">
            <v>kos</v>
          </cell>
          <cell r="F1447">
            <v>1</v>
          </cell>
          <cell r="G1447">
            <v>1</v>
          </cell>
        </row>
        <row r="1448">
          <cell r="B1448">
            <v>112043</v>
          </cell>
          <cell r="C1448">
            <v>1114000410</v>
          </cell>
          <cell r="D1448" t="str">
            <v>Hibridni kompozit, svetlobno polimerizajoč s kameleonskim učinkom, RTG opačen, visoko lomno in abazijsko odporen, zunanji in notranji specialni odtenki za nevidne restavracije, v brizgah, (kvaliteta kot npr. Gradia direct, barva CV ali enakovredni), cca 4-5g</v>
          </cell>
          <cell r="E1448" t="str">
            <v>kos</v>
          </cell>
          <cell r="F1448">
            <v>1</v>
          </cell>
          <cell r="G1448">
            <v>1</v>
          </cell>
        </row>
        <row r="1449">
          <cell r="B1449">
            <v>112043</v>
          </cell>
          <cell r="C1449">
            <v>1114000411</v>
          </cell>
          <cell r="D1449" t="str">
            <v>Hibridni kompozit, svetlobno polimerizajoč s kameleonskim učinkom, RTG opačen, visoko lomno in abazijsko odporen, zunanji in notranji specialni odtenki za nevidne restavracije, v brizgah, (kvaliteta kot npr. Gradia direct, barva CVD ali enakovredni), cca 4-5g</v>
          </cell>
          <cell r="E1449" t="str">
            <v>kos</v>
          </cell>
          <cell r="F1449">
            <v>1</v>
          </cell>
          <cell r="G1449">
            <v>1</v>
          </cell>
        </row>
        <row r="1450">
          <cell r="B1450">
            <v>112043</v>
          </cell>
          <cell r="C1450">
            <v>1114000412</v>
          </cell>
          <cell r="D1450" t="str">
            <v>Hibridni kompozit, svetlobno polimerizajoč s kameleonskim učinkom, RTG opačen, visoko lomno in abazijsko odporen, zunanji in notranji specialni odtenki za nevidne restavracije, v brizgah, (kvaliteta kot npr. Gradia direct, barva AO2 ali enakovredni), cca 4-5g</v>
          </cell>
          <cell r="E1450" t="str">
            <v>kos</v>
          </cell>
          <cell r="F1450">
            <v>1</v>
          </cell>
          <cell r="G1450">
            <v>2</v>
          </cell>
        </row>
        <row r="1451">
          <cell r="B1451">
            <v>112043</v>
          </cell>
          <cell r="C1451">
            <v>1114000413</v>
          </cell>
          <cell r="D1451" t="str">
            <v>Hibridni kompozit, svetlobno polimerizajoč s kameleonskim učinkom, RTG opačen, visoko lomno in abazijsko odporen, zunanji in notranji specialni odtenki za nevidne restavracije, v brizgah, (kvaliteta kot npr. Gradia direct, barva AO3 ali enakovredni), cca 4-5g</v>
          </cell>
          <cell r="E1451" t="str">
            <v>kos</v>
          </cell>
          <cell r="F1451">
            <v>1</v>
          </cell>
          <cell r="G1451">
            <v>1</v>
          </cell>
        </row>
        <row r="1452">
          <cell r="B1452">
            <v>112043</v>
          </cell>
          <cell r="C1452">
            <v>1114000414</v>
          </cell>
          <cell r="D1452" t="str">
            <v>Hibridni kompozit, svetlobno polimerizajoč s kameleonskim učinkom, RTG opačen, visoko lomno in abazijsko odporen, zunanji in notranji specialni odtenki za nevidne restavracije, v brizgah, (kvaliteta kot npr. Gradia direct, barva AO4 ali enakovredni), cca 4-5g</v>
          </cell>
          <cell r="E1452" t="str">
            <v>kos</v>
          </cell>
          <cell r="F1452">
            <v>1</v>
          </cell>
          <cell r="G1452">
            <v>1</v>
          </cell>
        </row>
        <row r="1453">
          <cell r="B1453">
            <v>112043</v>
          </cell>
          <cell r="C1453">
            <v>1114000415</v>
          </cell>
          <cell r="D1453" t="str">
            <v>Hibridni kompozit, svetlobno polimerizajoč s kameleonskim učinkom, RTG opačen, visoko lomno in abazijsko odporen, zunanji in notranji specialni odtenki za nevidne restavracije, v brizgah, (kvaliteta kot npr. Gradia direct, barva DT ali enakovredni), cca 4-5g</v>
          </cell>
          <cell r="E1453" t="str">
            <v>kos</v>
          </cell>
          <cell r="F1453">
            <v>1</v>
          </cell>
          <cell r="G1453">
            <v>1</v>
          </cell>
        </row>
        <row r="1454">
          <cell r="B1454">
            <v>112043</v>
          </cell>
          <cell r="C1454">
            <v>1114000416</v>
          </cell>
          <cell r="D1454" t="str">
            <v>Hibridni kompozit, svetlobno polimerizajoč s kameleonskim učinkom, RTG opačen, visoko lomno in abazijsko odporen, zunanji in notranji specialni odtenki za nevidne restavracije, v brizgah, (kvaliteta kot npr. Gradia direct, barva CT ali enakovredni), cca 4-5g</v>
          </cell>
          <cell r="E1454" t="str">
            <v>kos</v>
          </cell>
          <cell r="F1454">
            <v>1</v>
          </cell>
          <cell r="G1454">
            <v>1</v>
          </cell>
        </row>
        <row r="1455">
          <cell r="B1455">
            <v>112043</v>
          </cell>
          <cell r="C1455">
            <v>1114000417</v>
          </cell>
          <cell r="D1455" t="str">
            <v>Hibridni kompozit, svetlobno polimerizajoč s kameleonskim učinkom, RTG opačen, visoko lomno in abazijsko odporen, zunanji in notranji specialni odtenki za nevidne restavracije, v brizgah, (kvaliteta kot npr. Gradia direct, barva GT ali enakovredni), cca 4-5g</v>
          </cell>
          <cell r="E1455" t="str">
            <v>kos</v>
          </cell>
          <cell r="F1455">
            <v>1</v>
          </cell>
          <cell r="G1455">
            <v>1</v>
          </cell>
        </row>
        <row r="1456">
          <cell r="B1456">
            <v>112043</v>
          </cell>
          <cell r="C1456">
            <v>1114000418</v>
          </cell>
          <cell r="D1456" t="str">
            <v>Hibridni kompozit, svetlobno polimerizajoč s kameleonskim učinkom, RTG opačen, visoko lomno in abazijsko odporen, zunanji in notranji specialni odtenki za nevidne restavracije, v brizgah, (kvaliteta kot npr. Gradia direct, barva NT ali enakovredni), cca 4-5g</v>
          </cell>
          <cell r="E1456" t="str">
            <v>kos</v>
          </cell>
          <cell r="F1456">
            <v>1</v>
          </cell>
          <cell r="G1456">
            <v>1</v>
          </cell>
        </row>
        <row r="1457">
          <cell r="B1457">
            <v>112043</v>
          </cell>
          <cell r="C1457">
            <v>1114000419</v>
          </cell>
          <cell r="D1457" t="str">
            <v>Hibridni kompozit, svetlobno polimerizajoč s kameleonskim učinkom, RTG opačen, visoko lomno in abazijsko odporen, zunanji in notranji specialni odtenki za nevidne restavracije, v brizgah, (kvaliteta kot npr. Gradia direct, barva WT ali enakovredni), cca 4-5g</v>
          </cell>
          <cell r="E1457" t="str">
            <v>kos</v>
          </cell>
          <cell r="F1457">
            <v>1</v>
          </cell>
          <cell r="G1457">
            <v>1</v>
          </cell>
        </row>
        <row r="1458">
          <cell r="B1458">
            <v>112043</v>
          </cell>
          <cell r="C1458">
            <v>1114000420</v>
          </cell>
          <cell r="D1458" t="str">
            <v>Hibridni kompozit, svetlobno polimerizajoč s kameleonskim učinkom, RTG opačen, visoko lomno in abazijsko odporen, zunanji in notranji specialni odtenki za nevidne restavracije, v brizgah, (kvaliteta kot npr. Gradia direct, barva CVT ali enakovredni), cca 4-5g</v>
          </cell>
          <cell r="E1458" t="str">
            <v>kos</v>
          </cell>
          <cell r="F1458">
            <v>1</v>
          </cell>
          <cell r="G1458">
            <v>1</v>
          </cell>
        </row>
        <row r="1459">
          <cell r="B1459">
            <v>112043</v>
          </cell>
          <cell r="C1459">
            <v>1114000421</v>
          </cell>
          <cell r="D1459" t="str">
            <v>Hibridni kompozit, svetlobno polimerizajoč s kameleonskim učinkom, RTG opačen, visoko lomno in abazijsko odporen, zunanji in notranji specialni odtenki za nevidne restavracije, v brizgah, (kvaliteta kot npr. Gradia direct, barva X-A1 ali enakovredni), cca 4-5g</v>
          </cell>
          <cell r="E1459" t="str">
            <v>kos</v>
          </cell>
          <cell r="F1459">
            <v>1</v>
          </cell>
          <cell r="G1459">
            <v>1</v>
          </cell>
        </row>
        <row r="1460">
          <cell r="B1460">
            <v>112043</v>
          </cell>
          <cell r="C1460">
            <v>1114000422</v>
          </cell>
          <cell r="D1460" t="str">
            <v>Hibridni kompozit, svetlobno polimerizajoč s kameleonskim učinkom, RTG opačen, visoko lomno in abazijsko odporen, zunanji in notranji specialni odtenki za nevidne restavracije, v brizgah, (kvaliteta kot npr. Gradia direct, barva X-A2 ali enakovredni), cca 4-5g</v>
          </cell>
          <cell r="E1460" t="str">
            <v>kos</v>
          </cell>
          <cell r="F1460">
            <v>1</v>
          </cell>
          <cell r="G1460">
            <v>3</v>
          </cell>
        </row>
        <row r="1461">
          <cell r="B1461">
            <v>112043</v>
          </cell>
          <cell r="C1461">
            <v>1114000423</v>
          </cell>
          <cell r="D1461" t="str">
            <v>Hibridni kompozit, svetlobno polimerizajoč s kameleonskim učinkom, RTG opačen, visoko lomno in abazijsko odporen, zunanji in notranji specialni odtenki za nevidne restavracije, v brizgah, (kvaliteta kot npr. Gradia direct, barva X-A3 ali enakovredni), cca 4-5g</v>
          </cell>
          <cell r="E1461" t="str">
            <v>kos</v>
          </cell>
          <cell r="F1461">
            <v>1</v>
          </cell>
          <cell r="G1461">
            <v>1</v>
          </cell>
        </row>
        <row r="1462">
          <cell r="B1462">
            <v>112043</v>
          </cell>
          <cell r="C1462">
            <v>1114000424</v>
          </cell>
          <cell r="D1462" t="str">
            <v>Hibridni kompozit, svetlobno polimerizajoč s kameleonskim učinkom, RTG opačen, visoko lomno in abazijsko odporen, zunanji in notranji specialni odtenki za nevidne restavracije, v brizgah, (kvaliteta kot npr. Gradia direct, barva X-A3.5 ali enakovredni), cca 4-5g</v>
          </cell>
          <cell r="E1462" t="str">
            <v>kos</v>
          </cell>
          <cell r="F1462">
            <v>1</v>
          </cell>
          <cell r="G1462">
            <v>1</v>
          </cell>
        </row>
        <row r="1463">
          <cell r="B1463">
            <v>112043</v>
          </cell>
          <cell r="C1463">
            <v>1114000425</v>
          </cell>
          <cell r="D1463" t="str">
            <v>Hibridni kompozit, svetlobno polimerizajoč s kameleonskim učinkom, RTG opačen, visoko lomno in abazijsko odporen, zunanji in notranji specialni odtenki za nevidne restavracije, v brizgah, (kvaliteta kot npr. Gradia direct, barva X-WT ali enakovredni), cca 4-5g</v>
          </cell>
          <cell r="E1463" t="str">
            <v>kos</v>
          </cell>
          <cell r="F1463">
            <v>1</v>
          </cell>
          <cell r="G1463">
            <v>1</v>
          </cell>
        </row>
        <row r="1464">
          <cell r="B1464">
            <v>112043</v>
          </cell>
          <cell r="C1464">
            <v>1114000426</v>
          </cell>
          <cell r="D1464" t="str">
            <v>Hibridni kompozit, svetlobno polimerizajoč s kameleonskim učinkom, RTG opačen, visoko lomno in abazijsko odporen, zunanji in notranji specialni odtenki za nevidne restavracije, v brizgah, (kvaliteta kot npr. Gradia direct, barva X-AO2 ali enakovredni), cca 4-5g</v>
          </cell>
          <cell r="E1464" t="str">
            <v>kos</v>
          </cell>
          <cell r="F1464">
            <v>1</v>
          </cell>
          <cell r="G1464">
            <v>1</v>
          </cell>
        </row>
        <row r="1465">
          <cell r="B1465">
            <v>112043</v>
          </cell>
          <cell r="C1465">
            <v>1114000427</v>
          </cell>
          <cell r="D1465" t="str">
            <v>Hibridni kompozit, svetlobno polimerizajoč s kameleonskim učinkom, RTG opačen, visoko lomno in abazijsko odporen, zunanji in notranji specialni odtenki za nevidne restavracije, v brizgah, (kvaliteta kot npr. Gradia direct, barva P-A1 ali enakovredni), cca 4-5g</v>
          </cell>
          <cell r="E1465" t="str">
            <v>kos</v>
          </cell>
          <cell r="F1465">
            <v>1</v>
          </cell>
          <cell r="G1465">
            <v>1</v>
          </cell>
        </row>
        <row r="1466">
          <cell r="B1466">
            <v>112043</v>
          </cell>
          <cell r="C1466">
            <v>1114000428</v>
          </cell>
          <cell r="D1466" t="str">
            <v>Hibridni kompozit, svetlobno polimerizajoč s kameleonskim učinkom, RTG opačen, visoko lomno in abazijsko odporen, zunanji in notranji specialni odtenki za nevidne restavracije, v brizgah, (kvaliteta kot npr. Gradia direct, barva P-A2 ali enakovredni), cca 4-5g</v>
          </cell>
          <cell r="E1466" t="str">
            <v>kos</v>
          </cell>
          <cell r="F1466">
            <v>1</v>
          </cell>
          <cell r="G1466">
            <v>22</v>
          </cell>
        </row>
        <row r="1467">
          <cell r="B1467">
            <v>112043</v>
          </cell>
          <cell r="C1467">
            <v>1114000429</v>
          </cell>
          <cell r="D1467" t="str">
            <v>Hibridni kompozit, svetlobno polimerizajoč s kameleonskim učinkom, RTG opačen, visoko lomno in abazijsko odporen, zunanji in notranji specialni odtenki za nevidne restavracije, v brizgah, (kvaliteta kot npr. Gradia direct, barva P-A3 ali enakovredni), cca 4-5g</v>
          </cell>
          <cell r="E1467" t="str">
            <v>kos</v>
          </cell>
          <cell r="F1467">
            <v>1</v>
          </cell>
          <cell r="G1467">
            <v>19</v>
          </cell>
        </row>
        <row r="1468">
          <cell r="B1468">
            <v>112043</v>
          </cell>
          <cell r="C1468">
            <v>1114000430</v>
          </cell>
          <cell r="D1468" t="str">
            <v>Hibridni kompozit, svetlobno polimerizajoč s kameleonskim učinkom, RTG opačen, visoko lomno in abazijsko odporen, zunanji in notranji specialni odtenki za nevidne restavracije, v brizgah, (kvaliteta kot npr. Gradia direct, barva P-A3.5 ali enakovredni), cca 4-5g</v>
          </cell>
          <cell r="E1468" t="str">
            <v>kos</v>
          </cell>
          <cell r="F1468">
            <v>1</v>
          </cell>
          <cell r="G1468">
            <v>2</v>
          </cell>
        </row>
        <row r="1469">
          <cell r="B1469">
            <v>112043</v>
          </cell>
          <cell r="C1469">
            <v>1114000431</v>
          </cell>
          <cell r="D1469" t="str">
            <v>Hibridni kompozit, svetlobno polimerizajoč s kameleonskim učinkom, RTG opačen, visoko lomno in abazijsko odporen, zunanji in notranji specialni odtenki za nevidne restavracije, v brizgah, (kvaliteta kot npr. Gradia direct, barva P-WT ali enakovredni), cca 4-5g</v>
          </cell>
          <cell r="E1469" t="str">
            <v>kos</v>
          </cell>
          <cell r="F1469">
            <v>1</v>
          </cell>
          <cell r="G1469">
            <v>1</v>
          </cell>
        </row>
        <row r="1470">
          <cell r="B1470">
            <v>112043</v>
          </cell>
          <cell r="C1470">
            <v>1114000432</v>
          </cell>
          <cell r="D1470" t="str">
            <v>Hibridni kompozit, svetlobno polimerizajoč s kameleonskim učinkom, RTG opačen, visoko lomno in abazijsko odporen, zunanji in notranji specialni odtenki za nevidne restavracije, v brizgah, (kvaliteta kot npr. Gradia direct, barva P-NT ali enakovredni), cca 4-5g</v>
          </cell>
          <cell r="E1470" t="str">
            <v>kos</v>
          </cell>
          <cell r="F1470">
            <v>1</v>
          </cell>
          <cell r="G1470">
            <v>1</v>
          </cell>
        </row>
        <row r="1471">
          <cell r="B1471">
            <v>112096</v>
          </cell>
          <cell r="C1471">
            <v>1114000500</v>
          </cell>
          <cell r="D1471" t="str">
            <v>Ustrezen tekoči hibridni kompozit k artiklu pod zap.št. od 12 do 44, ki sprošča fluoride, RTG opačen, nelepljive konsistence, (kvaliteta kot npr. Gradia direct Flo, barva A1 ali enakovredni) pakiranje kpl 2x1,5g brizgi</v>
          </cell>
          <cell r="E1471" t="str">
            <v>zav</v>
          </cell>
          <cell r="F1471">
            <v>2</v>
          </cell>
          <cell r="G1471">
            <v>86</v>
          </cell>
        </row>
        <row r="1472">
          <cell r="B1472">
            <v>112096</v>
          </cell>
          <cell r="C1472">
            <v>1114000501</v>
          </cell>
          <cell r="D1472" t="str">
            <v>Ustrezen tekoči hibridni kompozit k artiklu pod zap.št. od 12 do 44, ki sprošča fluoride, RTG opačen, nelepljive konsistence, (kvaliteta kot npr. Gradia direct Flo, barva A2 ali enakovredni) pakiranje kpl 2x1,5g brizgi</v>
          </cell>
          <cell r="E1472" t="str">
            <v>zav</v>
          </cell>
          <cell r="F1472">
            <v>2</v>
          </cell>
          <cell r="G1472">
            <v>48</v>
          </cell>
        </row>
        <row r="1473">
          <cell r="B1473">
            <v>112096</v>
          </cell>
          <cell r="C1473">
            <v>1114000502</v>
          </cell>
          <cell r="D1473" t="str">
            <v>Ustrezen tekoči hibridni kompozit k artiklu pod zap.št. od 12 do 44, ki sprošča fluoride, RTG opačen, nelepljive konsistence, (kvaliteta kot npr. Gradia direct Flo, barva A3 ali enakovredni) pakiranje kpl 2x1,5g brizgi</v>
          </cell>
          <cell r="E1473" t="str">
            <v>zav</v>
          </cell>
          <cell r="F1473">
            <v>2</v>
          </cell>
          <cell r="G1473">
            <v>24</v>
          </cell>
        </row>
        <row r="1474">
          <cell r="B1474">
            <v>112096</v>
          </cell>
          <cell r="C1474">
            <v>1114000503</v>
          </cell>
          <cell r="D1474" t="str">
            <v>Ustrezen tekoči hibridni kompozit k artiklu pod zap.št. od 12 do 44, ki sprošča fluoride, RTG opačen, nelepljive konsistence, (kvaliteta kot npr. Gradia direct Flo, barva A3.5 ali enakovredni) pakiranje kpl 2x1,5g brizgi</v>
          </cell>
          <cell r="E1474" t="str">
            <v>zav</v>
          </cell>
          <cell r="F1474">
            <v>2</v>
          </cell>
          <cell r="G1474">
            <v>3</v>
          </cell>
        </row>
        <row r="1475">
          <cell r="B1475">
            <v>112096</v>
          </cell>
          <cell r="C1475">
            <v>1114000504</v>
          </cell>
          <cell r="D1475" t="str">
            <v>Ustrezen tekoči hibridni kompozit k artiklu pod zap.št. od 12 do 44, ki sprošča fluoride, RTG opačen, nelepljive konsistence, (kvaliteta kot npr. Gradia direct Flo, barva A03 ali enakovredni) pakiranje kpl 2x1,5g brizgi</v>
          </cell>
          <cell r="E1475" t="str">
            <v>zav</v>
          </cell>
          <cell r="F1475">
            <v>2</v>
          </cell>
          <cell r="G1475">
            <v>1</v>
          </cell>
        </row>
        <row r="1476">
          <cell r="B1476">
            <v>112096</v>
          </cell>
          <cell r="C1476">
            <v>1114000505</v>
          </cell>
          <cell r="D1476" t="str">
            <v>Ustrezen tekoči hibridni kompozit k artiklu pod zap.št. od 12 do 44, ki sprošča fluoride, RTG opačen, nelepljive konsistence, (kvaliteta kot npr. Gradia direct Flo, barva CV ali enakovredni) pakiranje kpl 2x1,5g brizgi</v>
          </cell>
          <cell r="E1476" t="str">
            <v>zav</v>
          </cell>
          <cell r="F1476">
            <v>2</v>
          </cell>
          <cell r="G1476">
            <v>1</v>
          </cell>
        </row>
        <row r="1477">
          <cell r="B1477">
            <v>112096</v>
          </cell>
          <cell r="C1477">
            <v>1114000506</v>
          </cell>
          <cell r="D1477" t="str">
            <v>Ustrezen tekoči hibridni kompozit k artiklu pod zap.št. od 12 do 44, ki sprošča fluoride, RTG opačen, nelepljive konsistence, (kvaliteta kot npr. Gradia direct Flo, barva BW ali enakovredni) pakiranje kpl 2x1,5g brizgi</v>
          </cell>
          <cell r="E1477" t="str">
            <v>zav</v>
          </cell>
          <cell r="F1477">
            <v>2</v>
          </cell>
          <cell r="G1477">
            <v>2</v>
          </cell>
        </row>
        <row r="1478">
          <cell r="B1478">
            <v>111416</v>
          </cell>
          <cell r="C1478">
            <v>1114000600</v>
          </cell>
          <cell r="D1478" t="str">
            <v>Ustrezen tekoči hibridni kompozit k artiklu pod zap.št. od 12 do 44 primeren tudi za restavracije I., II in III razreda, ki sprošča fluoride, RTG opačen, nelepljive konsistence, (kvaliteta kot npr. Gradia direct LoFlo, barva A1 ali enakovredni), pakiranje kpl 2x1,3g brizgi</v>
          </cell>
          <cell r="E1478" t="str">
            <v>zav</v>
          </cell>
          <cell r="F1478">
            <v>2</v>
          </cell>
          <cell r="G1478">
            <v>65</v>
          </cell>
        </row>
        <row r="1479">
          <cell r="B1479">
            <v>111416</v>
          </cell>
          <cell r="C1479">
            <v>1114000601</v>
          </cell>
          <cell r="D1479" t="str">
            <v>Ustrezen tekoči hibridni kompozit k artiklu pod zap.št. od 12 do 44 primeren tudi za restavracije I., II in III razreda, ki sprošča fluoride, RTG opačen, nelepljive konsistence, (kvaliteta kot npr. Gradia direct LoFlo, barva A2 ali enakovredni), pakiranje kpl 2x1,3g brizgi</v>
          </cell>
          <cell r="E1479" t="str">
            <v>zav</v>
          </cell>
          <cell r="F1479">
            <v>2</v>
          </cell>
          <cell r="G1479">
            <v>39</v>
          </cell>
        </row>
        <row r="1480">
          <cell r="B1480">
            <v>111416</v>
          </cell>
          <cell r="C1480">
            <v>1114000602</v>
          </cell>
          <cell r="D1480" t="str">
            <v>Ustrezen tekoči hibridni kompozit k artiklu pod zap.št. od 12 do 44 primeren tudi za restavracije I., II in III razreda, ki sprošča fluoride, RTG opačen, nelepljive konsistence, (kvaliteta kot npr. Gradia direct LoFlo, barva A3 ali enakovredni), pakiranje kpl 2x1,3g brizgi</v>
          </cell>
          <cell r="E1480" t="str">
            <v>zav</v>
          </cell>
          <cell r="F1480">
            <v>2</v>
          </cell>
          <cell r="G1480">
            <v>16</v>
          </cell>
        </row>
        <row r="1481">
          <cell r="B1481">
            <v>111416</v>
          </cell>
          <cell r="C1481">
            <v>1114000603</v>
          </cell>
          <cell r="D1481" t="str">
            <v>Ustrezen tekoči hibridni kompozit k artiklu pod zap.št. od 12 do 44 primeren tudi za restavracije I., II in III razreda, ki sprošča fluoride, RTG opačen, nelepljive konsistence, (kvaliteta kot npr. Gradia direct LoFlo, barva A3.5 ali enakovredni), pakiranje kpl 2x1,3g brizgi</v>
          </cell>
          <cell r="E1481" t="str">
            <v>zav</v>
          </cell>
          <cell r="F1481">
            <v>2</v>
          </cell>
          <cell r="G1481">
            <v>1</v>
          </cell>
        </row>
        <row r="1482">
          <cell r="B1482">
            <v>111416</v>
          </cell>
          <cell r="C1482">
            <v>1114000604</v>
          </cell>
          <cell r="D1482" t="str">
            <v>Ustrezen tekoči hibridni kompozit k artiklu pod zap.št. od 12 do 44 primeren tudi za restavracije I., II in III razreda, ki sprošča fluoride, RTG opačen, nelepljive konsistence, (kvaliteta kot npr. Gradia direct LoFlo, barva A03 ali enakovredni), pakiranje kpl 2x1,3g brizgi</v>
          </cell>
          <cell r="E1482" t="str">
            <v>zav</v>
          </cell>
          <cell r="F1482">
            <v>2</v>
          </cell>
          <cell r="G1482">
            <v>1</v>
          </cell>
        </row>
        <row r="1483">
          <cell r="B1483">
            <v>111416</v>
          </cell>
          <cell r="C1483">
            <v>1114000605</v>
          </cell>
          <cell r="D1483" t="str">
            <v>Ustrezen tekoči hibridni kompozit k artiklu pod zap.št. od 12 do 44 primeren tudi za restavracije I., II in III razreda, ki sprošča fluoride, RTG opačen, nelepljive konsistence, (kvaliteta kot npr. Gradia direct LoFlo, barva CV ali enakovredni), pakiranje kpl 2x1,3g brizgi</v>
          </cell>
          <cell r="E1483" t="str">
            <v>zav</v>
          </cell>
          <cell r="F1483">
            <v>2</v>
          </cell>
          <cell r="G1483">
            <v>2</v>
          </cell>
        </row>
        <row r="1484">
          <cell r="B1484">
            <v>111416</v>
          </cell>
          <cell r="C1484">
            <v>1114000606</v>
          </cell>
          <cell r="D1484" t="str">
            <v>Ustrezen tekoči hibridni kompozit k artiklu pod zap.št. od 12 do 44 primeren tudi za restavracije I., II in III razreda, ki sprošča fluoride, RTG opačen, nelepljive konsistence, (kvaliteta kot npr. Gradia direct LoFlo, barva BW ali enakovredni), pakiranje kpl 2x1,3g brizgi</v>
          </cell>
          <cell r="E1484" t="str">
            <v>zav</v>
          </cell>
          <cell r="F1484">
            <v>2</v>
          </cell>
          <cell r="G1484">
            <v>1</v>
          </cell>
        </row>
        <row r="1485">
          <cell r="B1485">
            <v>1114820</v>
          </cell>
          <cell r="C1485">
            <v>1114000700</v>
          </cell>
          <cell r="D1485" t="str">
            <v>Ustrezen bond za kompozite pod zap. št. od 12 do 58 (kvaliteta kot npr. G-Bond 5ml kpl ali enakovredni)</v>
          </cell>
          <cell r="E1485" t="str">
            <v>kpl</v>
          </cell>
          <cell r="F1485">
            <v>1</v>
          </cell>
          <cell r="G1485">
            <v>12</v>
          </cell>
        </row>
        <row r="1486">
          <cell r="B1486">
            <v>1117580</v>
          </cell>
          <cell r="C1486">
            <v>1114000800</v>
          </cell>
          <cell r="D1486" t="str">
            <v>Ustrezni barvni ključ za kompozite pod zap. št. od 12 do 58</v>
          </cell>
          <cell r="E1486" t="str">
            <v>kos</v>
          </cell>
          <cell r="F1486">
            <v>1</v>
          </cell>
          <cell r="G1486">
            <v>1</v>
          </cell>
        </row>
        <row r="1487">
          <cell r="B1487">
            <v>111769</v>
          </cell>
          <cell r="C1487">
            <v>1114000900</v>
          </cell>
          <cell r="D1487" t="str">
            <v>Hibridni kompozit, ki vsebuje glasionomerno komponento, konstantno sprošča fluorid, trdota polnila je podobna trdoti sklenine, zagotavlja dobro barvno ujemanje z naravnim zobom, učinkuje proti oblogam, radiopačen, v brizgi 4,5g, (kvaliteta kot npr.Shofu Beautifil II, barva A1 ali enakovreden)</v>
          </cell>
          <cell r="E1487" t="str">
            <v>kos</v>
          </cell>
          <cell r="F1487">
            <v>1</v>
          </cell>
          <cell r="G1487">
            <v>17</v>
          </cell>
        </row>
        <row r="1488">
          <cell r="B1488">
            <v>111769</v>
          </cell>
          <cell r="C1488">
            <v>1114000901</v>
          </cell>
          <cell r="D1488" t="str">
            <v>Hibridni kompozit, ki vsebuje glasionomerno komponento, konstantno sprošča fluorid, trdota polnila je podobna trdoti sklenine, zagotavlja dobro barvno ujemanje z naravnim zobom, učinkuje proti oblogam, radiopačen, v brizgi 4,5g, (kvaliteta kot npr. Shofu Beautifil II, barva A2 ali enakovreden)</v>
          </cell>
          <cell r="E1488" t="str">
            <v>kos</v>
          </cell>
          <cell r="F1488">
            <v>1</v>
          </cell>
          <cell r="G1488">
            <v>8</v>
          </cell>
        </row>
        <row r="1489">
          <cell r="B1489">
            <v>111769</v>
          </cell>
          <cell r="C1489">
            <v>1114000902</v>
          </cell>
          <cell r="D1489" t="str">
            <v>Hibridni kompozit, ki vsebuje glasionomerno komponento, konstantno sprošča fluorid, trdota polnila je podobna trdoti sklenine, zagotavlja dobro barvno ujemanje z naravnim zobom, učinkuje proti oblogam, radiopačen, v brizgi 4,5g, (kvaliteta kot npr.Shofu Beautifil II, barva A3 ali enakovreden)</v>
          </cell>
          <cell r="E1489" t="str">
            <v>kos</v>
          </cell>
          <cell r="F1489">
            <v>1</v>
          </cell>
          <cell r="G1489">
            <v>2</v>
          </cell>
        </row>
        <row r="1490">
          <cell r="B1490">
            <v>111769</v>
          </cell>
          <cell r="C1490">
            <v>1114000903</v>
          </cell>
          <cell r="D1490" t="str">
            <v>Hibridni kompozit, ki vsebuje glasionomerno komponento, konstantno sprošča fluorid, trdota polnila je podobna trdoti sklenine, zagotavlja dobro barvno ujemanje z naravnim zobom, učinkuje proti oblogam, radiopačen, v brizgi 4,5g, (kvaliteta kot npr. Shofu Beautifil II, barva A3.5 ali enakovreden)</v>
          </cell>
          <cell r="E1490" t="str">
            <v>kos</v>
          </cell>
          <cell r="F1490">
            <v>1</v>
          </cell>
          <cell r="G1490">
            <v>1</v>
          </cell>
        </row>
        <row r="1491">
          <cell r="B1491">
            <v>111769</v>
          </cell>
          <cell r="C1491">
            <v>1114000904</v>
          </cell>
          <cell r="D1491" t="str">
            <v>Hibridni kompozit, ki vsebuje glasionomerno komponento, konstantno sprošča fluorid, trdota polnila je podobna trdoti sklenine, zagotavlja dobro barvno ujemanje z naravnim zobom, učinkuje proti oblogam, radiopačen, v brizgi 4,5g, (kvaliteta kot npr.Shofu Beautifil II, barva A4 ali enakovreden)</v>
          </cell>
          <cell r="E1491" t="str">
            <v>kos</v>
          </cell>
          <cell r="F1491">
            <v>1</v>
          </cell>
          <cell r="G1491">
            <v>1</v>
          </cell>
        </row>
        <row r="1492">
          <cell r="B1492">
            <v>111769</v>
          </cell>
          <cell r="C1492">
            <v>1114000905</v>
          </cell>
          <cell r="D1492" t="str">
            <v>Hibridni kompozit, ki vsebuje glasionomerno komponento, konstantno sprošča fluorid, trdota polnila je podobna trdoti sklenine, zagotavlja dobro barvno ujemanje z naravnim zobom, učinkuje proti oblogam, radiopačen, v brizgi 4,5g, (kvaliteta kot npr.Shofu Beautifil II, barva B1 ali enakovreden)</v>
          </cell>
          <cell r="E1492" t="str">
            <v>kos</v>
          </cell>
          <cell r="F1492">
            <v>1</v>
          </cell>
          <cell r="G1492">
            <v>1</v>
          </cell>
        </row>
        <row r="1493">
          <cell r="B1493">
            <v>111769</v>
          </cell>
          <cell r="C1493">
            <v>1114000906</v>
          </cell>
          <cell r="D1493" t="str">
            <v>Hibridni kompozit, ki vsebuje glasionomerno komponento, konstantno sprošča fluorid, trdota polnila je podobna trdoti sklenine, zagotavlja dobro barvno ujemanje z naravnim zobom, učinkuje proti oblogam, radiopačen, v brizgi 4,5g, (kvaliteta kot npr.Shofu Beautifil II, barva B2 ali enakovreden)</v>
          </cell>
          <cell r="E1493" t="str">
            <v>kos</v>
          </cell>
          <cell r="F1493">
            <v>1</v>
          </cell>
          <cell r="G1493">
            <v>1</v>
          </cell>
        </row>
        <row r="1494">
          <cell r="B1494">
            <v>111769</v>
          </cell>
          <cell r="C1494">
            <v>1114000907</v>
          </cell>
          <cell r="D1494" t="str">
            <v>Hibridni kompozit, ki vsebuje glasionomerno komponento, konstantno sprošča fluorid, trdota polnila je podobna trdoti sklenine, zagotavlja dobro barvno ujemanje z naravnim zobom, učinkuje proti oblogam, radiopačen, v brizgi 4,5g, (kvaliteta kot npr. Shofu Beautifil II, barva B3 ali enakovreden)</v>
          </cell>
          <cell r="E1494" t="str">
            <v>kos</v>
          </cell>
          <cell r="F1494">
            <v>1</v>
          </cell>
          <cell r="G1494">
            <v>1</v>
          </cell>
        </row>
        <row r="1495">
          <cell r="B1495">
            <v>1100870</v>
          </cell>
          <cell r="C1495">
            <v>1114001000</v>
          </cell>
          <cell r="D1495" t="str">
            <v>Ustrezni barvni ključ za kompozit pod zap. št. 61 do 68</v>
          </cell>
          <cell r="E1495" t="str">
            <v>kos</v>
          </cell>
          <cell r="F1495">
            <v>1</v>
          </cell>
          <cell r="G1495">
            <v>1</v>
          </cell>
        </row>
        <row r="1496">
          <cell r="B1496">
            <v>115142</v>
          </cell>
          <cell r="C1496">
            <v>1114001100</v>
          </cell>
          <cell r="D1496" t="str">
            <v>Hibridni kompozit, ki vsebuje glasionomerno komponento (sposobnost sproščanja fluoridov, možnost regeneracije karioznega tkiva pod plombo), radiopačen, z antiplaque efektom, v brizgi (kvaliteta kot npr. Shofu Beautifil Flow Plus, barva A1 ali enakovreden)</v>
          </cell>
          <cell r="E1496" t="str">
            <v>kos</v>
          </cell>
          <cell r="F1496">
            <v>1</v>
          </cell>
          <cell r="G1496">
            <v>141</v>
          </cell>
        </row>
        <row r="1497">
          <cell r="B1497">
            <v>115142</v>
          </cell>
          <cell r="C1497">
            <v>1114001101</v>
          </cell>
          <cell r="D1497" t="str">
            <v>Hibridni kompozit, ki vsebuje glasionomerno komponento (sposobnost sproščanja fluoridov, možnost regeneracije karioznega tkiva pod plombo), radiopačen, z antiplaque efektom, v brizgi (kvaliteta kot npr. Shofu Beautifil Flow Plus, barva F00/A2 ali enakovreden)</v>
          </cell>
          <cell r="E1497" t="str">
            <v>kos</v>
          </cell>
          <cell r="F1497">
            <v>1</v>
          </cell>
          <cell r="G1497">
            <v>55</v>
          </cell>
        </row>
        <row r="1498">
          <cell r="B1498">
            <v>115142</v>
          </cell>
          <cell r="C1498">
            <v>1114001102</v>
          </cell>
          <cell r="D1498" t="str">
            <v>Hibridni kompozit, ki vsebuje glasionomerno komponento (sposobnost sproščanja fluoridov, možnost regeneracije karioznega tkiva pod plombo), radiopačen, z antiplaque efektom, v brizgi (kvaliteta kot npr. Shofu Beautifil Flow Plus, barva F00/A3 ali enakovreden)</v>
          </cell>
          <cell r="E1498" t="str">
            <v>kos</v>
          </cell>
          <cell r="F1498">
            <v>1</v>
          </cell>
          <cell r="G1498">
            <v>5</v>
          </cell>
        </row>
        <row r="1499">
          <cell r="B1499">
            <v>115142</v>
          </cell>
          <cell r="C1499">
            <v>1114001103</v>
          </cell>
          <cell r="D1499" t="str">
            <v>Hibridni kompozit, ki vsebuje glasionomerno komponento (sposobnost sproščanja fluoridov, možnost regeneracije karioznega tkiva pod plombo), radiopačen, z antiplaque efektom, v brizgi (kvaliteta kot npr. Shofu Beautifil Flow Plus, barva F00/A3.5 ali enakovreden)</v>
          </cell>
          <cell r="E1499" t="str">
            <v>kos</v>
          </cell>
          <cell r="F1499">
            <v>1</v>
          </cell>
          <cell r="G1499">
            <v>6</v>
          </cell>
        </row>
        <row r="1500">
          <cell r="B1500">
            <v>115142</v>
          </cell>
          <cell r="C1500">
            <v>1114001104</v>
          </cell>
          <cell r="D1500" t="str">
            <v>Hibridni kompozit, ki vsebuje glasionomerno komponento (sposobnost sproščanja fluoridov, možnost regeneracije karioznega tkiva pod plombo), radiopačen, z antiplaque efektom, v brizgi (kvaliteta kot npr. Shofu Beautifil Flow Plus, barva F00/A4 ali enakovreden)</v>
          </cell>
          <cell r="E1500" t="str">
            <v>kos</v>
          </cell>
          <cell r="F1500">
            <v>1</v>
          </cell>
          <cell r="G1500">
            <v>4</v>
          </cell>
        </row>
        <row r="1501">
          <cell r="B1501">
            <v>115142</v>
          </cell>
          <cell r="C1501">
            <v>1114001105</v>
          </cell>
          <cell r="D1501" t="str">
            <v>Hibridni kompozit, ki vsebuje glasionomerno komponento (sposobnost sproščanja fluoridov, možnost regeneracije karioznega tkiva pod plombo), radiopačen, z antiplaque efektom, v brizgi (kvaliteta kot npr. Shofu Beautifil Flow Plus, barva F00/A10 ali enakovreden)</v>
          </cell>
          <cell r="E1501" t="str">
            <v>kos</v>
          </cell>
          <cell r="F1501">
            <v>1</v>
          </cell>
          <cell r="G1501">
            <v>1</v>
          </cell>
        </row>
        <row r="1502">
          <cell r="B1502">
            <v>115142</v>
          </cell>
          <cell r="C1502">
            <v>1114001106</v>
          </cell>
          <cell r="D1502" t="str">
            <v>Hibridni kompozit, ki vsebuje glasionomerno komponento (sposobnost sproščanja fluoridov, možnost regeneracije karioznega tkiva pod plombo), radiopačen, z antiplaque efektom, v brizgi (kvaliteta kot npr. Shofu Beautifil Flow Plus, barva F00/A20 ali enakovreden)</v>
          </cell>
          <cell r="E1502" t="str">
            <v>kos</v>
          </cell>
          <cell r="F1502">
            <v>1</v>
          </cell>
          <cell r="G1502">
            <v>1</v>
          </cell>
        </row>
        <row r="1503">
          <cell r="B1503">
            <v>115142</v>
          </cell>
          <cell r="C1503">
            <v>1114001107</v>
          </cell>
          <cell r="D1503" t="str">
            <v>Hibridni kompozit, ki vsebuje glasionomerno komponento (sposobnost sproščanja fluoridov, možnost regeneracije karioznega tkiva pod plombo), radiopačen, z antiplaque efektom, v brizgi (kvaliteta kot npr. Shofu Beautifil Flow Plus, barva F00/B1 ali enakovreden)</v>
          </cell>
          <cell r="E1503" t="str">
            <v>kos</v>
          </cell>
          <cell r="F1503">
            <v>1</v>
          </cell>
          <cell r="G1503">
            <v>2</v>
          </cell>
        </row>
        <row r="1504">
          <cell r="B1504">
            <v>115142</v>
          </cell>
          <cell r="C1504">
            <v>1114001108</v>
          </cell>
          <cell r="D1504" t="str">
            <v>Hibridni kompozit, ki vsebuje glasionomerno komponento (sposobnost sproščanja fluoridov, možnost regeneracije karioznega tkiva pod plombo), radiopačen, z antiplaque efektom, v brizgi (kvaliteta kot npr. Shofu Beautifil Flow Plus, barva F00/B2 ali enakovreden)</v>
          </cell>
          <cell r="E1504" t="str">
            <v>kos</v>
          </cell>
          <cell r="F1504">
            <v>1</v>
          </cell>
          <cell r="G1504">
            <v>1</v>
          </cell>
        </row>
        <row r="1505">
          <cell r="B1505">
            <v>115142</v>
          </cell>
          <cell r="C1505">
            <v>1114001109</v>
          </cell>
          <cell r="D1505" t="str">
            <v>Hibridni kompozit, ki vsebuje glasionomerno komponento (sposobnost sproščanja fluoridov, možnost regeneracije karioznega tkiva pod plombo), radiopačen, z antiplaque efektom, v brizgi (kvaliteta kot npr. Shofu Beautifil Flow Plus, barva F00/D2 ali enakovreden)</v>
          </cell>
          <cell r="E1505" t="str">
            <v>kos</v>
          </cell>
          <cell r="F1505">
            <v>1</v>
          </cell>
          <cell r="G1505">
            <v>1</v>
          </cell>
        </row>
        <row r="1506">
          <cell r="B1506">
            <v>115142</v>
          </cell>
          <cell r="C1506">
            <v>1114001110</v>
          </cell>
          <cell r="D1506" t="str">
            <v>Hibridni kompozit, ki vsebuje glasionomerno komponento (sposobnost sproščanja fluoridov, možnost regeneracije karioznega tkiva pod plombo), radiopačen, z antiplaque efektom, v brizgi (kvaliteta kot npr. Shofu Beautifil Flow Plus, barva F00/INCISAL ali enakovreden)</v>
          </cell>
          <cell r="E1506" t="str">
            <v>kos</v>
          </cell>
          <cell r="F1506">
            <v>1</v>
          </cell>
          <cell r="G1506">
            <v>1</v>
          </cell>
        </row>
        <row r="1507">
          <cell r="B1507">
            <v>115142</v>
          </cell>
          <cell r="C1507">
            <v>1114001111</v>
          </cell>
          <cell r="D1507" t="str">
            <v>Hibridni kompozit, ki vsebuje glasionomerno komponento (sposobnost sproščanja fluoridov, možnost regeneracije karioznega tkiva pod plombo), radiopačen, z antiplaque efektom, v brizgi (kvaliteta kot npr. Shofu Beautifil Flow Plus, barva F00/BLEACH WHITE ali enakovreden)</v>
          </cell>
          <cell r="E1507" t="str">
            <v>kos</v>
          </cell>
          <cell r="F1507">
            <v>1</v>
          </cell>
          <cell r="G1507">
            <v>1</v>
          </cell>
        </row>
        <row r="1508">
          <cell r="B1508">
            <v>115142</v>
          </cell>
          <cell r="C1508">
            <v>1114001112</v>
          </cell>
          <cell r="D1508" t="str">
            <v>Hibridni kompozit, ki vsebuje glasionomerno komponento (sposobnost sproščanja fluoridov, možnost regeneracije karioznega tkiva pod plombo), radiopačen, z antiplaque efektom, v brizgi (kvaliteta kot npr. Shofu Beautifil Flow Plus, barva F03/A1 ali enakovreden)</v>
          </cell>
          <cell r="E1508" t="str">
            <v>kos</v>
          </cell>
          <cell r="F1508">
            <v>1</v>
          </cell>
          <cell r="G1508">
            <v>1</v>
          </cell>
        </row>
        <row r="1509">
          <cell r="B1509">
            <v>115142</v>
          </cell>
          <cell r="C1509">
            <v>1114001113</v>
          </cell>
          <cell r="D1509" t="str">
            <v>Hibridni kompozit, ki vsebuje glasionomerno komponento (sposobnost sproščanja fluoridov, možnost regeneracije karioznega tkiva pod plombo), radiopačen, z antiplaque efektom, v brizgi (kvaliteta kot npr. Shofu Beautifil Flow Plus, barva F03/A2 ali enakovreden)</v>
          </cell>
          <cell r="E1509" t="str">
            <v>kos</v>
          </cell>
          <cell r="F1509">
            <v>1</v>
          </cell>
          <cell r="G1509">
            <v>27</v>
          </cell>
        </row>
        <row r="1510">
          <cell r="B1510">
            <v>115142</v>
          </cell>
          <cell r="C1510">
            <v>1114001114</v>
          </cell>
          <cell r="D1510" t="str">
            <v>Hibridni kompozit, ki vsebuje glasionomerno komponento (sposobnost sproščanja fluoridov, možnost regeneracije karioznega tkiva pod plombo), radiopačen, z antiplaque efektom, v brizgi (kvaliteta kot npr. Shofu Beautifil Flow Plus, barva F03/A3 ali enakovreden)</v>
          </cell>
          <cell r="E1510" t="str">
            <v>kos</v>
          </cell>
          <cell r="F1510">
            <v>1</v>
          </cell>
          <cell r="G1510">
            <v>10</v>
          </cell>
        </row>
        <row r="1511">
          <cell r="B1511">
            <v>115142</v>
          </cell>
          <cell r="C1511">
            <v>1114001115</v>
          </cell>
          <cell r="D1511" t="str">
            <v>Hibridni kompozit, ki vsebuje glasionomerno komponento (sposobnost sproščanja fluoridov, možnost regeneracije karioznega tkiva pod plombo), radiopačen, z antiplaque efektom, v brizgi (kvaliteta kot npr. Shofu Beautifil Flow Plus, barva F03/A3.5 ali enakovreden)</v>
          </cell>
          <cell r="E1511" t="str">
            <v>kos</v>
          </cell>
          <cell r="F1511">
            <v>1</v>
          </cell>
          <cell r="G1511">
            <v>4</v>
          </cell>
        </row>
        <row r="1512">
          <cell r="B1512">
            <v>115142</v>
          </cell>
          <cell r="C1512">
            <v>1114001116</v>
          </cell>
          <cell r="D1512" t="str">
            <v>Hibridni kompozit, ki vsebuje glasionomerno komponento (sposobnost sproščanja fluoridov, možnost regeneracije karioznega tkiva pod plombo), radiopačen, z antiplaque efektom, v brizgi (kvaliteta kot npr. Shofu Beautifil Flow Plus, barva F03/A4 ali enakovreden)</v>
          </cell>
          <cell r="E1512" t="str">
            <v>kos</v>
          </cell>
          <cell r="F1512">
            <v>1</v>
          </cell>
          <cell r="G1512">
            <v>3</v>
          </cell>
        </row>
        <row r="1513">
          <cell r="B1513">
            <v>115142</v>
          </cell>
          <cell r="C1513">
            <v>1114001117</v>
          </cell>
          <cell r="D1513" t="str">
            <v>Hibridni kompozit, ki vsebuje glasionomerno komponento (sposobnost sproščanja fluoridov, možnost regeneracije karioznega tkiva pod plombo), radiopačen, z antiplaque efektom, v brizgi (kvaliteta kot npr. Shofu Beautifil Flow Plus, barva F03/A20 ali enakovreden)</v>
          </cell>
          <cell r="E1513" t="str">
            <v>kos</v>
          </cell>
          <cell r="F1513">
            <v>1</v>
          </cell>
          <cell r="G1513">
            <v>1</v>
          </cell>
        </row>
        <row r="1514">
          <cell r="B1514">
            <v>115142</v>
          </cell>
          <cell r="C1514">
            <v>1114001118</v>
          </cell>
          <cell r="D1514" t="str">
            <v>Hibridni kompozit, ki vsebuje glasionomerno komponento (sposobnost sproščanja fluoridov, možnost regeneracije karioznega tkiva pod plombo), radiopačen, z antiplaque efektom, v brizgi (kvaliteta kot npr. Shofu Beautifil Flow Plus, barva F03/A30 ali enakovreden)</v>
          </cell>
          <cell r="E1514" t="str">
            <v>kos</v>
          </cell>
          <cell r="F1514">
            <v>1</v>
          </cell>
          <cell r="G1514">
            <v>1</v>
          </cell>
        </row>
        <row r="1515">
          <cell r="B1515">
            <v>115142</v>
          </cell>
          <cell r="C1515">
            <v>1114001119</v>
          </cell>
          <cell r="D1515" t="str">
            <v>Hibridni kompozit, ki vsebuje glasionomerno komponento (sposobnost sproščanja fluoridov, možnost regeneracije karioznega tkiva pod plombo), radiopačen, z antiplaque efektom, v brizgi (kvaliteta kot npr. Shofu Beautifil Flow Plus, barva F03/B1 ali enakovreden)</v>
          </cell>
          <cell r="E1515" t="str">
            <v>kos</v>
          </cell>
          <cell r="F1515">
            <v>1</v>
          </cell>
          <cell r="G1515">
            <v>1</v>
          </cell>
        </row>
        <row r="1516">
          <cell r="B1516">
            <v>115142</v>
          </cell>
          <cell r="C1516">
            <v>1114001120</v>
          </cell>
          <cell r="D1516" t="str">
            <v>Hibridni kompozit, ki vsebuje glasionomerno komponento (sposobnost sproščanja fluoridov, možnost regeneracije karioznega tkiva pod plombo), radiopačen, z antiplaque efektom, v brizgi (kvaliteta kot npr. Shofu Beautifil Flow Plus, barva F03/B2 ali enakovreden)</v>
          </cell>
          <cell r="E1516" t="str">
            <v>kos</v>
          </cell>
          <cell r="F1516">
            <v>1</v>
          </cell>
          <cell r="G1516">
            <v>2</v>
          </cell>
        </row>
        <row r="1517">
          <cell r="B1517">
            <v>115142</v>
          </cell>
          <cell r="C1517">
            <v>1114001121</v>
          </cell>
          <cell r="D1517" t="str">
            <v>Hibridni kompozit, ki vsebuje glasionomerno komponento (sposobnost sproščanja fluoridov, možnost regeneracije karioznega tkiva pod plombo), radiopačen, z antiplaque efektom, v brizgi (kvaliteta kot npr. Shofu Beautifil Flow Plus, barva F03/C2 ali enakovreden)</v>
          </cell>
          <cell r="E1517" t="str">
            <v>kos</v>
          </cell>
          <cell r="F1517">
            <v>1</v>
          </cell>
          <cell r="G1517">
            <v>1</v>
          </cell>
        </row>
        <row r="1518">
          <cell r="B1518">
            <v>115142</v>
          </cell>
          <cell r="C1518">
            <v>1114001122</v>
          </cell>
          <cell r="D1518" t="str">
            <v>Hibridni kompozit, ki vsebuje glasionomerno komponento (sposobnost sproščanja fluoridov, možnost regeneracije karioznega tkiva pod plombo), radiopačen, z antiplaque efektom, v brizgi (kvaliteta kot npr. Shofu Beautifil Flow Plus, barva F03/D2 ali enakovreden)</v>
          </cell>
          <cell r="E1518" t="str">
            <v>kos</v>
          </cell>
          <cell r="F1518">
            <v>1</v>
          </cell>
          <cell r="G1518">
            <v>1</v>
          </cell>
        </row>
        <row r="1519">
          <cell r="B1519">
            <v>115142</v>
          </cell>
          <cell r="C1519">
            <v>1114001123</v>
          </cell>
          <cell r="D1519" t="str">
            <v>Hibridni kompozit, ki vsebuje glasionomerno komponento (sposobnost sproščanja fluoridov, možnost regeneracije karioznega tkiva pod plombo), radiopačen, z antiplaque efektom, v brizgi (kvaliteta kot npr. Shofu Beautifil Flow Plus, barva F03/INCISAL ali enakovreden)</v>
          </cell>
          <cell r="E1519" t="str">
            <v>kos</v>
          </cell>
          <cell r="F1519">
            <v>1</v>
          </cell>
          <cell r="G1519">
            <v>1</v>
          </cell>
        </row>
        <row r="1520">
          <cell r="B1520">
            <v>115142</v>
          </cell>
          <cell r="C1520">
            <v>1114001124</v>
          </cell>
          <cell r="D1520" t="str">
            <v>Hibridni kompozit, ki vsebuje glasionomerno komponento (sposobnost sproščanja fluoridov, možnost regeneracije karioznega tkiva pod plombo), radiopačen, z antiplaque efektom, v brizgi (kvaliteta kot npr. Shofu Beautifil Flow Plus, barva F03/BLEACH WHITE ali enakovreden)</v>
          </cell>
          <cell r="E1520" t="str">
            <v>kos</v>
          </cell>
          <cell r="F1520">
            <v>1</v>
          </cell>
          <cell r="G1520">
            <v>1</v>
          </cell>
        </row>
        <row r="1521">
          <cell r="B1521">
            <v>115142</v>
          </cell>
          <cell r="C1521">
            <v>1114001125</v>
          </cell>
          <cell r="D1521" t="str">
            <v>Hibridni kompozit, ki vsebuje glasionomerno komponento (sposobnost sproščanja fluoridov, možnost regeneracije karioznega tkiva pod plombo), radiopačen, z antiplaque efektom, v brizgi (kvaliteta kot npr. Shofu Beautifil Flow Plus, barva F03/MILKY WHITE ali enakovreden)</v>
          </cell>
          <cell r="E1521" t="str">
            <v>kos</v>
          </cell>
          <cell r="F1521">
            <v>1</v>
          </cell>
          <cell r="G1521">
            <v>1</v>
          </cell>
        </row>
        <row r="1522">
          <cell r="B1522">
            <v>115142</v>
          </cell>
          <cell r="C1522">
            <v>1114001126</v>
          </cell>
          <cell r="D1522" t="str">
            <v>Hibridni kompozit, ki vsebuje glasionomerno komponento (sposobnost sproščanja fluoridov, možnost regeneracije karioznega tkiva pod plombo), radiopačen, z antiplaque efektom, v brizgi (kvaliteta kot npr. Shofu Beautifil Flow Plus, barva F03/CERVICAL ali enakovreden)</v>
          </cell>
          <cell r="E1522" t="str">
            <v>kos</v>
          </cell>
          <cell r="F1522">
            <v>1</v>
          </cell>
          <cell r="G1522">
            <v>1</v>
          </cell>
        </row>
        <row r="1523">
          <cell r="C1523">
            <v>1114001200</v>
          </cell>
          <cell r="D1523"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Y2270 ali enakovreden)</v>
          </cell>
          <cell r="E1523" t="str">
            <v>kos</v>
          </cell>
          <cell r="F1523">
            <v>1</v>
          </cell>
          <cell r="G1523">
            <v>13</v>
          </cell>
        </row>
        <row r="1524">
          <cell r="C1524">
            <v>1114001201</v>
          </cell>
          <cell r="D1524"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Y2271 ali enakovreden)</v>
          </cell>
          <cell r="E1524" t="str">
            <v>kos</v>
          </cell>
          <cell r="F1524">
            <v>1</v>
          </cell>
          <cell r="G1524">
            <v>1</v>
          </cell>
        </row>
        <row r="1525">
          <cell r="C1525">
            <v>1114001202</v>
          </cell>
          <cell r="D1525"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Y2272 ali enakovreden)</v>
          </cell>
          <cell r="E1525" t="str">
            <v>kos</v>
          </cell>
          <cell r="F1525">
            <v>1</v>
          </cell>
          <cell r="G1525">
            <v>1</v>
          </cell>
        </row>
        <row r="1526">
          <cell r="C1526">
            <v>1114001203</v>
          </cell>
          <cell r="D1526"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Y2273 ali enakovreden)</v>
          </cell>
          <cell r="E1526" t="str">
            <v>kos</v>
          </cell>
          <cell r="F1526">
            <v>1</v>
          </cell>
          <cell r="G1526">
            <v>1</v>
          </cell>
        </row>
        <row r="1527">
          <cell r="C1527">
            <v>1114001204</v>
          </cell>
          <cell r="D1527"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Y2274 ali enakovreden)</v>
          </cell>
          <cell r="E1527" t="str">
            <v>kos</v>
          </cell>
          <cell r="F1527">
            <v>1</v>
          </cell>
          <cell r="G1527">
            <v>1</v>
          </cell>
        </row>
        <row r="1528">
          <cell r="C1528">
            <v>1114001205</v>
          </cell>
          <cell r="D1528"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Y2275 ali enakovreden)</v>
          </cell>
          <cell r="E1528" t="str">
            <v>kos</v>
          </cell>
          <cell r="F1528">
            <v>1</v>
          </cell>
          <cell r="G1528">
            <v>1</v>
          </cell>
        </row>
        <row r="1529">
          <cell r="C1529">
            <v>1114001206</v>
          </cell>
          <cell r="D1529"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Y2276 ali enakovreden)</v>
          </cell>
          <cell r="E1529" t="str">
            <v>kos</v>
          </cell>
          <cell r="F1529">
            <v>1</v>
          </cell>
          <cell r="G1529">
            <v>1</v>
          </cell>
        </row>
        <row r="1530">
          <cell r="C1530">
            <v>1114001207</v>
          </cell>
          <cell r="D1530"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Y2277 ali enakovreden)</v>
          </cell>
          <cell r="E1530" t="str">
            <v>kos</v>
          </cell>
          <cell r="F1530">
            <v>1</v>
          </cell>
          <cell r="G1530">
            <v>1</v>
          </cell>
        </row>
        <row r="1531">
          <cell r="C1531">
            <v>1114001208</v>
          </cell>
          <cell r="D1531"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Y2278 ali enakovreden)</v>
          </cell>
          <cell r="E1531" t="str">
            <v>kos</v>
          </cell>
          <cell r="F1531">
            <v>1</v>
          </cell>
          <cell r="G1531">
            <v>1</v>
          </cell>
        </row>
        <row r="1532">
          <cell r="C1532">
            <v>1114001209</v>
          </cell>
          <cell r="D1532"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Y2279 ali enakovreden)</v>
          </cell>
          <cell r="E1532" t="str">
            <v>kos</v>
          </cell>
          <cell r="F1532">
            <v>1</v>
          </cell>
          <cell r="G1532">
            <v>1</v>
          </cell>
        </row>
        <row r="1533">
          <cell r="C1533">
            <v>1114001210</v>
          </cell>
          <cell r="D1533"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Y2280 ali enakovreden)</v>
          </cell>
          <cell r="E1533" t="str">
            <v>kos</v>
          </cell>
          <cell r="F1533">
            <v>1</v>
          </cell>
          <cell r="G1533">
            <v>1</v>
          </cell>
        </row>
        <row r="1534">
          <cell r="C1534">
            <v>1114001211</v>
          </cell>
          <cell r="D1534"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Y2281 ali enakovreden)</v>
          </cell>
          <cell r="E1534" t="str">
            <v>kos</v>
          </cell>
          <cell r="F1534">
            <v>1</v>
          </cell>
          <cell r="G1534">
            <v>1</v>
          </cell>
        </row>
        <row r="1535">
          <cell r="C1535">
            <v>1114001212</v>
          </cell>
          <cell r="D1535"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Y2282 ali enakovreden)</v>
          </cell>
          <cell r="E1535" t="str">
            <v>kos</v>
          </cell>
          <cell r="F1535">
            <v>1</v>
          </cell>
          <cell r="G1535">
            <v>1</v>
          </cell>
        </row>
        <row r="1536">
          <cell r="B1536">
            <v>70284</v>
          </cell>
          <cell r="C1536">
            <v>1114001300</v>
          </cell>
          <cell r="D1536" t="str">
            <v>Material za restavracije kompomerni, primeren za hitro obdelavo pacientov – otrok, starejših in ostalih slabše sodelujočih, kjer popolna osušitev kavitete ni mogoča, v kavifilih (kvaliteta kot npr. Dyract eXtra/Dyract Flow, barva A2 ali enakovredni)</v>
          </cell>
          <cell r="E1536" t="str">
            <v>zav</v>
          </cell>
          <cell r="F1536">
            <v>20</v>
          </cell>
          <cell r="G1536">
            <v>10</v>
          </cell>
        </row>
        <row r="1537">
          <cell r="C1537">
            <v>1114001301</v>
          </cell>
          <cell r="D1537" t="str">
            <v>Material za restavracije kompomerni, primeren za hitro obdelavo pacientov – otrok, starejših in ostalih slabše sodelujočih, kjer popolna osušitev kavitete ni mogoča, v kavifilih (kvaliteta kot npr. Dyract eXtra/Dyract Flow, barva A3 ali enakovredni)</v>
          </cell>
          <cell r="E1537" t="str">
            <v>zav</v>
          </cell>
          <cell r="F1537">
            <v>20</v>
          </cell>
          <cell r="G1537">
            <v>1</v>
          </cell>
        </row>
        <row r="1538">
          <cell r="C1538">
            <v>1114001302</v>
          </cell>
          <cell r="D1538" t="str">
            <v>Material za restavracije kompomerni, primeren za hitro obdelavo pacientov – otrok, starejših in ostalih slabše sodelujočih, kjer popolna osušitev kavitete ni mogoča, v kavifilih (kvaliteta kot npr. Dyract eXtra/Dyract Flow, barva A3.5 ali enakovredni)</v>
          </cell>
          <cell r="E1538" t="str">
            <v>zav</v>
          </cell>
          <cell r="F1538">
            <v>20</v>
          </cell>
          <cell r="G1538">
            <v>1</v>
          </cell>
        </row>
        <row r="1539">
          <cell r="C1539">
            <v>1114001303</v>
          </cell>
          <cell r="D1539" t="str">
            <v>Material za restavracije kompomerni, primeren za hitro obdelavo pacientov – otrok, starejših in ostalih slabše sodelujočih, kjer popolna osušitev kavitete ni mogoča, v kavifilih (kvaliteta kot npr. Dyract eXtra/Dyract Flow, barva A4 ali enakovredni)</v>
          </cell>
          <cell r="E1539" t="str">
            <v>zav</v>
          </cell>
          <cell r="F1539">
            <v>20</v>
          </cell>
          <cell r="G1539">
            <v>1</v>
          </cell>
        </row>
        <row r="1540">
          <cell r="C1540">
            <v>1114001304</v>
          </cell>
          <cell r="D1540" t="str">
            <v>Material za restavracije kompomerni, primeren za hitro obdelavo pacientov – otrok, starejših in ostalih slabše sodelujočih, kjer popolna osušitev kavitete ni mogoča, v kavifilih (kvaliteta kot npr. Dyract eXtra/Dyract Flow, barva B1 ali enakovredni)</v>
          </cell>
          <cell r="E1540" t="str">
            <v>zav</v>
          </cell>
          <cell r="F1540">
            <v>20</v>
          </cell>
          <cell r="G1540">
            <v>1</v>
          </cell>
        </row>
        <row r="1541">
          <cell r="C1541">
            <v>1114001305</v>
          </cell>
          <cell r="D1541" t="str">
            <v>Material za restavracije kompomerni, primeren za hitro obdelavo pacientov – otrok, starejših in ostalih slabše sodelujočih, kjer popolna osušitev kavitete ni mogoča, v kavifilih (kvaliteta kot npr. Dyract eXtra/Dyract Flow, barva B3 ali enakovredni)</v>
          </cell>
          <cell r="E1541" t="str">
            <v>zav</v>
          </cell>
          <cell r="F1541">
            <v>20</v>
          </cell>
          <cell r="G1541">
            <v>1</v>
          </cell>
        </row>
        <row r="1542">
          <cell r="C1542">
            <v>1114001306</v>
          </cell>
          <cell r="D1542" t="str">
            <v>Material za restavracije kompomerni, primeren za hitro obdelavo pacientov – otrok, starejših in ostalih slabše sodelujočih, kjer popolna osušitev kavitete ni mogoča, v kavifilih (kvaliteta kot npr. Dyract eXtra/Dyract Flow, barva C2 ali enakovredni)</v>
          </cell>
          <cell r="E1542" t="str">
            <v>zav</v>
          </cell>
          <cell r="F1542">
            <v>20</v>
          </cell>
          <cell r="G1542">
            <v>1</v>
          </cell>
        </row>
        <row r="1543">
          <cell r="C1543">
            <v>1114001307</v>
          </cell>
          <cell r="D1543" t="str">
            <v>Material za restavracije kompomerni, primeren za hitro obdelavo pacientov – otrok, starejših in ostalih slabše sodelujočih, kjer popolna osušitev kavitete ni mogoča, v kavifilih (kvaliteta kot npr. Dyract eXtra/Dyract Flow, barva C3 ali enakovredni)</v>
          </cell>
          <cell r="E1543" t="str">
            <v>zav</v>
          </cell>
          <cell r="F1543">
            <v>20</v>
          </cell>
          <cell r="G1543">
            <v>1</v>
          </cell>
        </row>
        <row r="1544">
          <cell r="C1544">
            <v>1114001308</v>
          </cell>
          <cell r="D1544" t="str">
            <v>Material za restavracije kompomerni, primeren za hitro obdelavo pacientov – otrok, starejših in ostalih slabše sodelujočih, kjer popolna osušitev kavitete ni mogoča, v kavifilih (kvaliteta kot npr. Dyract eXtra/Dyract Flow, barva O-A2 ali enakovredni)</v>
          </cell>
          <cell r="E1544" t="str">
            <v>zav</v>
          </cell>
          <cell r="F1544">
            <v>20</v>
          </cell>
          <cell r="G1544">
            <v>1</v>
          </cell>
        </row>
        <row r="1545">
          <cell r="C1545">
            <v>1114001309</v>
          </cell>
          <cell r="D1545" t="str">
            <v>Material za restavracije kompomerni, primeren za hitro obdelavo pacientov – otrok, starejših in ostalih slabše sodelujočih, kjer popolna osušitev kavitete ni mogoča, v kavifilih (kvaliteta kot npr. Dyract eXtra/Dyract Flow, barva O-B3 ali enakovredni)</v>
          </cell>
          <cell r="E1545" t="str">
            <v>zav</v>
          </cell>
          <cell r="F1545">
            <v>20</v>
          </cell>
          <cell r="G1545">
            <v>1</v>
          </cell>
        </row>
        <row r="1546">
          <cell r="C1546" t="str">
            <v>NOVO</v>
          </cell>
          <cell r="D1546" t="str">
            <v>Dozirna pištola za aplikacijo kavifilov - Cavifil Injector primeren za ponujeni material pod zap. št. od 110 do 119</v>
          </cell>
          <cell r="E1546" t="str">
            <v>kos</v>
          </cell>
          <cell r="F1546">
            <v>1</v>
          </cell>
          <cell r="G1546">
            <v>2</v>
          </cell>
        </row>
        <row r="1547">
          <cell r="B1547">
            <v>70285</v>
          </cell>
          <cell r="C1547">
            <v>1114001400</v>
          </cell>
          <cell r="D1547" t="str">
            <v>Material za restavracije kompomerni, primeren za hitro obdelavo pacientov – otrok, starejših in ostalih slabše sodelujočih, kjer popolna osušitev kavitete ni mogoča, v brizgah (kvaliteta kot npr. Dyract Flow brizga, barva A2, 2x1,8 g ali enakovredni)</v>
          </cell>
          <cell r="E1547" t="str">
            <v>zav</v>
          </cell>
          <cell r="F1547">
            <v>20</v>
          </cell>
          <cell r="G1547">
            <v>24</v>
          </cell>
        </row>
        <row r="1548">
          <cell r="C1548">
            <v>1114001401</v>
          </cell>
          <cell r="D1548" t="str">
            <v>Material za restavracije kompomerni, primeren za hitro obdelavo pacientov – otrok, starejših in ostalih slabše sodelujočih, kjer popolna osušitev kavitete ni mogoča, v brizgah (kvaliteta kot npr. Dyract Flow brizga, barva A3, 2x1,8 g ali enakovredni)</v>
          </cell>
          <cell r="E1548" t="str">
            <v>zav</v>
          </cell>
          <cell r="F1548">
            <v>20</v>
          </cell>
          <cell r="G1548">
            <v>1</v>
          </cell>
        </row>
        <row r="1549">
          <cell r="C1549">
            <v>1114001402</v>
          </cell>
          <cell r="D1549" t="str">
            <v>Material za restavracije kompomerni, primeren za hitro obdelavo pacientov – otrok, starejših in ostalih slabše sodelujočih, kjer popolna osušitev kavitete ni mogoča, v brizgah (kvaliteta kot npr. Dyract Flow brizga, barva A4, 2x1,8 g ali enakovredni)</v>
          </cell>
          <cell r="E1549" t="str">
            <v>zav</v>
          </cell>
          <cell r="F1549">
            <v>20</v>
          </cell>
          <cell r="G1549">
            <v>1</v>
          </cell>
        </row>
        <row r="1550">
          <cell r="C1550">
            <v>1114001403</v>
          </cell>
          <cell r="D1550" t="str">
            <v>Material za restavracije kompomerni, primeren za hitro obdelavo pacientov – otrok, starejših in ostalih slabše sodelujočih, kjer popolna osušitev kavitete ni mogoča, v brizgah (kvaliteta kot npr. Dyract Flow brizga, barva B1, 2x1,8 g ali enakovredni)</v>
          </cell>
          <cell r="E1550" t="str">
            <v>zav</v>
          </cell>
          <cell r="F1550">
            <v>20</v>
          </cell>
          <cell r="G1550">
            <v>1</v>
          </cell>
        </row>
        <row r="1551">
          <cell r="C1551">
            <v>1114001404</v>
          </cell>
          <cell r="D1551" t="str">
            <v>Material za restavracije kompomerni, primeren za hitro obdelavo pacientov – otrok, starejših in ostalih slabše sodelujočih, kjer popolna osušitev kavitete ni mogoča, v brizgah (kvaliteta kot npr. Dyract Flow brizga, barva O-A3, 2x1,8 g ali enakovredni)</v>
          </cell>
          <cell r="E1551" t="str">
            <v>zav</v>
          </cell>
          <cell r="F1551">
            <v>20</v>
          </cell>
          <cell r="G1551">
            <v>1</v>
          </cell>
        </row>
        <row r="1552">
          <cell r="C1552">
            <v>1114001500</v>
          </cell>
          <cell r="D1552" t="str">
            <v>Material za restavracije mlečnih zob, kompomerni, kpl različnih barv, (kvaliteta kot npr. Twinky star ali enokovredni), 40x0,25g</v>
          </cell>
          <cell r="E1552" t="str">
            <v>kpl</v>
          </cell>
          <cell r="F1552">
            <v>1</v>
          </cell>
          <cell r="G1552">
            <v>1</v>
          </cell>
        </row>
        <row r="1553">
          <cell r="C1553">
            <v>1114001600</v>
          </cell>
          <cell r="D1553" t="str">
            <v>Refill posameznih barv (modra) pod zap. št. 126, A25</v>
          </cell>
          <cell r="E1553" t="str">
            <v>zav</v>
          </cell>
          <cell r="F1553">
            <v>1</v>
          </cell>
          <cell r="G1553">
            <v>3</v>
          </cell>
        </row>
        <row r="1554">
          <cell r="C1554">
            <v>1114001601</v>
          </cell>
          <cell r="D1554" t="str">
            <v>Refill posameznih barv (zelena) pod zap. št. 126, A25</v>
          </cell>
          <cell r="E1554" t="str">
            <v>zav</v>
          </cell>
          <cell r="F1554">
            <v>1</v>
          </cell>
          <cell r="G1554">
            <v>1</v>
          </cell>
        </row>
        <row r="1555">
          <cell r="C1555">
            <v>1114001602</v>
          </cell>
          <cell r="D1555" t="str">
            <v>Refill posameznih barv (roza) pod zap. št. 126, A25</v>
          </cell>
          <cell r="E1555" t="str">
            <v>zav</v>
          </cell>
          <cell r="F1555">
            <v>1</v>
          </cell>
          <cell r="G1555">
            <v>1</v>
          </cell>
        </row>
        <row r="1556">
          <cell r="C1556">
            <v>1114001700</v>
          </cell>
          <cell r="D1556" t="str">
            <v>Tekoča kompomera, kompatibilna z materialom pod zaporedno številko 125, posameznih barv (modra), v brizgi 2g</v>
          </cell>
          <cell r="E1556" t="str">
            <v>kpl</v>
          </cell>
          <cell r="F1556">
            <v>1</v>
          </cell>
          <cell r="G1556">
            <v>2</v>
          </cell>
        </row>
        <row r="1557">
          <cell r="C1557">
            <v>1114001701</v>
          </cell>
          <cell r="D1557" t="str">
            <v>Tekoča kompomera, kompatibilna z materialom pod zaporedno številko 125, posameznih barv (roza), v brizgi 2g</v>
          </cell>
          <cell r="E1557" t="str">
            <v>kpl</v>
          </cell>
          <cell r="F1557">
            <v>1</v>
          </cell>
          <cell r="G1557">
            <v>1</v>
          </cell>
        </row>
        <row r="1558">
          <cell r="B1558">
            <v>110106</v>
          </cell>
          <cell r="C1558">
            <v>1114001800</v>
          </cell>
          <cell r="D1558" t="str">
            <v>Visokoestetski nanohibridni kompozitni material, radiopačnost več kot 250 Al (%), (kvaliteta kot npr. Empress Direct, barva A1D ali enakovreden), 3 g</v>
          </cell>
          <cell r="E1558" t="str">
            <v>kos</v>
          </cell>
          <cell r="F1558">
            <v>1</v>
          </cell>
          <cell r="G1558">
            <v>32</v>
          </cell>
        </row>
        <row r="1559">
          <cell r="B1559">
            <v>110106</v>
          </cell>
          <cell r="C1559">
            <v>1114001801</v>
          </cell>
          <cell r="D1559" t="str">
            <v>Visokoestetski nanohibridni kompozitni material, radiopačnost več kot 250 Al (%), (kvaliteta kot npr. Empress Direct, barva A2D ali enakovreden), 3 g</v>
          </cell>
          <cell r="E1559" t="str">
            <v>kos</v>
          </cell>
          <cell r="F1559">
            <v>1</v>
          </cell>
          <cell r="G1559">
            <v>1</v>
          </cell>
        </row>
        <row r="1560">
          <cell r="B1560">
            <v>110106</v>
          </cell>
          <cell r="C1560">
            <v>1114001802</v>
          </cell>
          <cell r="D1560" t="str">
            <v>Visokoestetski nanohibridni kompozitni material, radiopačnost več kot 250 Al (%), (kvaliteta kot npr. Empress Direct, barva A3D ali enakovreden), 3 g</v>
          </cell>
          <cell r="E1560" t="str">
            <v>kos</v>
          </cell>
          <cell r="F1560">
            <v>1</v>
          </cell>
          <cell r="G1560">
            <v>1</v>
          </cell>
        </row>
        <row r="1561">
          <cell r="B1561">
            <v>110106</v>
          </cell>
          <cell r="C1561">
            <v>1114001803</v>
          </cell>
          <cell r="D1561" t="str">
            <v>Visokoestetski nanohibridni kompozitni material, radiopačnost več kot 250 Al (%), (kvaliteta kot npr. Empress Direct, barva A3.5D ali enakovreden), 3 g</v>
          </cell>
          <cell r="E1561" t="str">
            <v>kos</v>
          </cell>
          <cell r="F1561">
            <v>1</v>
          </cell>
          <cell r="G1561">
            <v>1</v>
          </cell>
        </row>
        <row r="1562">
          <cell r="B1562">
            <v>110106</v>
          </cell>
          <cell r="C1562">
            <v>1114001804</v>
          </cell>
          <cell r="D1562" t="str">
            <v>Visokoestetski nanohibridni kompozitni material, radiopačnost več kot 250 Al (%), (kvaliteta kot npr. Empress Direct, barva A4D ali enakovreden), 3 g</v>
          </cell>
          <cell r="E1562" t="str">
            <v>kos</v>
          </cell>
          <cell r="F1562">
            <v>1</v>
          </cell>
          <cell r="G1562">
            <v>1</v>
          </cell>
        </row>
        <row r="1563">
          <cell r="B1563">
            <v>110106</v>
          </cell>
          <cell r="C1563">
            <v>1114001805</v>
          </cell>
          <cell r="D1563" t="str">
            <v>Visokoestetski nanohibridni kompozitni material, radiopačnost več kot 250 Al (%), (kvaliteta kot npr. Empress Direct, barva IVA5D ali enakovreden), 3 g</v>
          </cell>
          <cell r="E1563" t="str">
            <v>kos</v>
          </cell>
          <cell r="F1563">
            <v>1</v>
          </cell>
          <cell r="G1563">
            <v>1</v>
          </cell>
        </row>
        <row r="1564">
          <cell r="B1564">
            <v>110106</v>
          </cell>
          <cell r="C1564">
            <v>1114001806</v>
          </cell>
          <cell r="D1564" t="str">
            <v>Visokoestetski nanohibridni kompozitni material, radiopačnost več kot 250 Al (%), (kvaliteta kot npr. Empress Direct, barva IVA6D ali enakovreden), 3 g</v>
          </cell>
          <cell r="E1564" t="str">
            <v>kos</v>
          </cell>
          <cell r="F1564">
            <v>1</v>
          </cell>
          <cell r="G1564">
            <v>1</v>
          </cell>
        </row>
        <row r="1565">
          <cell r="B1565">
            <v>110106</v>
          </cell>
          <cell r="C1565">
            <v>1114001807</v>
          </cell>
          <cell r="D1565" t="str">
            <v>Visokoestetski nanohibridni kompozitni material, radiopačnost več kot 250 Al (%), (kvaliteta kot npr. Empress Direct, barva B1D ali enakovreden), 3 g</v>
          </cell>
          <cell r="E1565" t="str">
            <v>kos</v>
          </cell>
          <cell r="F1565">
            <v>1</v>
          </cell>
          <cell r="G1565">
            <v>1</v>
          </cell>
        </row>
        <row r="1566">
          <cell r="B1566">
            <v>110106</v>
          </cell>
          <cell r="C1566">
            <v>1114001808</v>
          </cell>
          <cell r="D1566" t="str">
            <v>Visokoestetski nanohibridni kompozitni material, radiopačnost več kot 250 Al (%), (kvaliteta kot npr. Empress Direct, barva B2D ali enakovreden), 3 g</v>
          </cell>
          <cell r="E1566" t="str">
            <v>kos</v>
          </cell>
          <cell r="F1566">
            <v>1</v>
          </cell>
          <cell r="G1566">
            <v>1</v>
          </cell>
        </row>
        <row r="1567">
          <cell r="B1567">
            <v>110106</v>
          </cell>
          <cell r="C1567">
            <v>1114001809</v>
          </cell>
          <cell r="D1567" t="str">
            <v>Visokoestetski nanohibridni kompozitni material, radiopačnost več kot 250 Al (%), (kvaliteta kot npr. Empress Direct, barva C3D ali enakovreden), 3 g</v>
          </cell>
          <cell r="E1567" t="str">
            <v>kos</v>
          </cell>
          <cell r="F1567">
            <v>1</v>
          </cell>
          <cell r="G1567">
            <v>1</v>
          </cell>
        </row>
        <row r="1568">
          <cell r="B1568">
            <v>110106</v>
          </cell>
          <cell r="C1568">
            <v>1114001810</v>
          </cell>
          <cell r="D1568" t="str">
            <v>Visokoestetski nanohibridni kompozitni material, radiopačnost več kot 250 Al (%), (kvaliteta kot npr. Empress Direct, barva D2D ali enakovreden), 3 g</v>
          </cell>
          <cell r="E1568" t="str">
            <v>kos</v>
          </cell>
          <cell r="F1568">
            <v>1</v>
          </cell>
          <cell r="G1568">
            <v>1</v>
          </cell>
        </row>
        <row r="1569">
          <cell r="B1569">
            <v>110106</v>
          </cell>
          <cell r="C1569">
            <v>1114001811</v>
          </cell>
          <cell r="D1569" t="str">
            <v>Visokoestetski nanohibridni kompozitni material, radiopačnost več kot 250 Al (%), (kvaliteta kot npr. Empress Direct, barva BLEACH L D ali enakovreden), 3 g</v>
          </cell>
          <cell r="E1569" t="str">
            <v>kos</v>
          </cell>
          <cell r="F1569">
            <v>1</v>
          </cell>
          <cell r="G1569">
            <v>1</v>
          </cell>
        </row>
        <row r="1570">
          <cell r="B1570">
            <v>110106</v>
          </cell>
          <cell r="C1570">
            <v>1114001812</v>
          </cell>
          <cell r="D1570" t="str">
            <v>Visokoestetski nanohibridni kompozitni material, radiopačnost več kot 250 Al (%), (kvaliteta kot npr. Empress Direct, barva BLEACH XL D ali enakovreden), 3 g</v>
          </cell>
          <cell r="E1570" t="str">
            <v>kos</v>
          </cell>
          <cell r="F1570">
            <v>1</v>
          </cell>
          <cell r="G1570">
            <v>1</v>
          </cell>
        </row>
        <row r="1571">
          <cell r="B1571">
            <v>110106</v>
          </cell>
          <cell r="C1571">
            <v>1114001813</v>
          </cell>
          <cell r="D1571" t="str">
            <v>Visokoestetski nanohibridni kompozitni material, radiopačnost več kot 250 Al (%), (kvaliteta kot npr. Empress Direct, barva A1E ali enakovreden), 3 g</v>
          </cell>
          <cell r="E1571" t="str">
            <v>kos</v>
          </cell>
          <cell r="F1571">
            <v>1</v>
          </cell>
          <cell r="G1571">
            <v>1</v>
          </cell>
        </row>
        <row r="1572">
          <cell r="B1572">
            <v>110106</v>
          </cell>
          <cell r="C1572">
            <v>1114001814</v>
          </cell>
          <cell r="D1572" t="str">
            <v>Visokoestetski nanohibridni kompozitni material, radiopačnost več kot 250 Al (%), (kvaliteta kot npr. Empress Direct, barva A2E ali enakovreden), 3 g</v>
          </cell>
          <cell r="E1572" t="str">
            <v>kos</v>
          </cell>
          <cell r="F1572">
            <v>1</v>
          </cell>
          <cell r="G1572">
            <v>1</v>
          </cell>
        </row>
        <row r="1573">
          <cell r="B1573">
            <v>110106</v>
          </cell>
          <cell r="C1573">
            <v>1114001815</v>
          </cell>
          <cell r="D1573" t="str">
            <v>Visokoestetski nanohibridni kompozitni material, radiopačnost več kot 250 Al (%), (kvaliteta kot npr. Empress Direct, barva A3E ali enakovreden), 3 g</v>
          </cell>
          <cell r="E1573" t="str">
            <v>kos</v>
          </cell>
          <cell r="F1573">
            <v>1</v>
          </cell>
          <cell r="G1573">
            <v>1</v>
          </cell>
        </row>
        <row r="1574">
          <cell r="B1574">
            <v>110106</v>
          </cell>
          <cell r="C1574">
            <v>1114001816</v>
          </cell>
          <cell r="D1574" t="str">
            <v>Visokoestetski nanohibridni kompozitni material, radiopačnost več kot 250 Al (%), (kvaliteta kot npr. Empress Direct, barva A3.5E ali enakovreden), 3 g</v>
          </cell>
          <cell r="E1574" t="str">
            <v>kos</v>
          </cell>
          <cell r="F1574">
            <v>1</v>
          </cell>
          <cell r="G1574">
            <v>1</v>
          </cell>
        </row>
        <row r="1575">
          <cell r="B1575">
            <v>110106</v>
          </cell>
          <cell r="C1575">
            <v>1114001817</v>
          </cell>
          <cell r="D1575" t="str">
            <v>Visokoestetski nanohibridni kompozitni material, radiopačnost več kot 250 Al (%), (kvaliteta kot npr. Empress Direct, barva A4E ali enakovreden), 3 g</v>
          </cell>
          <cell r="E1575" t="str">
            <v>kos</v>
          </cell>
          <cell r="F1575">
            <v>1</v>
          </cell>
          <cell r="G1575">
            <v>1</v>
          </cell>
        </row>
        <row r="1576">
          <cell r="B1576">
            <v>110106</v>
          </cell>
          <cell r="C1576">
            <v>1114001818</v>
          </cell>
          <cell r="D1576" t="str">
            <v>Visokoestetski nanohibridni kompozitni material, radiopačnost več kot 250 Al (%), (kvaliteta kot npr. Empress Direct, barva B1E ali enakovreden), 3 g</v>
          </cell>
          <cell r="E1576" t="str">
            <v>kos</v>
          </cell>
          <cell r="F1576">
            <v>1</v>
          </cell>
          <cell r="G1576">
            <v>1</v>
          </cell>
        </row>
        <row r="1577">
          <cell r="B1577">
            <v>110106</v>
          </cell>
          <cell r="C1577">
            <v>1114001819</v>
          </cell>
          <cell r="D1577" t="str">
            <v>Visokoestetski nanohibridni kompozitni material, radiopačnost več kot 250 Al (%), (kvaliteta kot npr. Empress Direct, barva B2E ali enakovreden), 3 g</v>
          </cell>
          <cell r="E1577" t="str">
            <v>kos</v>
          </cell>
          <cell r="F1577">
            <v>1</v>
          </cell>
          <cell r="G1577">
            <v>1</v>
          </cell>
        </row>
        <row r="1578">
          <cell r="B1578">
            <v>110106</v>
          </cell>
          <cell r="C1578">
            <v>1114001820</v>
          </cell>
          <cell r="D1578" t="str">
            <v>Visokoestetski nanohibridni kompozitni material, radiopačnost več kot 250 Al (%), (kvaliteta kot npr. Empress Direct, barva B3E ali enakovreden), 3 g</v>
          </cell>
          <cell r="E1578" t="str">
            <v>kos</v>
          </cell>
          <cell r="F1578">
            <v>1</v>
          </cell>
          <cell r="G1578">
            <v>1</v>
          </cell>
        </row>
        <row r="1579">
          <cell r="B1579">
            <v>110106</v>
          </cell>
          <cell r="C1579">
            <v>1114001821</v>
          </cell>
          <cell r="D1579" t="str">
            <v>Visokoestetski nanohibridni kompozitni material, radiopačnost več kot 250 Al (%), (kvaliteta kot npr. Empress Direct, barva B4E ali enakovreden), 3 g</v>
          </cell>
          <cell r="E1579" t="str">
            <v>kos</v>
          </cell>
          <cell r="F1579">
            <v>1</v>
          </cell>
          <cell r="G1579">
            <v>1</v>
          </cell>
        </row>
        <row r="1580">
          <cell r="B1580">
            <v>110106</v>
          </cell>
          <cell r="C1580">
            <v>1114001822</v>
          </cell>
          <cell r="D1580" t="str">
            <v>Visokoestetski nanohibridni kompozitni material, radiopačnost več kot 250 Al (%), (kvaliteta kot npr. Empress Direct, barva C1E ali enakovreden), 3 g</v>
          </cell>
          <cell r="E1580" t="str">
            <v>kos</v>
          </cell>
          <cell r="F1580">
            <v>1</v>
          </cell>
          <cell r="G1580">
            <v>1</v>
          </cell>
        </row>
        <row r="1581">
          <cell r="B1581">
            <v>110106</v>
          </cell>
          <cell r="C1581">
            <v>1114001823</v>
          </cell>
          <cell r="D1581" t="str">
            <v>Visokoestetski nanohibridni kompozitni material, radiopačnost več kot 250 Al (%), (kvaliteta kot npr. Empress Direct, barva C2E ali enakovreden), 3 g</v>
          </cell>
          <cell r="E1581" t="str">
            <v>kos</v>
          </cell>
          <cell r="F1581">
            <v>1</v>
          </cell>
          <cell r="G1581">
            <v>1</v>
          </cell>
        </row>
        <row r="1582">
          <cell r="B1582">
            <v>110106</v>
          </cell>
          <cell r="C1582">
            <v>1114001824</v>
          </cell>
          <cell r="D1582" t="str">
            <v>Visokoestetski nanohibridni kompozitni material, radiopačnost več kot 250 Al (%), (kvaliteta kot npr. Empress Direct, barva C3E ali enakovreden), 3 g</v>
          </cell>
          <cell r="E1582" t="str">
            <v>kos</v>
          </cell>
          <cell r="F1582">
            <v>1</v>
          </cell>
          <cell r="G1582">
            <v>1</v>
          </cell>
        </row>
        <row r="1583">
          <cell r="B1583">
            <v>110106</v>
          </cell>
          <cell r="C1583">
            <v>1114001825</v>
          </cell>
          <cell r="D1583" t="str">
            <v>Visokoestetski nanohibridni kompozitni material, radiopačnost več kot 250 Al (%), (kvaliteta kot npr. Empress Direct, barva D2E ali enakovreden), 3 g</v>
          </cell>
          <cell r="E1583" t="str">
            <v>kos</v>
          </cell>
          <cell r="F1583">
            <v>1</v>
          </cell>
          <cell r="G1583">
            <v>1</v>
          </cell>
        </row>
        <row r="1584">
          <cell r="B1584">
            <v>110106</v>
          </cell>
          <cell r="C1584">
            <v>1114001826</v>
          </cell>
          <cell r="D1584" t="str">
            <v>Visokoestetski nanohibridni kompozitni material, radiopačnost več kot 250 Al (%), (kvaliteta kot npr. Empress Direct, barva D3E ali enakovreden), 3 g</v>
          </cell>
          <cell r="E1584" t="str">
            <v>kos</v>
          </cell>
          <cell r="F1584">
            <v>1</v>
          </cell>
          <cell r="G1584">
            <v>1</v>
          </cell>
        </row>
        <row r="1585">
          <cell r="B1585">
            <v>110106</v>
          </cell>
          <cell r="C1585">
            <v>1114001827</v>
          </cell>
          <cell r="D1585" t="str">
            <v>Visokoestetski nanohibridni kompozitni material, radiopačnost več kot 250 Al (%), (kvaliteta kot npr. Empress Direct, barva BLEACH L E ali enakovreden), 3 g</v>
          </cell>
          <cell r="E1585" t="str">
            <v>kos</v>
          </cell>
          <cell r="F1585">
            <v>1</v>
          </cell>
          <cell r="G1585">
            <v>1</v>
          </cell>
        </row>
        <row r="1586">
          <cell r="B1586">
            <v>110106</v>
          </cell>
          <cell r="C1586">
            <v>1114001828</v>
          </cell>
          <cell r="D1586" t="str">
            <v>Visokoestetski nanohibridni kompozitni material, radiopačnost več kot 250 Al (%), (kvaliteta kot npr. Empress Direct, barva BLEACH XL E ali enakovreden), 3 g</v>
          </cell>
          <cell r="E1586" t="str">
            <v>kos</v>
          </cell>
          <cell r="F1586">
            <v>1</v>
          </cell>
          <cell r="G1586">
            <v>1</v>
          </cell>
        </row>
        <row r="1587">
          <cell r="B1587">
            <v>110106</v>
          </cell>
          <cell r="C1587">
            <v>1114001829</v>
          </cell>
          <cell r="D1587" t="str">
            <v>Visokoestetski nanohibridni kompozitni material, radiopačnost več kot 250 Al (%), (kvaliteta kot npr. Empress Direct, barva TRANS 20 ali enakovreden), 3 g</v>
          </cell>
          <cell r="E1587" t="str">
            <v>kos</v>
          </cell>
          <cell r="F1587">
            <v>1</v>
          </cell>
          <cell r="G1587">
            <v>1</v>
          </cell>
        </row>
        <row r="1588">
          <cell r="B1588">
            <v>110106</v>
          </cell>
          <cell r="C1588">
            <v>1114001830</v>
          </cell>
          <cell r="D1588" t="str">
            <v>Visokoestetski nanohibridni kompozitni material, radiopačnost več kot 250 Al (%), (kvaliteta kot npr. Empress Direct, barva TRANS 30 ali enakovreden), 3 g</v>
          </cell>
          <cell r="E1588" t="str">
            <v>kos</v>
          </cell>
          <cell r="F1588">
            <v>1</v>
          </cell>
          <cell r="G1588">
            <v>1</v>
          </cell>
        </row>
        <row r="1589">
          <cell r="B1589">
            <v>110106</v>
          </cell>
          <cell r="C1589">
            <v>1114001831</v>
          </cell>
          <cell r="D1589" t="str">
            <v>Visokoestetski nanohibridni kompozitni material, radiopačnost več kot 250 Al (%), (kvaliteta kot npr. Empress Direct, barva TRANS OPAL ali enakovreden), 3 g</v>
          </cell>
          <cell r="E1589" t="str">
            <v>kos</v>
          </cell>
          <cell r="F1589">
            <v>1</v>
          </cell>
          <cell r="G1589">
            <v>1</v>
          </cell>
        </row>
        <row r="1590">
          <cell r="D1590" t="str">
            <v>Materiali pod zap. št. od 163 do 214 morajo biti zaradi kompatibilnosti od istega proizvajalca</v>
          </cell>
        </row>
        <row r="1591">
          <cell r="B1591">
            <v>111061</v>
          </cell>
          <cell r="C1591">
            <v>1114001900</v>
          </cell>
          <cell r="D1591" t="str">
            <v>Svetlobno strjujoč radioopačen kompozitni material z daljšim delovnim časom (kvaliteta kot npr. G-aenial, barva A1, 4,7–5,5 g ali enakovreden)</v>
          </cell>
          <cell r="E1591" t="str">
            <v>kos</v>
          </cell>
          <cell r="F1591">
            <v>1</v>
          </cell>
          <cell r="G1591">
            <v>197</v>
          </cell>
        </row>
        <row r="1592">
          <cell r="B1592">
            <v>111061</v>
          </cell>
          <cell r="C1592">
            <v>1114001901</v>
          </cell>
          <cell r="D1592" t="str">
            <v>Svetlobno strjujoč radioopačen kompozitni material z daljšim delovnim časom (kvaliteta kot npr. G-aenial, barva A2, 4,7 g ali enakovreden)</v>
          </cell>
          <cell r="E1592" t="str">
            <v>kos</v>
          </cell>
          <cell r="F1592">
            <v>1</v>
          </cell>
          <cell r="G1592">
            <v>10</v>
          </cell>
        </row>
        <row r="1593">
          <cell r="B1593">
            <v>111061</v>
          </cell>
          <cell r="C1593">
            <v>1114001902</v>
          </cell>
          <cell r="D1593" t="str">
            <v>Svetlobno strjujoč radioopačen kompozitni material z daljšim delovnim časom (kvaliteta kot npr. G-aenial, barva A3, 4,7 g ali enakovreden)</v>
          </cell>
          <cell r="E1593" t="str">
            <v>kos</v>
          </cell>
          <cell r="F1593">
            <v>1</v>
          </cell>
          <cell r="G1593">
            <v>48</v>
          </cell>
        </row>
        <row r="1594">
          <cell r="B1594">
            <v>111061</v>
          </cell>
          <cell r="C1594">
            <v>1114001903</v>
          </cell>
          <cell r="D1594" t="str">
            <v>Svetlobno strjujoč radioopačen kompozitni material z daljšim delovnim časom (kvaliteta kot npr. G-aenial, barva A3.5, 4,7 g ali enakovreden)</v>
          </cell>
          <cell r="E1594" t="str">
            <v>kos</v>
          </cell>
          <cell r="F1594">
            <v>1</v>
          </cell>
          <cell r="G1594">
            <v>10</v>
          </cell>
        </row>
        <row r="1595">
          <cell r="B1595">
            <v>111061</v>
          </cell>
          <cell r="C1595">
            <v>1114001904</v>
          </cell>
          <cell r="D1595" t="str">
            <v>Svetlobno strjujoč radioopačen kompozitni material z daljšim delovnim časom (kvaliteta kot npr. G-aenial, barva A4, 4,7 g ali enakovreden)</v>
          </cell>
          <cell r="E1595" t="str">
            <v>kos</v>
          </cell>
          <cell r="F1595">
            <v>1</v>
          </cell>
          <cell r="G1595">
            <v>1</v>
          </cell>
        </row>
        <row r="1596">
          <cell r="B1596">
            <v>111061</v>
          </cell>
          <cell r="C1596">
            <v>1114001905</v>
          </cell>
          <cell r="D1596" t="str">
            <v>Svetlobno strjujoč radioopačen kompozitni material z daljšim delovnim časom (kvaliteta kot npr. G-aenial, barva B1, 4,7 g ali enakovreden)</v>
          </cell>
          <cell r="E1596" t="str">
            <v>kos</v>
          </cell>
          <cell r="F1596">
            <v>1</v>
          </cell>
          <cell r="G1596">
            <v>1</v>
          </cell>
        </row>
        <row r="1597">
          <cell r="B1597">
            <v>111061</v>
          </cell>
          <cell r="C1597">
            <v>1114001906</v>
          </cell>
          <cell r="D1597" t="str">
            <v>Svetlobno strjujoč radioopačen kompozitni material z daljšim delovnim časom (kvaliteta kot npr. G-aenial, barva B2, 4,7 g ali enakovreden)</v>
          </cell>
          <cell r="E1597" t="str">
            <v>kos</v>
          </cell>
          <cell r="F1597">
            <v>1</v>
          </cell>
          <cell r="G1597">
            <v>1</v>
          </cell>
        </row>
        <row r="1598">
          <cell r="B1598">
            <v>111061</v>
          </cell>
          <cell r="C1598">
            <v>1114001907</v>
          </cell>
          <cell r="D1598" t="str">
            <v>Svetlobno strjujoč radioopačen kompozitni material z daljšim delovnim časom (kvaliteta kot npr. G-aenial, barva B3, 4,7 g ali enakovreden)</v>
          </cell>
          <cell r="E1598" t="str">
            <v>kos</v>
          </cell>
          <cell r="F1598">
            <v>1</v>
          </cell>
          <cell r="G1598">
            <v>1</v>
          </cell>
        </row>
        <row r="1599">
          <cell r="B1599">
            <v>111061</v>
          </cell>
          <cell r="C1599">
            <v>1114001908</v>
          </cell>
          <cell r="D1599" t="str">
            <v>Svetlobno strjujoč radioopačen kompozitni material z daljšim delovnim časom (kvaliteta kot npr. G-aenial, barva C3, 4,7 g ali enakovreden)</v>
          </cell>
          <cell r="E1599" t="str">
            <v>kos</v>
          </cell>
          <cell r="F1599">
            <v>1</v>
          </cell>
          <cell r="G1599">
            <v>1</v>
          </cell>
        </row>
        <row r="1600">
          <cell r="B1600">
            <v>111061</v>
          </cell>
          <cell r="C1600">
            <v>1114001909</v>
          </cell>
          <cell r="D1600" t="str">
            <v>Svetlobno strjujoč radioopačen kompozitni material z daljšim delovnim časom (kvaliteta kot npr. G-aenial, barva CV, 4,7 g ali enakovreden)</v>
          </cell>
          <cell r="E1600" t="str">
            <v>kos</v>
          </cell>
          <cell r="F1600">
            <v>1</v>
          </cell>
          <cell r="G1600">
            <v>1</v>
          </cell>
        </row>
        <row r="1601">
          <cell r="B1601">
            <v>111061</v>
          </cell>
          <cell r="C1601">
            <v>1114001910</v>
          </cell>
          <cell r="D1601" t="str">
            <v>Svetlobno strjujoč radioopačen kompozitni material z daljšim delovnim časom (kvaliteta kot npr. G-aenial, barva CVD, 4,7 g ali enakovreden)</v>
          </cell>
          <cell r="E1601" t="str">
            <v>kos</v>
          </cell>
          <cell r="F1601">
            <v>1</v>
          </cell>
          <cell r="G1601">
            <v>1</v>
          </cell>
        </row>
        <row r="1602">
          <cell r="B1602">
            <v>111061</v>
          </cell>
          <cell r="C1602">
            <v>1114001911</v>
          </cell>
          <cell r="D1602" t="str">
            <v>Svetlobno strjujoč radioopačen kompozitni material z daljšim delovnim časom (kvaliteta kot npr. G-aenial, barva AO2, 4,7 g ali enakovreden)</v>
          </cell>
          <cell r="E1602" t="str">
            <v>kos</v>
          </cell>
          <cell r="F1602">
            <v>1</v>
          </cell>
          <cell r="G1602">
            <v>1</v>
          </cell>
        </row>
        <row r="1603">
          <cell r="B1603">
            <v>111061</v>
          </cell>
          <cell r="C1603">
            <v>1114001912</v>
          </cell>
          <cell r="D1603" t="str">
            <v>Svetlobno strjujoč radioopačen kompozitni material z daljšim delovnim časom (kvaliteta kot npr. G-aenial, barva AO3, 4,7 g ali enakovreden)</v>
          </cell>
          <cell r="E1603" t="str">
            <v>kos</v>
          </cell>
          <cell r="F1603">
            <v>1</v>
          </cell>
          <cell r="G1603">
            <v>1</v>
          </cell>
        </row>
        <row r="1604">
          <cell r="B1604">
            <v>111061</v>
          </cell>
          <cell r="C1604">
            <v>1114001913</v>
          </cell>
          <cell r="D1604" t="str">
            <v>Svetlobno strjujoč radioopačen kompozitni material z daljšim delovnim časom (kvaliteta kot npr. G-aenial, barva AO4, 4,7 g ali enakovreden)</v>
          </cell>
          <cell r="E1604" t="str">
            <v>kos</v>
          </cell>
          <cell r="F1604">
            <v>1</v>
          </cell>
          <cell r="G1604">
            <v>1</v>
          </cell>
        </row>
        <row r="1605">
          <cell r="B1605">
            <v>111061</v>
          </cell>
          <cell r="C1605">
            <v>1114001914</v>
          </cell>
          <cell r="D1605" t="str">
            <v>Svetlobno strjujoč radioopačen kompozitni material z daljšim delovnim časom (kvaliteta kot npr. G-aenial, barva JE, 4,7 g ali enakovreden)</v>
          </cell>
          <cell r="E1605" t="str">
            <v>kos</v>
          </cell>
          <cell r="F1605">
            <v>1</v>
          </cell>
          <cell r="G1605">
            <v>1</v>
          </cell>
        </row>
        <row r="1606">
          <cell r="B1606">
            <v>111061</v>
          </cell>
          <cell r="C1606">
            <v>1114001915</v>
          </cell>
          <cell r="D1606" t="str">
            <v>Svetlobno strjujoč radioopačen kompozitni material z daljšim delovnim časom (kvaliteta kot npr. G-aenial, barva AE, 4,7 g ali enakovreden)</v>
          </cell>
          <cell r="E1606" t="str">
            <v>kos</v>
          </cell>
          <cell r="F1606">
            <v>1</v>
          </cell>
          <cell r="G1606">
            <v>1</v>
          </cell>
        </row>
        <row r="1607">
          <cell r="B1607">
            <v>111061</v>
          </cell>
          <cell r="C1607">
            <v>1114001916</v>
          </cell>
          <cell r="D1607" t="str">
            <v>Svetlobno strjujoč radioopačen kompozitni material z daljšim delovnim časom (kvaliteta kot npr. G-aenial, barva TE, 4,7 g ali enakovreden)</v>
          </cell>
          <cell r="E1607" t="str">
            <v>kos</v>
          </cell>
          <cell r="F1607">
            <v>1</v>
          </cell>
          <cell r="G1607">
            <v>1</v>
          </cell>
        </row>
        <row r="1608">
          <cell r="B1608">
            <v>111061</v>
          </cell>
          <cell r="C1608">
            <v>1114001917</v>
          </cell>
          <cell r="D1608" t="str">
            <v>Svetlobno strjujoč radioopačen kompozitni material z daljšim delovnim časom (kvaliteta kot npr. G-aenial, barva IE, 4,7 g ali enakovreden)</v>
          </cell>
          <cell r="E1608" t="str">
            <v>kos</v>
          </cell>
          <cell r="F1608">
            <v>1</v>
          </cell>
          <cell r="G1608">
            <v>2</v>
          </cell>
        </row>
        <row r="1609">
          <cell r="B1609">
            <v>111061</v>
          </cell>
          <cell r="C1609">
            <v>1114001918</v>
          </cell>
          <cell r="D1609" t="str">
            <v>Svetlobno strjujoč radioopačen kompozitni material z daljšim delovnim časom (kvaliteta kot npr. G-aenial, barva SE, 4,7 g ali enakovreden)</v>
          </cell>
          <cell r="E1609" t="str">
            <v>kos</v>
          </cell>
          <cell r="F1609">
            <v>1</v>
          </cell>
          <cell r="G1609">
            <v>2</v>
          </cell>
        </row>
        <row r="1610">
          <cell r="B1610">
            <v>111061</v>
          </cell>
          <cell r="C1610">
            <v>1114001919</v>
          </cell>
          <cell r="D1610" t="str">
            <v>Svetlobno strjujoč radioopačen kompozitni material z daljšim delovnim časom (kvaliteta kot npr. G-aenial, barva CVE, 4,7 g ali enakovreden)</v>
          </cell>
          <cell r="E1610" t="str">
            <v>kos</v>
          </cell>
          <cell r="F1610">
            <v>1</v>
          </cell>
          <cell r="G1610">
            <v>2</v>
          </cell>
        </row>
        <row r="1611">
          <cell r="B1611">
            <v>111061</v>
          </cell>
          <cell r="C1611">
            <v>1114001920</v>
          </cell>
          <cell r="D1611" t="str">
            <v>Svetlobno strjujoč radioopačen kompozitni material z daljšim delovnim časom (kvaliteta kot npr. G-aenial, barva XBW, 4,7 g ali enakovreden)</v>
          </cell>
          <cell r="E1611" t="str">
            <v>kos</v>
          </cell>
          <cell r="F1611">
            <v>1</v>
          </cell>
          <cell r="G1611">
            <v>2</v>
          </cell>
        </row>
        <row r="1612">
          <cell r="B1612">
            <v>111061</v>
          </cell>
          <cell r="C1612">
            <v>1114001921</v>
          </cell>
          <cell r="D1612" t="str">
            <v>Svetlobno strjujoč radioopačen kompozitni material z daljšim delovnim časom (kvaliteta kot npr. G-aenial, barva PA1, 4,7 g ali enakovreden)</v>
          </cell>
          <cell r="E1612" t="str">
            <v>kos</v>
          </cell>
          <cell r="F1612">
            <v>1</v>
          </cell>
          <cell r="G1612">
            <v>8</v>
          </cell>
        </row>
        <row r="1613">
          <cell r="B1613">
            <v>111061</v>
          </cell>
          <cell r="C1613">
            <v>1114001922</v>
          </cell>
          <cell r="D1613" t="str">
            <v>Svetlobno strjujoč radioopačen kompozitni material z daljšim delovnim časom (kvaliteta kot npr. G-aenial, barva PA2, 4,7 g ali enakovreden)</v>
          </cell>
          <cell r="E1613" t="str">
            <v>kos</v>
          </cell>
          <cell r="F1613">
            <v>1</v>
          </cell>
          <cell r="G1613">
            <v>9</v>
          </cell>
        </row>
        <row r="1614">
          <cell r="B1614">
            <v>111061</v>
          </cell>
          <cell r="C1614">
            <v>1114001923</v>
          </cell>
          <cell r="D1614" t="str">
            <v>Svetlobno strjujoč radioopačen kompozitni material z daljšim delovnim časom (kvaliteta kot npr. G-aenial, barva PA3, 4,7 g ali enakovreden)</v>
          </cell>
          <cell r="E1614" t="str">
            <v>kos</v>
          </cell>
          <cell r="F1614">
            <v>1</v>
          </cell>
          <cell r="G1614">
            <v>59</v>
          </cell>
        </row>
        <row r="1615">
          <cell r="B1615">
            <v>111061</v>
          </cell>
          <cell r="C1615">
            <v>1114001924</v>
          </cell>
          <cell r="D1615" t="str">
            <v>Svetlobno strjujoč radioopačen kompozitni material z daljšim delovnim časom (kvaliteta kot npr. G-aenial, barva PA3.5, 4,7 g ali enakovreden)</v>
          </cell>
          <cell r="E1615" t="str">
            <v>kos</v>
          </cell>
          <cell r="F1615">
            <v>1</v>
          </cell>
          <cell r="G1615">
            <v>25</v>
          </cell>
        </row>
        <row r="1616">
          <cell r="B1616">
            <v>111061</v>
          </cell>
          <cell r="C1616">
            <v>1114001925</v>
          </cell>
          <cell r="D1616" t="str">
            <v>Svetlobno strjujoč radioopačen kompozitni material z daljšim delovnim časom (kvaliteta kot npr. G-aenial, barva PJE, 4,7 g ali enakovreden)</v>
          </cell>
          <cell r="E1616" t="str">
            <v>kos</v>
          </cell>
          <cell r="F1616">
            <v>1</v>
          </cell>
          <cell r="G1616">
            <v>4</v>
          </cell>
        </row>
        <row r="1617">
          <cell r="B1617">
            <v>111061</v>
          </cell>
          <cell r="C1617">
            <v>1114001926</v>
          </cell>
          <cell r="D1617" t="str">
            <v>Svetlobno strjujoč radioopačen kompozitni material z daljšim delovnim časom (kvaliteta kot npr. G-aenial, barva PIE, 4,7 g ali enakovreden)</v>
          </cell>
          <cell r="E1617" t="str">
            <v>kos</v>
          </cell>
          <cell r="F1617">
            <v>1</v>
          </cell>
          <cell r="G1617">
            <v>1</v>
          </cell>
        </row>
        <row r="1618">
          <cell r="B1618">
            <v>111061</v>
          </cell>
          <cell r="C1618">
            <v>1114001927</v>
          </cell>
          <cell r="D1618" t="str">
            <v>Svetlobno strjujoč radioopačen kompozitni material z daljšim delovnim časom (kvaliteta kot npr. G-aenial, barva BW, 4,7 g ali enakovreden)</v>
          </cell>
          <cell r="E1618" t="str">
            <v>kos</v>
          </cell>
          <cell r="F1618">
            <v>1</v>
          </cell>
          <cell r="G1618">
            <v>1</v>
          </cell>
        </row>
        <row r="1619">
          <cell r="B1619">
            <v>111128</v>
          </cell>
          <cell r="C1619">
            <v>1114002000</v>
          </cell>
          <cell r="D1619" t="str">
            <v>Tekoč svetlobno strjujoč kompozitni material, uporaben pri majhnih kavitetah ali kot podloga, radioopačen, brez bis-GMA (kvaliteta kot npr. G-aenial Flo oz. G-aenial Flo X, barva A1 ali enakovreden, cca. 3,8 g)</v>
          </cell>
          <cell r="E1619" t="str">
            <v>kos</v>
          </cell>
          <cell r="F1619">
            <v>1</v>
          </cell>
          <cell r="G1619">
            <v>31</v>
          </cell>
        </row>
        <row r="1620">
          <cell r="B1620">
            <v>111128</v>
          </cell>
          <cell r="C1620">
            <v>1114002001</v>
          </cell>
          <cell r="D1620" t="str">
            <v>Tekoč svetlobno strjujoč kompozitni material, uporaben pri majhnih kavitetah ali kot podloga, radioopačen, brez bis-GMA (kvaliteta kot npr. G-aenial Flo oz. G-aenial Flo X, barva A2 ali enakovreden, 3,6 g)</v>
          </cell>
          <cell r="E1620" t="str">
            <v>kos</v>
          </cell>
          <cell r="F1620">
            <v>1</v>
          </cell>
          <cell r="G1620">
            <v>12</v>
          </cell>
        </row>
        <row r="1621">
          <cell r="B1621">
            <v>111128</v>
          </cell>
          <cell r="C1621">
            <v>1114002002</v>
          </cell>
          <cell r="D1621" t="str">
            <v>Tekoč svetlobno strjujoč kompozitni material, uporaben pri majhnih kavitetah ali kot podloga, radioopačen, brez bis-GMA (kvaliteta kot npr. G-aenial Flo oz. G-aenial Flo X, barva A3 ali enakovreden, 3,6 g)</v>
          </cell>
          <cell r="E1621" t="str">
            <v>kos</v>
          </cell>
          <cell r="F1621">
            <v>1</v>
          </cell>
          <cell r="G1621">
            <v>12</v>
          </cell>
        </row>
        <row r="1622">
          <cell r="B1622">
            <v>111128</v>
          </cell>
          <cell r="C1622">
            <v>1114002003</v>
          </cell>
          <cell r="D1622" t="str">
            <v>Tekoč svetlobno strjujoč kompozitni material, uporaben pri majhnih kavitetah ali kot podloga, radioopačen, brez bis-GMA (kvaliteta kot npr. G-aenial Flo oz. G-aenial Flo X, barva A3.5 ali enakovreden, 3,6 g)</v>
          </cell>
          <cell r="E1622" t="str">
            <v>kos</v>
          </cell>
          <cell r="F1622">
            <v>1</v>
          </cell>
          <cell r="G1622">
            <v>1</v>
          </cell>
        </row>
        <row r="1623">
          <cell r="B1623">
            <v>111128</v>
          </cell>
          <cell r="C1623">
            <v>1114002004</v>
          </cell>
          <cell r="D1623" t="str">
            <v>Tekoč svetlobno strjujoč kompozitni material, uporaben pri majhnih kavitetah ali kot podloga, radioopačen, brez bis-GMA (kvaliteta kot npr. G-aenial Flo oz. G-aenial Flo X, barva A4 ali enakovreden, 3,6 g)</v>
          </cell>
          <cell r="E1623" t="str">
            <v>kos</v>
          </cell>
          <cell r="F1623">
            <v>1</v>
          </cell>
          <cell r="G1623">
            <v>1</v>
          </cell>
        </row>
        <row r="1624">
          <cell r="B1624">
            <v>111128</v>
          </cell>
          <cell r="C1624">
            <v>1114002005</v>
          </cell>
          <cell r="D1624" t="str">
            <v>Tekoč svetlobno strjujoč kompozitni material, uporaben pri majhnih kavitetah ali kot podloga, radioopačen, brez bis-GMA (kvaliteta kot npr. G-aenial Flo oz. G-aenial Flo X, barva CV ali enakovreden, 3,6 g)</v>
          </cell>
          <cell r="E1624" t="str">
            <v>kos</v>
          </cell>
          <cell r="F1624">
            <v>1</v>
          </cell>
          <cell r="G1624">
            <v>1</v>
          </cell>
        </row>
        <row r="1625">
          <cell r="B1625">
            <v>111128</v>
          </cell>
          <cell r="C1625">
            <v>1114002006</v>
          </cell>
          <cell r="D1625" t="str">
            <v>Tekoč svetlobno strjujoč kompozitni material, uporaben pri majhnih kavitetah ali kot podloga, radioopačen, brez bis-GMA (kvaliteta kot npr. G-aenial Flo oz. G-aenial Flo X, barva AO2 ali enakovreden, 3,6 g)</v>
          </cell>
          <cell r="E1625" t="str">
            <v>kos</v>
          </cell>
          <cell r="F1625">
            <v>1</v>
          </cell>
          <cell r="G1625">
            <v>1</v>
          </cell>
        </row>
        <row r="1626">
          <cell r="B1626">
            <v>111128</v>
          </cell>
          <cell r="C1626">
            <v>1114002007</v>
          </cell>
          <cell r="D1626" t="str">
            <v>Tekoč svetlobno strjujoč kompozitni material, uporaben pri majhnih kavitetah ali kot podloga, radioopačen, brez bis-GMA (kvaliteta kot npr. G-aenial Flo oz. G-aenial Flo X, barva AO3 ali enakovreden, 3,6 g)</v>
          </cell>
          <cell r="E1626" t="str">
            <v>kos</v>
          </cell>
          <cell r="F1626">
            <v>1</v>
          </cell>
          <cell r="G1626">
            <v>1</v>
          </cell>
        </row>
        <row r="1627">
          <cell r="B1627">
            <v>111315</v>
          </cell>
          <cell r="C1627">
            <v>1114002100</v>
          </cell>
          <cell r="D1627" t="str">
            <v>Tekoč svetlobno strjujoč kompozitni material z izboljšano močjo vezave, večjo odpornostjo proti obrabi, radioopačen, brez bis-GMA (kvaliteta kot npr. G-aenial Universal Flo, barva BW ali enakovreden)</v>
          </cell>
          <cell r="E1627" t="str">
            <v>kos</v>
          </cell>
          <cell r="F1627">
            <v>1</v>
          </cell>
          <cell r="G1627">
            <v>82</v>
          </cell>
        </row>
        <row r="1628">
          <cell r="B1628">
            <v>111315</v>
          </cell>
          <cell r="C1628">
            <v>1114002101</v>
          </cell>
          <cell r="D1628" t="str">
            <v>Tekoč svetlobno strjujoč kompozitni material z izboljšano močjo vezave, večjo odpornostjo proti obrabi, radioopačen, brez bis-GMA (kvaliteta kot npr. G-aenial Universal Flo, barva A1, 3,4 g ali enakovreden)</v>
          </cell>
          <cell r="E1628" t="str">
            <v>kos</v>
          </cell>
          <cell r="F1628">
            <v>1</v>
          </cell>
          <cell r="G1628">
            <v>4</v>
          </cell>
        </row>
        <row r="1629">
          <cell r="B1629">
            <v>111315</v>
          </cell>
          <cell r="C1629">
            <v>1114002102</v>
          </cell>
          <cell r="D1629" t="str">
            <v>Tekoč svetlobno strjujoč kompozitni material z izboljšano močjo vezave, večjo odpornostjo proti obrabi, radioopačen, brez bis-GMA (kvaliteta kot npr. G-aenial Universal Flo, barva A2, 3,4 g ali enakovreden)</v>
          </cell>
          <cell r="E1629" t="str">
            <v>kos</v>
          </cell>
          <cell r="F1629">
            <v>1</v>
          </cell>
          <cell r="G1629">
            <v>21</v>
          </cell>
        </row>
        <row r="1630">
          <cell r="B1630">
            <v>111315</v>
          </cell>
          <cell r="C1630">
            <v>1114002103</v>
          </cell>
          <cell r="D1630" t="str">
            <v>Tekoč svetlobno strjujoč kompozitni material z izboljšano močjo vezave, večjo odpornostjo proti obrabi, radioopačen, brez bis-GMA (kvaliteta kot npr. G-aenial Universal Flo, barva A3, 3,4 g ali enakovreden)</v>
          </cell>
          <cell r="E1630" t="str">
            <v>kos</v>
          </cell>
          <cell r="F1630">
            <v>1</v>
          </cell>
          <cell r="G1630">
            <v>20</v>
          </cell>
        </row>
        <row r="1631">
          <cell r="B1631">
            <v>111315</v>
          </cell>
          <cell r="C1631">
            <v>1114002104</v>
          </cell>
          <cell r="D1631" t="str">
            <v>Tekoč svetlobno strjujoč kompozitni material z izboljšano močjo vezave, večjo odpornostjo proti obrabi, radioopačen, brez bis-GMA (kvaliteta kot npr. G-aenial Universal Flo, barva A3.5, 3,4 g ali enakovreden)</v>
          </cell>
          <cell r="E1631" t="str">
            <v>kos</v>
          </cell>
          <cell r="F1631">
            <v>1</v>
          </cell>
          <cell r="G1631">
            <v>4</v>
          </cell>
        </row>
        <row r="1632">
          <cell r="B1632">
            <v>111315</v>
          </cell>
          <cell r="C1632">
            <v>1114002105</v>
          </cell>
          <cell r="D1632" t="str">
            <v>Tekoč svetlobno strjujoč kompozitni material z izboljšano močjo vezave, večjo odpornostjo proti obrabi, radioopačen, brez bis-GMA (kvaliteta kot npr. G-aenial Universal Flo, barva A4, 3,4 g ali enakovreden)</v>
          </cell>
          <cell r="E1632" t="str">
            <v>kos</v>
          </cell>
          <cell r="F1632">
            <v>1</v>
          </cell>
          <cell r="G1632">
            <v>2</v>
          </cell>
        </row>
        <row r="1633">
          <cell r="B1633">
            <v>111315</v>
          </cell>
          <cell r="C1633">
            <v>1114002106</v>
          </cell>
          <cell r="D1633" t="str">
            <v>Tekoč svetlobno strjujoč kompozitni material z izboljšano močjo vezave, večjo odpornostjo proti obrabi, radioopačen, brez bis-GMA (kvaliteta kot npr. G-aenial Universal Flo, barva B1, 3,4 g ali enakovreden)</v>
          </cell>
          <cell r="E1633" t="str">
            <v>kos</v>
          </cell>
          <cell r="F1633">
            <v>1</v>
          </cell>
          <cell r="G1633">
            <v>1</v>
          </cell>
        </row>
        <row r="1634">
          <cell r="B1634">
            <v>111315</v>
          </cell>
          <cell r="C1634">
            <v>1114002107</v>
          </cell>
          <cell r="D1634" t="str">
            <v>Tekoč svetlobno strjujoč kompozitni material z izboljšano močjo vezave, večjo odpornostjo proti obrabi, radioopačen, brez bis-GMA (kvaliteta kot npr. G-aenial Universal Flo, barva B2, 3,4 g ali enakovreden)</v>
          </cell>
          <cell r="E1634" t="str">
            <v>kos</v>
          </cell>
          <cell r="F1634">
            <v>1</v>
          </cell>
          <cell r="G1634">
            <v>9</v>
          </cell>
        </row>
        <row r="1635">
          <cell r="B1635">
            <v>111315</v>
          </cell>
          <cell r="C1635">
            <v>1114002108</v>
          </cell>
          <cell r="D1635" t="str">
            <v>Tekoč svetlobno strjujoč kompozitni material z izboljšano močjo vezave, večjo odpornostjo proti obrabi, radioopačen, brez bis-GMA (kvaliteta kot npr. G-aenial Universal Flo, barva B3, 3,4 g ali enakovreden)</v>
          </cell>
          <cell r="E1635" t="str">
            <v>kos</v>
          </cell>
          <cell r="F1635">
            <v>1</v>
          </cell>
          <cell r="G1635">
            <v>14</v>
          </cell>
        </row>
        <row r="1636">
          <cell r="B1636">
            <v>111315</v>
          </cell>
          <cell r="C1636">
            <v>1114002109</v>
          </cell>
          <cell r="D1636" t="str">
            <v>Tekoč svetlobno strjujoč kompozitni material z izboljšano močjo vezave, večjo odpornostjo proti obrabi, radioopačen, brez bis-GMA (kvaliteta kot npr. G-aenial Universal Flo, barva C3, 3,4 g ali enakovreden)</v>
          </cell>
          <cell r="E1636" t="str">
            <v>kos</v>
          </cell>
          <cell r="F1636">
            <v>1</v>
          </cell>
          <cell r="G1636">
            <v>1</v>
          </cell>
        </row>
        <row r="1637">
          <cell r="B1637">
            <v>111315</v>
          </cell>
          <cell r="C1637">
            <v>1114002110</v>
          </cell>
          <cell r="D1637" t="str">
            <v>Tekoč svetlobno strjujoč kompozitni material z izboljšano močjo vezave, večjo odpornostjo proti obrabi, radioopačen, brez bis-GMA (kvaliteta kot npr. G-aenial Universal Flo, barva CV, 3,4 g ali enakovreden)</v>
          </cell>
          <cell r="E1637" t="str">
            <v>kos</v>
          </cell>
          <cell r="F1637">
            <v>1</v>
          </cell>
          <cell r="G1637">
            <v>1</v>
          </cell>
        </row>
        <row r="1638">
          <cell r="B1638">
            <v>111315</v>
          </cell>
          <cell r="C1638">
            <v>1114002111</v>
          </cell>
          <cell r="D1638" t="str">
            <v>Tekoč svetlobno strjujoč kompozitni material z izboljšano močjo vezave, večjo odpornostjo proti obrabi, radioopačen, brez bis-GMA (kvaliteta kot npr. G-aenial Universal Flo, barva AO2, 3,4 g ali enakovreden)</v>
          </cell>
          <cell r="E1638" t="str">
            <v>kos</v>
          </cell>
          <cell r="F1638">
            <v>1</v>
          </cell>
          <cell r="G1638">
            <v>1</v>
          </cell>
        </row>
        <row r="1639">
          <cell r="B1639">
            <v>111315</v>
          </cell>
          <cell r="C1639">
            <v>1114002112</v>
          </cell>
          <cell r="D1639" t="str">
            <v>Tekoč svetlobno strjujoč kompozitni material z izboljšano močjo vezave, večjo odpornostjo proti obrabi, radioopačen, brez bis-GMA (kvaliteta kot npr. G-aenial Universal Flo, barva AO3, 3,4 g ali enakovreden)</v>
          </cell>
          <cell r="E1639" t="str">
            <v>kos</v>
          </cell>
          <cell r="F1639">
            <v>1</v>
          </cell>
          <cell r="G1639">
            <v>1</v>
          </cell>
        </row>
        <row r="1640">
          <cell r="B1640">
            <v>111315</v>
          </cell>
          <cell r="C1640">
            <v>1114002113</v>
          </cell>
          <cell r="D1640" t="str">
            <v>Tekoč svetlobno strjujoč kompozitni material z izboljšano močjo vezave, večjo odpornostjo proti obrabi, radioopačen, brez bis-GMA (kvaliteta kot npr. G-aenial Universal Flo, barva JE, 3,4 g ali enakovreden)</v>
          </cell>
          <cell r="E1640" t="str">
            <v>kos</v>
          </cell>
          <cell r="F1640">
            <v>1</v>
          </cell>
          <cell r="G1640">
            <v>1</v>
          </cell>
        </row>
        <row r="1641">
          <cell r="B1641">
            <v>111315</v>
          </cell>
          <cell r="C1641">
            <v>1114002114</v>
          </cell>
          <cell r="D1641" t="str">
            <v>Tekoč svetlobno strjujoč kompozitni material z izboljšano močjo vezave, večjo odpornostjo proti obrabi, radioopačen, brez bis-GMA (kvaliteta kot npr. G-aenial Universal Flo, barva AE, 3,4 g ali enakovreden)</v>
          </cell>
          <cell r="E1641" t="str">
            <v>kos</v>
          </cell>
          <cell r="F1641">
            <v>1</v>
          </cell>
          <cell r="G1641">
            <v>1</v>
          </cell>
        </row>
        <row r="1642">
          <cell r="B1642">
            <v>1117660</v>
          </cell>
          <cell r="C1642">
            <v>1114002200</v>
          </cell>
          <cell r="D1642" t="str">
            <v>Ustrezen samojedkajoč adheziv za sklenino in dentin, ki ne povzroča pooperativne občutljivosti, v steklenički, (kvaliteta kot npr. G-aenial Bond ali enakovreden), 5ml</v>
          </cell>
          <cell r="E1642" t="str">
            <v>kos</v>
          </cell>
          <cell r="F1642">
            <v>1</v>
          </cell>
          <cell r="G1642">
            <v>20</v>
          </cell>
        </row>
        <row r="1643">
          <cell r="D1643" t="str">
            <v>Kompozitni materiali za nadgradnje</v>
          </cell>
        </row>
        <row r="1644">
          <cell r="B1644">
            <v>1100110</v>
          </cell>
          <cell r="C1644">
            <v>1114002300</v>
          </cell>
          <cell r="D1644" t="str">
            <v>Kompozit za nadgradnjo zobnih krnov, (kvaliteta kot npr. Rebilda DC QM, ali enakovredni), 10g naknadno pakiranje</v>
          </cell>
          <cell r="E1644" t="str">
            <v>kpl</v>
          </cell>
          <cell r="F1644">
            <v>1</v>
          </cell>
          <cell r="G1644">
            <v>1</v>
          </cell>
        </row>
        <row r="1645">
          <cell r="B1645">
            <v>1117070</v>
          </cell>
          <cell r="C1645">
            <v>1114002400</v>
          </cell>
          <cell r="D1645" t="str">
            <v>Kompozit za nadgradnjo zobnih krnov, (kvaliteta kot npr. Rebilda LC, ali enakovredni), 2x5g naknadno pakiranje, kompatibilen z artiklom pod zap št. 216</v>
          </cell>
          <cell r="E1645" t="str">
            <v>kpl</v>
          </cell>
          <cell r="F1645">
            <v>1</v>
          </cell>
          <cell r="G1645">
            <v>1</v>
          </cell>
        </row>
        <row r="1646">
          <cell r="D1646" t="str">
            <v>Materiali pod zap. št. 217 do 221 morajo biti zaradi kompatibilnosti od istega proizvajalca</v>
          </cell>
        </row>
        <row r="1647">
          <cell r="B1647">
            <v>112088</v>
          </cell>
          <cell r="C1647">
            <v>1114002500</v>
          </cell>
          <cell r="D1647" t="str">
            <v>Kompozit za nadgradnjo FRC zatičkov, radiopačen, dvojno strjujoč, po polimerizaciji naj ima upogibno trdnost najmanj 135 MPa; (kvaliteta kot npr. MultiCore Flow automix (brizga 10g), barva LIGHT ali enakovredni)</v>
          </cell>
          <cell r="E1647" t="str">
            <v>kos</v>
          </cell>
          <cell r="F1647">
            <v>1</v>
          </cell>
          <cell r="G1647">
            <v>38</v>
          </cell>
        </row>
        <row r="1648">
          <cell r="B1648">
            <v>112088</v>
          </cell>
          <cell r="C1648">
            <v>1114002501</v>
          </cell>
          <cell r="D1648" t="str">
            <v>Kompozit za nadgradnjo FRC zatičkov, radiopačen, dvojno strjujoč, po polimerizaciji naj ima upogibno trdnost najmanj 135 MPa; (kvaliteta kot npr. MultiCore Flow automix (brizga 10g), barva MEDIUM ali enakovredni)</v>
          </cell>
          <cell r="E1648" t="str">
            <v>kos</v>
          </cell>
          <cell r="F1648">
            <v>1</v>
          </cell>
          <cell r="G1648">
            <v>35</v>
          </cell>
        </row>
        <row r="1649">
          <cell r="B1649">
            <v>112088</v>
          </cell>
          <cell r="C1649">
            <v>1114002502</v>
          </cell>
          <cell r="D1649" t="str">
            <v>Kompozit za nadgradnjo FRC zatičkov, radiopačen, dvojno strjujoč, po polimerizaciji naj ima upogibno trdnost najmanj 135 MPa; (kvaliteta kot npr. MultiCore Flow automix (brizga 10g), barva WHITE ali enakovredni)</v>
          </cell>
          <cell r="E1649" t="str">
            <v>kos</v>
          </cell>
          <cell r="F1649">
            <v>1</v>
          </cell>
          <cell r="G1649">
            <v>1</v>
          </cell>
        </row>
        <row r="1650">
          <cell r="B1650">
            <v>1113190</v>
          </cell>
          <cell r="C1650">
            <v>1114002600</v>
          </cell>
          <cell r="D1650" t="str">
            <v>Ustrezni mešalni nastavki k zap.št. 220</v>
          </cell>
          <cell r="E1650" t="str">
            <v>zav</v>
          </cell>
          <cell r="F1650">
            <v>10</v>
          </cell>
          <cell r="G1650">
            <v>5</v>
          </cell>
        </row>
        <row r="1651">
          <cell r="B1651">
            <v>1120460</v>
          </cell>
          <cell r="C1651">
            <v>1114002700</v>
          </cell>
          <cell r="D1651" t="str">
            <v>Ustrezni intraoralni nastavki k zap. št. 220 A10</v>
          </cell>
          <cell r="E1651" t="str">
            <v>zav</v>
          </cell>
          <cell r="F1651">
            <v>10</v>
          </cell>
          <cell r="G1651">
            <v>4</v>
          </cell>
        </row>
        <row r="1652">
          <cell r="B1652">
            <v>1100120</v>
          </cell>
          <cell r="C1652">
            <v>1114002800</v>
          </cell>
          <cell r="D1652" t="str">
            <v>Kompozit za cementiranje FRC zatičkov in izdelavo nadgradnje v enem, dvojno strjujoč, radiopačen, (kvaliteta kot npr. Core X Flow, 4x4,75g in mešalni nastavki, ali enakovredni)</v>
          </cell>
          <cell r="E1652" t="str">
            <v>kos</v>
          </cell>
          <cell r="F1652">
            <v>1</v>
          </cell>
          <cell r="G1652">
            <v>4</v>
          </cell>
        </row>
        <row r="1653">
          <cell r="B1653">
            <v>1100130</v>
          </cell>
          <cell r="C1653">
            <v>1114002900</v>
          </cell>
          <cell r="D1653" t="str">
            <v>Ustrezni nastavki k artiklu pod zap. št. 223 (40 kosov mešalnih nastavkov in 40 kosov intraoralnih nastavkov)</v>
          </cell>
          <cell r="E1653" t="str">
            <v>zav</v>
          </cell>
          <cell r="F1653">
            <v>80</v>
          </cell>
          <cell r="G1653">
            <v>1</v>
          </cell>
        </row>
        <row r="1654">
          <cell r="B1654">
            <v>110014</v>
          </cell>
          <cell r="C1654">
            <v>1114003000</v>
          </cell>
          <cell r="D1654" t="str">
            <v>Kompozit za cementiranje FRC zatičkov, dvojno strjujoč, v kartuši, radiopačen, (kvaliteta kot npr. Multicore Flow Light Refill 50g, barva LIGHT, ali enakovredni)</v>
          </cell>
          <cell r="E1654" t="str">
            <v>kos</v>
          </cell>
          <cell r="F1654">
            <v>1</v>
          </cell>
          <cell r="G1654">
            <v>3</v>
          </cell>
        </row>
        <row r="1655">
          <cell r="B1655">
            <v>110014</v>
          </cell>
          <cell r="C1655">
            <v>1114003001</v>
          </cell>
          <cell r="D1655" t="str">
            <v>Kompozit za cementiranje FRC zatičkov, dvojno strjujoč, v kartuši, radiopačen, (kvaliteta kot npr. Multicore Flow Light Refill 50g, barva BLUE, ali enakovredni)</v>
          </cell>
          <cell r="E1655" t="str">
            <v>kos</v>
          </cell>
          <cell r="F1655">
            <v>1</v>
          </cell>
          <cell r="G1655">
            <v>1</v>
          </cell>
        </row>
        <row r="1656">
          <cell r="B1656">
            <v>110014</v>
          </cell>
          <cell r="C1656">
            <v>1114003002</v>
          </cell>
          <cell r="D1656" t="str">
            <v>Kompozit za cementiranje FRC zatičkov, dvojno strjujoč, v kartuši, radiopačen, (kvaliteta kot npr. Multicore Flow Light Refill 50g, barva A3, ali enakovredni)</v>
          </cell>
          <cell r="E1656" t="str">
            <v>kos</v>
          </cell>
          <cell r="F1656">
            <v>1</v>
          </cell>
          <cell r="G1656">
            <v>1</v>
          </cell>
        </row>
        <row r="1657">
          <cell r="B1657">
            <v>1122740</v>
          </cell>
          <cell r="C1657">
            <v>1114003100</v>
          </cell>
          <cell r="D1657" t="str">
            <v>Ustrezna pištola - dispenzer za kompozit pod zap. št. 227</v>
          </cell>
          <cell r="E1657" t="str">
            <v>kos</v>
          </cell>
          <cell r="F1657">
            <v>1</v>
          </cell>
          <cell r="G1657">
            <v>1</v>
          </cell>
        </row>
        <row r="1658">
          <cell r="B1658">
            <v>1152250</v>
          </cell>
          <cell r="C1658">
            <v>1114003200</v>
          </cell>
          <cell r="D1658" t="str">
            <v>Ustrezen adheziv k artiklu pod zap. št. 227 (kvaliteta kot npr. LuxaBond-Total Etch kpl ali enakovredni)</v>
          </cell>
          <cell r="E1658" t="str">
            <v>kpl</v>
          </cell>
          <cell r="F1658">
            <v>1</v>
          </cell>
          <cell r="G1658">
            <v>15</v>
          </cell>
        </row>
        <row r="1659">
          <cell r="C1659" t="str">
            <v>NOVO</v>
          </cell>
          <cell r="D1659" t="str">
            <v>Tekoč kompozit ojačan s kratkimi kompozitnimi vlakni, nadomeščanje dentina, za velike kavitete, (kvaliteta kot npr. EverX Flow ali enakovredno), 1 brizga, 2 ml</v>
          </cell>
          <cell r="E1659" t="str">
            <v>kos</v>
          </cell>
          <cell r="F1659">
            <v>1</v>
          </cell>
          <cell r="G1659">
            <v>2</v>
          </cell>
        </row>
        <row r="1663">
          <cell r="B1663">
            <v>1101660</v>
          </cell>
          <cell r="C1663">
            <v>1115000100</v>
          </cell>
          <cell r="D1663" t="str">
            <v>Email preparator (35-37% fosforne kisline) v brizgi, pH največ 1, spec.gostota manjša od 1,3g/cm3, kislina ne sme postati grudičasta, mora se lepo razporediti po kaviteti/zobu, omogočati mora enakomerno nanašanje, pak. cca 2x2g, (kvaliteta kot npr. Total Etch ali enakovredni)</v>
          </cell>
          <cell r="E1663" t="str">
            <v>kpl</v>
          </cell>
          <cell r="F1663">
            <v>1</v>
          </cell>
          <cell r="G1663">
            <v>340</v>
          </cell>
        </row>
        <row r="1664">
          <cell r="B1664">
            <v>1115890</v>
          </cell>
          <cell r="C1664">
            <v>1115000200</v>
          </cell>
          <cell r="D1664" t="str">
            <v>Ustrezni nastavki k art. 1 - kanile za zamenjavo A20</v>
          </cell>
          <cell r="E1664" t="str">
            <v>zav</v>
          </cell>
          <cell r="F1664">
            <v>20</v>
          </cell>
          <cell r="G1664">
            <v>5</v>
          </cell>
        </row>
        <row r="1665">
          <cell r="B1665">
            <v>1118390</v>
          </cell>
          <cell r="C1665">
            <v>1115000300</v>
          </cell>
          <cell r="D1665" t="str">
            <v>Adheziv IV. Generacije, (kvaliteta kot npr. OptiBond FL kpl Kerr ali enakovredni)</v>
          </cell>
          <cell r="E1665" t="str">
            <v>kos</v>
          </cell>
          <cell r="F1665">
            <v>1</v>
          </cell>
          <cell r="G1665">
            <v>3</v>
          </cell>
        </row>
        <row r="1666">
          <cell r="B1666">
            <v>1114800</v>
          </cell>
          <cell r="C1666">
            <v>1115000400</v>
          </cell>
          <cell r="D1666" t="str">
            <v>Material za jedkanje v obliki gela (večje pakiranje; v vsaj 30 ml brizgi), 35% fosforna kislina, viskoznosti, ki omogoča precizno nanašanje, pH&lt;1, utežni delež (Wt.) aktivne snovi v gelu manj kot 40%; (kvaliteta kot npr. UltraEtch 30ml Indispense brizga ali enakovredni)</v>
          </cell>
          <cell r="E1666" t="str">
            <v>kos</v>
          </cell>
          <cell r="F1666">
            <v>1</v>
          </cell>
          <cell r="G1666">
            <v>62</v>
          </cell>
        </row>
        <row r="1667">
          <cell r="B1667">
            <v>1111110</v>
          </cell>
          <cell r="C1667">
            <v>1115000500</v>
          </cell>
          <cell r="D1667" t="str">
            <v xml:space="preserve">Prazne 'refill' brizge z nastavki k artiklu pod zap. št. 4  (prostornina do 1,5 ml) </v>
          </cell>
          <cell r="E1667" t="str">
            <v>zav</v>
          </cell>
          <cell r="F1667" t="str">
            <v>10 do 20</v>
          </cell>
          <cell r="G1667">
            <v>6</v>
          </cell>
        </row>
        <row r="1668">
          <cell r="B1668">
            <v>1113420</v>
          </cell>
          <cell r="C1668">
            <v>1115000600</v>
          </cell>
          <cell r="D1668" t="str">
            <v>Bond vezivo "vse v enem", brez jedkanja in presvetljevanja (kvaliteta kot npr. Prompt L-Pop A40 ali enakovredni)</v>
          </cell>
          <cell r="E1668" t="str">
            <v>zav</v>
          </cell>
          <cell r="F1668">
            <v>1</v>
          </cell>
          <cell r="G1668">
            <v>1</v>
          </cell>
        </row>
        <row r="1669">
          <cell r="B1669">
            <v>1111930</v>
          </cell>
          <cell r="C1669">
            <v>1115000700</v>
          </cell>
          <cell r="D1669" t="str">
            <v>Gel za jedkanje sklenine in dentina s 32% fosforno kislino, pH cca 0.1, z nizko viskoznostjo, ki ohranja konzistenco, v brizgi, (kvaliteta kot npr. Scotchbond Universal Etchant, 2x3ml ali enakovreden)</v>
          </cell>
          <cell r="E1669" t="str">
            <v>kpl</v>
          </cell>
          <cell r="F1669">
            <v>2</v>
          </cell>
          <cell r="G1669">
            <v>32</v>
          </cell>
        </row>
        <row r="1670">
          <cell r="B1670">
            <v>1205110</v>
          </cell>
          <cell r="C1670">
            <v>1115000800</v>
          </cell>
          <cell r="D1670" t="str">
            <v>Ustrezni nastavki k artiklu pod zaporedno številko 7</v>
          </cell>
          <cell r="E1670" t="str">
            <v>zav</v>
          </cell>
          <cell r="F1670">
            <v>25</v>
          </cell>
          <cell r="G1670">
            <v>1</v>
          </cell>
        </row>
        <row r="1677">
          <cell r="B1677">
            <v>110227</v>
          </cell>
          <cell r="C1677">
            <v>1116000100</v>
          </cell>
          <cell r="D1677" t="str">
            <v>Gutapercha poeni pomožni, ne premehki, pak. posam. debeline (vel. XF) in kpl.</v>
          </cell>
          <cell r="E1677" t="str">
            <v>zav</v>
          </cell>
          <cell r="F1677">
            <v>100</v>
          </cell>
          <cell r="G1677">
            <v>106</v>
          </cell>
        </row>
        <row r="1678">
          <cell r="B1678">
            <v>110227</v>
          </cell>
          <cell r="C1678">
            <v>1116000101</v>
          </cell>
          <cell r="D1678" t="str">
            <v>Gutapercha poeni pomožni, ne premehki, pak. posam. debeline (vel. F) in kpl.</v>
          </cell>
          <cell r="E1678" t="str">
            <v>zav</v>
          </cell>
          <cell r="F1678">
            <v>100</v>
          </cell>
          <cell r="G1678">
            <v>32</v>
          </cell>
        </row>
        <row r="1679">
          <cell r="B1679">
            <v>110227</v>
          </cell>
          <cell r="C1679">
            <v>1116000102</v>
          </cell>
          <cell r="D1679" t="str">
            <v>Gutapercha poeni pomožni, ne premehki, pak. posam. debeline (vel. M) in kpl.</v>
          </cell>
          <cell r="E1679" t="str">
            <v>zav</v>
          </cell>
          <cell r="F1679">
            <v>100</v>
          </cell>
          <cell r="G1679">
            <v>18</v>
          </cell>
        </row>
        <row r="1680">
          <cell r="B1680">
            <v>110227</v>
          </cell>
          <cell r="C1680">
            <v>1116000103</v>
          </cell>
          <cell r="D1680" t="str">
            <v>Gutapercha poeni pomožni, ne premehki, pak. posam. debeline (vel. L) in kpl.</v>
          </cell>
          <cell r="E1680" t="str">
            <v>zav</v>
          </cell>
          <cell r="F1680">
            <v>100</v>
          </cell>
          <cell r="G1680">
            <v>1</v>
          </cell>
        </row>
        <row r="1681">
          <cell r="B1681">
            <v>110227</v>
          </cell>
          <cell r="C1681">
            <v>1116000104</v>
          </cell>
          <cell r="D1681" t="str">
            <v>Gutapercha poeni pomožni, ne premehki, pak. posam. debeline (vel. ASSORTED) in kpl.</v>
          </cell>
          <cell r="E1681" t="str">
            <v>zav</v>
          </cell>
          <cell r="F1681">
            <v>100</v>
          </cell>
          <cell r="G1681">
            <v>15</v>
          </cell>
        </row>
        <row r="1682">
          <cell r="B1682">
            <v>110227</v>
          </cell>
          <cell r="C1682">
            <v>1116000105</v>
          </cell>
          <cell r="D1682" t="str">
            <v>Gutapercha poeni pomožni, ne premehki, pak. posam. debeline (vel. XXF) in kpl.</v>
          </cell>
          <cell r="E1682" t="str">
            <v>zav</v>
          </cell>
          <cell r="F1682">
            <v>100</v>
          </cell>
          <cell r="G1682">
            <v>16</v>
          </cell>
        </row>
        <row r="1683">
          <cell r="D1683" t="str">
            <v>Ponudnik mora od št. 8 do 34 v stolpcu H poleg kataloške številke navesti tudi dolžino in debelino artikla, ki ga ponudi!</v>
          </cell>
        </row>
        <row r="1684">
          <cell r="C1684" t="str">
            <v>NOVO</v>
          </cell>
          <cell r="D1684" t="str">
            <v>Gutapercha poeni pomožni, pakiranje posameznih debelin (najmanj 5 različnih velikosti) in komplet, extra long (25-29 mm), z drsnim sistemom odpiranja škatlice (kvaliteta kot npr. ROEKO pomožni poeni z naslednjimi referencami: vel. XF, pakiranje A100-120</v>
          </cell>
          <cell r="E1684" t="str">
            <v>zav</v>
          </cell>
          <cell r="F1684">
            <v>100</v>
          </cell>
          <cell r="G1684">
            <v>1</v>
          </cell>
        </row>
        <row r="1685">
          <cell r="B1685">
            <v>110225</v>
          </cell>
          <cell r="C1685">
            <v>1116000200</v>
          </cell>
          <cell r="D1685"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F, pakiranje A100-120</v>
          </cell>
          <cell r="E1685" t="str">
            <v>zav</v>
          </cell>
          <cell r="F1685">
            <v>100</v>
          </cell>
          <cell r="G1685">
            <v>21</v>
          </cell>
        </row>
        <row r="1686">
          <cell r="B1686">
            <v>110225</v>
          </cell>
          <cell r="C1686">
            <v>1116000202</v>
          </cell>
          <cell r="D1686"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M, pakiranje A100-120</v>
          </cell>
          <cell r="E1686" t="str">
            <v>zav</v>
          </cell>
          <cell r="F1686">
            <v>100</v>
          </cell>
          <cell r="G1686">
            <v>8</v>
          </cell>
        </row>
        <row r="1687">
          <cell r="B1687">
            <v>110225</v>
          </cell>
          <cell r="C1687">
            <v>1116000203</v>
          </cell>
          <cell r="D1687"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L, pakiranje A100-120</v>
          </cell>
          <cell r="E1687" t="str">
            <v>zav</v>
          </cell>
          <cell r="F1687">
            <v>100</v>
          </cell>
          <cell r="G1687">
            <v>4</v>
          </cell>
        </row>
        <row r="1688">
          <cell r="B1688">
            <v>110225</v>
          </cell>
          <cell r="C1688">
            <v>1116000204</v>
          </cell>
          <cell r="D1688"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Assorted, pakiranje A100-120</v>
          </cell>
          <cell r="E1688" t="str">
            <v>zav</v>
          </cell>
          <cell r="F1688">
            <v>100</v>
          </cell>
          <cell r="G1688">
            <v>1</v>
          </cell>
        </row>
        <row r="1689">
          <cell r="B1689">
            <v>110225</v>
          </cell>
          <cell r="C1689">
            <v>1116000205</v>
          </cell>
          <cell r="D1689"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FF, pakiranje A100-120</v>
          </cell>
          <cell r="E1689" t="str">
            <v>zav</v>
          </cell>
          <cell r="F1689">
            <v>100</v>
          </cell>
          <cell r="G1689">
            <v>1</v>
          </cell>
        </row>
        <row r="1690">
          <cell r="B1690">
            <v>110225</v>
          </cell>
          <cell r="C1690">
            <v>1116000206</v>
          </cell>
          <cell r="D1690"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MF, pakiranje A100-120</v>
          </cell>
          <cell r="E1690" t="str">
            <v>zav</v>
          </cell>
          <cell r="F1690">
            <v>100</v>
          </cell>
          <cell r="G1690">
            <v>1</v>
          </cell>
        </row>
        <row r="1691">
          <cell r="B1691">
            <v>110225</v>
          </cell>
          <cell r="C1691">
            <v>1116000207</v>
          </cell>
          <cell r="D1691"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FM, pakiranje A100-120</v>
          </cell>
          <cell r="E1691" t="str">
            <v>zav</v>
          </cell>
          <cell r="F1691">
            <v>100</v>
          </cell>
          <cell r="G1691">
            <v>1</v>
          </cell>
        </row>
        <row r="1692">
          <cell r="B1692">
            <v>110222</v>
          </cell>
          <cell r="C1692">
            <v>1116000300</v>
          </cell>
          <cell r="D1692" t="str">
            <v>Gutapercha poeni osnovni, dolžina 25-28mm, (kvaliteta kot npr. De Trey VDW 525, vel. 015 ali enakovredni), pak. posam.debeline in kpl., z drsnim sistemom odpiranja škatlice, ISO No. 015-040</v>
          </cell>
          <cell r="E1692" t="str">
            <v>zav</v>
          </cell>
          <cell r="F1692">
            <v>120</v>
          </cell>
          <cell r="G1692">
            <v>111</v>
          </cell>
        </row>
        <row r="1693">
          <cell r="B1693">
            <v>110222</v>
          </cell>
          <cell r="C1693">
            <v>1116000301</v>
          </cell>
          <cell r="D1693" t="str">
            <v>Gutapercha poeni osnovni, dolžina 25-28mm, (kvaliteta kot npr. De Trey VDW 525, vel. 020 ali enakovredni), pak. posam.debeline in kpl., z drsnim sistemom odpiranja škatlice, ISO No. 015-040</v>
          </cell>
          <cell r="E1693" t="str">
            <v>zav</v>
          </cell>
          <cell r="F1693">
            <v>120</v>
          </cell>
          <cell r="G1693">
            <v>16</v>
          </cell>
        </row>
        <row r="1694">
          <cell r="B1694">
            <v>110222</v>
          </cell>
          <cell r="C1694">
            <v>1116000302</v>
          </cell>
          <cell r="D1694" t="str">
            <v>Gutapercha poeni osnovni, dolžina 25-28mm, (kvaliteta kot npr. De Trey VDW 525, vel. 025 ali enakovredni), pak. posam.debeline in kpl., z drsnim sistemom odpiranja škatlice, ISO No. 015-040</v>
          </cell>
          <cell r="E1694" t="str">
            <v>zav</v>
          </cell>
          <cell r="F1694">
            <v>120</v>
          </cell>
          <cell r="G1694">
            <v>27</v>
          </cell>
        </row>
        <row r="1695">
          <cell r="B1695">
            <v>110222</v>
          </cell>
          <cell r="C1695">
            <v>1116000303</v>
          </cell>
          <cell r="D1695" t="str">
            <v>Gutapercha poeni osnovni, dolžina 25-28mm, (kvaliteta kot npr. De Trey VDW 525, vel. 030 ali enakovredni), pak. posam.debeline in kpl., z drsnim sistemom odpiranja škatlice, ISO No. 015-040</v>
          </cell>
          <cell r="E1695" t="str">
            <v>zav</v>
          </cell>
          <cell r="F1695">
            <v>120</v>
          </cell>
          <cell r="G1695">
            <v>15</v>
          </cell>
        </row>
        <row r="1696">
          <cell r="B1696">
            <v>110222</v>
          </cell>
          <cell r="C1696">
            <v>1116000304</v>
          </cell>
          <cell r="D1696" t="str">
            <v>Gutapercha poeni osnovni, dolžina 25-28mm, (kvaliteta kot npr. De Trey VDW 525, vel. 035 ali enakovredni), pak. posam.debeline in kpl., z drsnim sistemom odpiranja škatlice, ISO No. 015-040</v>
          </cell>
          <cell r="E1696" t="str">
            <v>zav</v>
          </cell>
          <cell r="F1696">
            <v>120</v>
          </cell>
          <cell r="G1696">
            <v>17</v>
          </cell>
        </row>
        <row r="1697">
          <cell r="B1697">
            <v>110222</v>
          </cell>
          <cell r="C1697">
            <v>1116000305</v>
          </cell>
          <cell r="D1697" t="str">
            <v>Gutapercha poeni osnovni, dolžina 25-28mm, (kvaliteta kot npr. De Trey VDW 525, vel. 040 ali enakovredni), pak. posam.debeline in kpl., z drsnim sistemom odpiranja škatlice, ISO No. 015-040</v>
          </cell>
          <cell r="E1697" t="str">
            <v>zav</v>
          </cell>
          <cell r="F1697">
            <v>120</v>
          </cell>
          <cell r="G1697">
            <v>11</v>
          </cell>
        </row>
        <row r="1698">
          <cell r="B1698">
            <v>110222</v>
          </cell>
          <cell r="C1698">
            <v>1116000306</v>
          </cell>
          <cell r="D1698" t="str">
            <v>Gutapercha poeni osnovni, dolžina 25-28mm, (kvaliteta kot npr. De Trey VDW 525, vel. Assorted ali enakovredni), pak. posam.debeline in kpl., z drsnim sistemom odpiranja škatlice, ISO No. 015-040</v>
          </cell>
          <cell r="E1698" t="str">
            <v>zav</v>
          </cell>
          <cell r="F1698">
            <v>120</v>
          </cell>
          <cell r="G1698">
            <v>15</v>
          </cell>
        </row>
        <row r="1699">
          <cell r="B1699">
            <v>115211</v>
          </cell>
          <cell r="C1699">
            <v>1116000400</v>
          </cell>
          <cell r="D1699" t="str">
            <v>Gutapercha poeni osnovni, dolžina 25-28mm, z drsnim sistemom odpiranja škatlice, (kvaliteta kot npr. De Trey VDW 525, vel. 045 ali enakovredni), pak. posam.debeline in kpl., ISO No. 045-080</v>
          </cell>
          <cell r="E1699" t="str">
            <v>zav</v>
          </cell>
          <cell r="F1699">
            <v>120</v>
          </cell>
          <cell r="G1699">
            <v>22</v>
          </cell>
        </row>
        <row r="1700">
          <cell r="B1700">
            <v>115211</v>
          </cell>
          <cell r="C1700">
            <v>1116000401</v>
          </cell>
          <cell r="D1700" t="str">
            <v>Gutapercha poeni osnovni, dolžina 25-28mm, z drsnim sistemom odpiranja škatlice, (kvaliteta kot npr. De Trey VDW 525, vel. 050 ali enakovredni), pak. posam.debeline in kpl., ISO No. 045-080</v>
          </cell>
          <cell r="E1700" t="str">
            <v>zav</v>
          </cell>
          <cell r="F1700">
            <v>120</v>
          </cell>
          <cell r="G1700">
            <v>1</v>
          </cell>
        </row>
        <row r="1701">
          <cell r="B1701">
            <v>115211</v>
          </cell>
          <cell r="C1701">
            <v>1116000402</v>
          </cell>
          <cell r="D1701" t="str">
            <v>Gutapercha poeni osnovni, dolžina 25-28mm, z drsnim sistemom odpiranja škatlice, (kvaliteta kot npr. De Trey VDW 525, vel, 055 ali enakovredni), pak. posam.debeline in kpl., ISO No. 045-080</v>
          </cell>
          <cell r="E1701" t="str">
            <v>zav</v>
          </cell>
          <cell r="F1701">
            <v>120</v>
          </cell>
          <cell r="G1701">
            <v>1</v>
          </cell>
        </row>
        <row r="1702">
          <cell r="B1702">
            <v>115211</v>
          </cell>
          <cell r="C1702">
            <v>1116000403</v>
          </cell>
          <cell r="D1702" t="str">
            <v>Gutapercha poeni osnovni, dolžina 25-28mm, z drsnim sistemom odpiranja škatlice, (kvaliteta kot npr. De Trey VDW 525, vel. 060 ali enakovredni), pak. posam.debeline in kpl., ISO No. 045-080</v>
          </cell>
          <cell r="E1702" t="str">
            <v>zav</v>
          </cell>
          <cell r="F1702">
            <v>120</v>
          </cell>
          <cell r="G1702">
            <v>1</v>
          </cell>
        </row>
        <row r="1703">
          <cell r="B1703">
            <v>115211</v>
          </cell>
          <cell r="C1703">
            <v>1116000404</v>
          </cell>
          <cell r="D1703" t="str">
            <v>Gutapercha poeni osnovni, dolžina 25-28mm, z drsnim sistemom odpiranja škatlice, (kvaliteta kot npr. De Trey VDW 525, vel. 070 ali enakovredni), pak. posam.debeline in kpl., ISO No. 045-080</v>
          </cell>
          <cell r="E1703" t="str">
            <v>zav</v>
          </cell>
          <cell r="F1703">
            <v>120</v>
          </cell>
          <cell r="G1703">
            <v>1</v>
          </cell>
        </row>
        <row r="1704">
          <cell r="B1704">
            <v>115211</v>
          </cell>
          <cell r="C1704">
            <v>1116000405</v>
          </cell>
          <cell r="D1704" t="str">
            <v>Gutapercha poeni osnovni, dolžina 25-28mm, z drsnim sistemom odpiranja škatlice, (kvaliteta kot npr. De Trey VDW 525, vel. 080 ali enakovredni), pak. posam.debeline in kpl., ISO No. 045-080</v>
          </cell>
          <cell r="E1704" t="str">
            <v>zav</v>
          </cell>
          <cell r="F1704">
            <v>120</v>
          </cell>
          <cell r="G1704">
            <v>1</v>
          </cell>
        </row>
        <row r="1705">
          <cell r="B1705">
            <v>115211</v>
          </cell>
          <cell r="C1705">
            <v>1116000406</v>
          </cell>
          <cell r="D1705" t="str">
            <v>Gutapercha poeni osnovni, dolžina 25-28mm, z drsnim sistemom odpiranja škatlice, (kvaliteta kot npr. De Trey VDW 525, vel. Assorted ali enakovredni), pak. posam.debeline in kpl., ISO No. 045-080</v>
          </cell>
          <cell r="E1705" t="str">
            <v>zav</v>
          </cell>
          <cell r="F1705">
            <v>120</v>
          </cell>
          <cell r="G1705">
            <v>13</v>
          </cell>
        </row>
        <row r="1706">
          <cell r="B1706">
            <v>111615</v>
          </cell>
          <cell r="C1706">
            <v>1116000500</v>
          </cell>
          <cell r="D1706" t="str">
            <v>Gutapercha poeni pomožni, dolžina 20mm, rentgenskoopačni, (kvaliteta kot npr. De Trey VDW 542 ali enakovredni), pak.posam.debeline (XXF/XF/F/M/L), debelina XXF in kpl, z drsnim sistemom odpiranja škatlice</v>
          </cell>
          <cell r="E1706" t="str">
            <v>zav</v>
          </cell>
          <cell r="F1706">
            <v>100</v>
          </cell>
          <cell r="G1706">
            <v>20</v>
          </cell>
        </row>
        <row r="1707">
          <cell r="B1707">
            <v>111615</v>
          </cell>
          <cell r="C1707">
            <v>1116000501</v>
          </cell>
          <cell r="D1707" t="str">
            <v>Gutapercha poeni pomožni, dolžina 20mm, rentgenskoopačni, (kvaliteta kot npr. De Trey VDW 542 ali enakovredni), pak.posam.debeline (XXF/XF/F/M/L), debelina XF in kpl, z drsnim sistemom odpiranja škatlice</v>
          </cell>
          <cell r="E1707" t="str">
            <v>zav</v>
          </cell>
          <cell r="F1707">
            <v>100</v>
          </cell>
          <cell r="G1707">
            <v>10</v>
          </cell>
        </row>
        <row r="1708">
          <cell r="B1708">
            <v>111615</v>
          </cell>
          <cell r="C1708">
            <v>1116000502</v>
          </cell>
          <cell r="D1708" t="str">
            <v>Gutapercha poeni pomožni, dolžina 20mm, rentgenskoopačni, (kvaliteta kot npr. De Trey VDW 542 ali enakovredni), pak.posam.debeline (XXF/XF/F/M/L), debelina F in kpl, z drsnim sistemom odpiranja škatlice</v>
          </cell>
          <cell r="E1708" t="str">
            <v>zav</v>
          </cell>
          <cell r="F1708">
            <v>100</v>
          </cell>
          <cell r="G1708">
            <v>1</v>
          </cell>
        </row>
        <row r="1709">
          <cell r="B1709">
            <v>111615</v>
          </cell>
          <cell r="C1709">
            <v>1116000503</v>
          </cell>
          <cell r="D1709" t="str">
            <v>Gutapercha poeni pomožni, dolžina 20mm, rentgenskoopačni, (kvaliteta kot npr. De Trey VDW 542 ali enakovredni), pak.posam.debeline (XXF/XF/F/M/L), debelina M in kpl, z drsnim sistemom odpiranja škatlice</v>
          </cell>
          <cell r="E1709" t="str">
            <v>zav</v>
          </cell>
          <cell r="F1709">
            <v>100</v>
          </cell>
          <cell r="G1709">
            <v>1</v>
          </cell>
        </row>
        <row r="1710">
          <cell r="B1710">
            <v>111615</v>
          </cell>
          <cell r="C1710">
            <v>1116000504</v>
          </cell>
          <cell r="D1710" t="str">
            <v>Gutapercha poeni pomožni, dolžina 20mm, rentgenskoopačni, (kvaliteta kot npr. De Trey VDW 542 ali enakovredni), pak.posam.debeline (XXF/XF/F/M/L), debelina L in kpl, z drsnim sistemom odpiranja škatlice</v>
          </cell>
          <cell r="E1710" t="str">
            <v>zav</v>
          </cell>
          <cell r="F1710">
            <v>100</v>
          </cell>
          <cell r="G1710">
            <v>1</v>
          </cell>
        </row>
        <row r="1711">
          <cell r="B1711">
            <v>111615</v>
          </cell>
          <cell r="C1711">
            <v>1116000505</v>
          </cell>
          <cell r="D1711" t="str">
            <v>Gutapercha poeni pomožni, dolžina 20mm, rentgenskoopačni, (kvaliteta kot npr. De Trey VDW 542 ali enakovredni), pak.posam.debeline (XXF/XF/F/M/L), debelina Assorted in kpl, z drsnim sistemom odpiranja škatlice</v>
          </cell>
          <cell r="E1711" t="str">
            <v>zav</v>
          </cell>
          <cell r="F1711">
            <v>100</v>
          </cell>
          <cell r="G1711">
            <v>1</v>
          </cell>
        </row>
        <row r="1712">
          <cell r="D1712" t="str">
            <v>Papirni poeni</v>
          </cell>
        </row>
        <row r="1713">
          <cell r="B1713">
            <v>110488</v>
          </cell>
          <cell r="C1713">
            <v>1116000600</v>
          </cell>
          <cell r="D1713" t="str">
            <v>Poeni papirni 28-29mm, z označenimi dolžinami, pak.posamezne debeline in kpl, 015-040 A150-200, z drsnim sistemom odpiranja škatlice, (kvaliteta kot npr. VDW550 560 vel. 015 ali enakovredni)</v>
          </cell>
          <cell r="E1713" t="str">
            <v>zav</v>
          </cell>
          <cell r="F1713">
            <v>200</v>
          </cell>
          <cell r="G1713">
            <v>430</v>
          </cell>
        </row>
        <row r="1714">
          <cell r="B1714">
            <v>110488</v>
          </cell>
          <cell r="C1714">
            <v>1116000601</v>
          </cell>
          <cell r="D1714" t="str">
            <v>Poeni papirni 28-29mm, z označenimi dolžinami, pak.posamezne debeline in kpl, 015-040 A150-200, z drsnim sistemom odpiranja škatlice, (kvaliteta kot npr. VDW550 560 vel. 20 ali enakovredni)</v>
          </cell>
          <cell r="E1714" t="str">
            <v>zav</v>
          </cell>
          <cell r="F1714">
            <v>200</v>
          </cell>
          <cell r="G1714">
            <v>47</v>
          </cell>
        </row>
        <row r="1715">
          <cell r="B1715">
            <v>110488</v>
          </cell>
          <cell r="C1715">
            <v>1116000602</v>
          </cell>
          <cell r="D1715" t="str">
            <v>Poeni papirni 28-29mm, z označenimi dolžinami, pak.posamezne debeline in kpl, 015-040 A150-200, z drsnim sistemom odpiranja škatlice, (kvaliteta kot npr. VDW550 560 vel. 25 ali enakovredni)</v>
          </cell>
          <cell r="E1715" t="str">
            <v>zav</v>
          </cell>
          <cell r="F1715">
            <v>200</v>
          </cell>
          <cell r="G1715">
            <v>144</v>
          </cell>
        </row>
        <row r="1716">
          <cell r="B1716">
            <v>110488</v>
          </cell>
          <cell r="C1716">
            <v>1116000603</v>
          </cell>
          <cell r="D1716" t="str">
            <v>Poeni papirni 28-29mm, z označenimi dolžinami, pak.posamezne debeline in kpl, 015-040 A150-200, z drsnim sistemom odpiranja škatlice, (kvaliteta kot npr. VDW550 560 vel. 30 ali enakovredni)</v>
          </cell>
          <cell r="E1716" t="str">
            <v>zav</v>
          </cell>
          <cell r="F1716">
            <v>200</v>
          </cell>
          <cell r="G1716">
            <v>69</v>
          </cell>
        </row>
        <row r="1717">
          <cell r="B1717">
            <v>110488</v>
          </cell>
          <cell r="C1717">
            <v>1116000604</v>
          </cell>
          <cell r="D1717" t="str">
            <v>Poeni papirni 28-29mm, z označenimi dolžinami, pak.posamezne debeline in kpl, 015-040 A150-200, z drsnim sistemom odpiranja škatlice, (kvaliteta kot npr. VDW550 560 vel. 35 ali enakovredni)</v>
          </cell>
          <cell r="E1717" t="str">
            <v>zav</v>
          </cell>
          <cell r="F1717">
            <v>200</v>
          </cell>
          <cell r="G1717">
            <v>74</v>
          </cell>
        </row>
        <row r="1718">
          <cell r="B1718">
            <v>110488</v>
          </cell>
          <cell r="C1718">
            <v>1116000605</v>
          </cell>
          <cell r="D1718" t="str">
            <v>Poeni papirni 28-29mm, z označenimi dolžinami, pak.posamezne debeline in kpl, 015-040 A150-200, z drsnim sistemom odpiranja škatlice, (kvaliteta kot npr. VDW550 560 vel. 40 ali enakovredni)</v>
          </cell>
          <cell r="E1718" t="str">
            <v>zav</v>
          </cell>
          <cell r="F1718">
            <v>200</v>
          </cell>
          <cell r="G1718">
            <v>41</v>
          </cell>
        </row>
        <row r="1719">
          <cell r="B1719">
            <v>110488</v>
          </cell>
          <cell r="C1719">
            <v>1116000606</v>
          </cell>
          <cell r="D1719" t="str">
            <v>Poeni papirni 28-29mm, z označenimi dolžinami, pak.posamezne debeline in kpl, 015-040 A150-200, z drsnim sistemom odpiranja škatlice, (kvaliteta kot npr. VDW550 560 vel. SORT ali enakovredni)</v>
          </cell>
          <cell r="E1719" t="str">
            <v>zav</v>
          </cell>
          <cell r="F1719">
            <v>200</v>
          </cell>
          <cell r="G1719">
            <v>28</v>
          </cell>
        </row>
        <row r="1720">
          <cell r="B1720">
            <v>110489</v>
          </cell>
          <cell r="C1720">
            <v>1116000700</v>
          </cell>
          <cell r="D1720" t="str">
            <v>Poeni papirni 28-29mm, z označenimi dolžinami, pak.posamezne debeline in kpl 045-080 A80-160 ali A200, z drsnim sistemom odpiranja škatlice, (kvaliteta kot npr. VDW 550 vel. 045 ali enakovredni)</v>
          </cell>
          <cell r="E1720" t="str">
            <v>zav</v>
          </cell>
          <cell r="F1720">
            <v>200</v>
          </cell>
          <cell r="G1720">
            <v>9</v>
          </cell>
        </row>
        <row r="1721">
          <cell r="B1721">
            <v>110489</v>
          </cell>
          <cell r="C1721">
            <v>1116000701</v>
          </cell>
          <cell r="D1721" t="str">
            <v xml:space="preserve">Poeni papirni 28–29mm, z označenimi dolžinami, pak. posamezne debeline in kpl 045–080 A80–160 ali A200, z drsnim sistemom odpiranja škatlice (kvaliteta kot npr. VDW 550 vel. 050 ali enakovredni)  </v>
          </cell>
          <cell r="E1721" t="str">
            <v>zav</v>
          </cell>
          <cell r="F1721">
            <v>200</v>
          </cell>
          <cell r="G1721">
            <v>10</v>
          </cell>
        </row>
        <row r="1722">
          <cell r="B1722">
            <v>110489</v>
          </cell>
          <cell r="C1722">
            <v>1116000702</v>
          </cell>
          <cell r="D1722" t="str">
            <v xml:space="preserve">Poeni papirni 28–29mm, z označenimi dolžinami, pak. posamezne debeline in kpl 045–080 A80–160 ali A200, z drsnim sistemom odpiranja škatlice (kvaliteta kot npr. VDW 550 vel. 055 ali enakovredni)  </v>
          </cell>
          <cell r="E1722" t="str">
            <v>zav</v>
          </cell>
          <cell r="F1722">
            <v>200</v>
          </cell>
          <cell r="G1722">
            <v>12</v>
          </cell>
        </row>
        <row r="1723">
          <cell r="B1723">
            <v>110489</v>
          </cell>
          <cell r="C1723">
            <v>1116000703</v>
          </cell>
          <cell r="D1723" t="str">
            <v xml:space="preserve">Poeni papirni 28–29mm, z označenimi dolžinami, pak. posamezne debeline in kpl 045–080 A80–160 ali A200, z drsnim sistemom odpiranja škatlice (kvaliteta kot npr. VDW 550 vel. 060 ali enakovredni)  </v>
          </cell>
          <cell r="E1723" t="str">
            <v>zav</v>
          </cell>
          <cell r="F1723">
            <v>200</v>
          </cell>
          <cell r="G1723">
            <v>6</v>
          </cell>
        </row>
        <row r="1724">
          <cell r="B1724">
            <v>110489</v>
          </cell>
          <cell r="C1724">
            <v>1116000704</v>
          </cell>
          <cell r="D1724" t="str">
            <v xml:space="preserve">Poeni papirni 28–29mm, z označenimi dolžinami, pak. posamezne debeline in kpl 045–080 A80–160 ali A200, z drsnim sistemom odpiranja škatlice (kvaliteta kot npr. VDW 550 vel. 070 ali enakovredni)  </v>
          </cell>
          <cell r="E1724" t="str">
            <v>zav</v>
          </cell>
          <cell r="F1724">
            <v>200</v>
          </cell>
          <cell r="G1724">
            <v>3</v>
          </cell>
        </row>
        <row r="1725">
          <cell r="B1725">
            <v>110489</v>
          </cell>
          <cell r="C1725">
            <v>1116000705</v>
          </cell>
          <cell r="D1725" t="str">
            <v xml:space="preserve">Poeni papirni 28–29mm, z označenimi dolžinami, pak. posamezne debeline in kpl 045–080 A80–160 ali A200, z drsnim sistemom odpiranja škatlice (kvaliteta kot npr. VDW 550 vel. 080 ali enakovredni)  </v>
          </cell>
          <cell r="E1725" t="str">
            <v>zav</v>
          </cell>
          <cell r="F1725">
            <v>200</v>
          </cell>
          <cell r="G1725">
            <v>2</v>
          </cell>
        </row>
        <row r="1726">
          <cell r="B1726">
            <v>110489</v>
          </cell>
          <cell r="C1726">
            <v>1116000706</v>
          </cell>
          <cell r="D1726" t="str">
            <v xml:space="preserve">Poeni papirni 28–29mm, z označenimi dolžinami, pak. posamezne debeline in kpl 045–080 A80–160 ali A200, z drsnim sistemom odpiranja škatlice (kvaliteta kot npr. VDW 550 vel. SORT ali enakovredni)  </v>
          </cell>
          <cell r="E1726" t="str">
            <v>zav</v>
          </cell>
          <cell r="F1726">
            <v>200</v>
          </cell>
          <cell r="G1726">
            <v>9</v>
          </cell>
        </row>
        <row r="1727">
          <cell r="D1727" t="str">
            <v>Endodontski inštrumenti</v>
          </cell>
        </row>
        <row r="1728">
          <cell r="B1728">
            <v>110288</v>
          </cell>
          <cell r="C1728">
            <v>1116000800</v>
          </cell>
          <cell r="D1728" t="str">
            <v>Razširjevalec Gates, dolž. 28mm, pak. posamezne debeline ( vel. 1) in kpl</v>
          </cell>
          <cell r="E1728" t="str">
            <v>zav</v>
          </cell>
          <cell r="F1728">
            <v>6</v>
          </cell>
          <cell r="G1728">
            <v>24</v>
          </cell>
        </row>
        <row r="1729">
          <cell r="B1729">
            <v>110288</v>
          </cell>
          <cell r="C1729">
            <v>1116000801</v>
          </cell>
          <cell r="D1729" t="str">
            <v>Razširjevalec Gates, dolž. 28mm, pak. posamezne debeline (vel. 2) in kpl</v>
          </cell>
          <cell r="E1729" t="str">
            <v>zav</v>
          </cell>
          <cell r="F1729">
            <v>6</v>
          </cell>
          <cell r="G1729">
            <v>1</v>
          </cell>
        </row>
        <row r="1730">
          <cell r="B1730">
            <v>110288</v>
          </cell>
          <cell r="C1730">
            <v>1116000802</v>
          </cell>
          <cell r="D1730" t="str">
            <v>Razširjevalec Gates, dolž. 28mm, pak. posamezne debeline (vel. 3) in kpl</v>
          </cell>
          <cell r="E1730" t="str">
            <v>zav</v>
          </cell>
          <cell r="F1730">
            <v>6</v>
          </cell>
          <cell r="G1730">
            <v>1</v>
          </cell>
        </row>
        <row r="1731">
          <cell r="B1731">
            <v>110288</v>
          </cell>
          <cell r="C1731">
            <v>1116000803</v>
          </cell>
          <cell r="D1731" t="str">
            <v>Razširjevalec Gates, dolž. 28mm, pak. posamezne debeline (vel. 4) in kpl</v>
          </cell>
          <cell r="E1731" t="str">
            <v>zav</v>
          </cell>
          <cell r="F1731">
            <v>6</v>
          </cell>
          <cell r="G1731">
            <v>1</v>
          </cell>
        </row>
        <row r="1732">
          <cell r="B1732">
            <v>110288</v>
          </cell>
          <cell r="C1732">
            <v>1116000804</v>
          </cell>
          <cell r="D1732" t="str">
            <v>Razširjevalec Gates, dolž. 28mm, pak. posamezne debeline (vel. 5) in kpl</v>
          </cell>
          <cell r="E1732" t="str">
            <v>zav</v>
          </cell>
          <cell r="F1732">
            <v>6</v>
          </cell>
          <cell r="G1732">
            <v>1</v>
          </cell>
        </row>
        <row r="1733">
          <cell r="B1733">
            <v>110288</v>
          </cell>
          <cell r="C1733">
            <v>1116000805</v>
          </cell>
          <cell r="D1733" t="str">
            <v>Razširjevalec Gates, dolž. 28mm, pak. posamezne debeline (vel. 6) in kpl</v>
          </cell>
          <cell r="E1733" t="str">
            <v>zav</v>
          </cell>
          <cell r="F1733">
            <v>6</v>
          </cell>
          <cell r="G1733">
            <v>1</v>
          </cell>
        </row>
        <row r="1734">
          <cell r="B1734">
            <v>110288</v>
          </cell>
          <cell r="C1734">
            <v>1116000806</v>
          </cell>
          <cell r="D1734" t="str">
            <v>Razširjevalec Gates, dolž. 28mm, pak. posamezne debeline (vel. ASS) in kpl</v>
          </cell>
          <cell r="E1734" t="str">
            <v>zav</v>
          </cell>
          <cell r="F1734">
            <v>6</v>
          </cell>
          <cell r="G1734">
            <v>8</v>
          </cell>
        </row>
        <row r="1735">
          <cell r="B1735">
            <v>115213</v>
          </cell>
          <cell r="C1735">
            <v>1116000900</v>
          </cell>
          <cell r="D1735" t="str">
            <v>Ročni razširjevalec, dolž. 25mm, pak. posamezne debeline (vel. 015) in kpl, (kvaliteta kot Maillefer ali enakovredni)</v>
          </cell>
          <cell r="E1735" t="str">
            <v>zav</v>
          </cell>
          <cell r="F1735">
            <v>6</v>
          </cell>
          <cell r="G1735">
            <v>15</v>
          </cell>
        </row>
        <row r="1736">
          <cell r="B1736">
            <v>115213</v>
          </cell>
          <cell r="C1736">
            <v>1116000901</v>
          </cell>
          <cell r="D1736" t="str">
            <v xml:space="preserve">Ročni razširjevalec, dolž. 25mm, pak. posamezne debeline (vel. 020) in kpl, (kvaliteta kot Maillefer ali enakovredni)  </v>
          </cell>
          <cell r="E1736" t="str">
            <v>zav</v>
          </cell>
          <cell r="F1736">
            <v>6</v>
          </cell>
          <cell r="G1736">
            <v>2</v>
          </cell>
        </row>
        <row r="1737">
          <cell r="B1737">
            <v>115213</v>
          </cell>
          <cell r="C1737">
            <v>1116000902</v>
          </cell>
          <cell r="D1737" t="str">
            <v xml:space="preserve">Ročni razširjevalec, dolž. 25mm, pak. posamezne debeline (vel. 025) in kpl, (kvaliteta kot Maillefer ali enakovredni)  </v>
          </cell>
          <cell r="E1737" t="str">
            <v>zav</v>
          </cell>
          <cell r="F1737">
            <v>6</v>
          </cell>
          <cell r="G1737">
            <v>5</v>
          </cell>
        </row>
        <row r="1738">
          <cell r="B1738">
            <v>115213</v>
          </cell>
          <cell r="C1738">
            <v>1116000903</v>
          </cell>
          <cell r="D1738" t="str">
            <v xml:space="preserve">Ročni razširjevalec, dolž. 25mm, pak. posamezne debeline (vel. 030) in kpl, (kvaliteta kot Maillefer ali enakovredni)  </v>
          </cell>
          <cell r="E1738" t="str">
            <v>zav</v>
          </cell>
          <cell r="F1738">
            <v>6</v>
          </cell>
          <cell r="G1738">
            <v>2</v>
          </cell>
        </row>
        <row r="1739">
          <cell r="B1739">
            <v>115213</v>
          </cell>
          <cell r="C1739">
            <v>1116000904</v>
          </cell>
          <cell r="D1739" t="str">
            <v xml:space="preserve">Ročni razširjevalec, dolž. 25mm, pak. posamezne debeline (vel. 040) in kpl, (kvaliteta kot Maillefer ali enakovredni)  </v>
          </cell>
          <cell r="E1739" t="str">
            <v>zav</v>
          </cell>
          <cell r="F1739">
            <v>6</v>
          </cell>
          <cell r="G1739">
            <v>1</v>
          </cell>
        </row>
        <row r="1740">
          <cell r="B1740">
            <v>115213</v>
          </cell>
          <cell r="C1740">
            <v>1116000905</v>
          </cell>
          <cell r="D1740" t="str">
            <v xml:space="preserve">Ročni razširjevalec, dolž. 25mm, pak. posamezne debeline (vel. ASS) in kpl, (kvaliteta kot Maillefer ali enakovredni)  </v>
          </cell>
          <cell r="E1740" t="str">
            <v>zav</v>
          </cell>
          <cell r="F1740">
            <v>6</v>
          </cell>
          <cell r="G1740">
            <v>4</v>
          </cell>
        </row>
        <row r="1741">
          <cell r="B1741">
            <v>110293</v>
          </cell>
          <cell r="C1741">
            <v>1117001000</v>
          </cell>
          <cell r="D1741" t="str">
            <v xml:space="preserve">Igle C-Pilot VDW, 006-19mm A6  </v>
          </cell>
          <cell r="E1741" t="str">
            <v>zav</v>
          </cell>
          <cell r="F1741">
            <v>6</v>
          </cell>
          <cell r="G1741">
            <v>3</v>
          </cell>
        </row>
        <row r="1742">
          <cell r="B1742">
            <v>110293</v>
          </cell>
          <cell r="C1742">
            <v>1117001001</v>
          </cell>
          <cell r="D1742" t="str">
            <v xml:space="preserve">Igle C-Pilot VDW, 008-19mm A6  </v>
          </cell>
          <cell r="E1742" t="str">
            <v>zav</v>
          </cell>
          <cell r="F1742">
            <v>6</v>
          </cell>
          <cell r="G1742">
            <v>6</v>
          </cell>
        </row>
        <row r="1743">
          <cell r="B1743">
            <v>110293</v>
          </cell>
          <cell r="C1743">
            <v>1117001002</v>
          </cell>
          <cell r="D1743" t="str">
            <v xml:space="preserve">Igle C-Pilot VDW, 010-19mm A6  </v>
          </cell>
          <cell r="E1743" t="str">
            <v>zav</v>
          </cell>
          <cell r="F1743">
            <v>6</v>
          </cell>
          <cell r="G1743">
            <v>2</v>
          </cell>
        </row>
        <row r="1744">
          <cell r="B1744">
            <v>110293</v>
          </cell>
          <cell r="C1744">
            <v>1117001003</v>
          </cell>
          <cell r="D1744" t="str">
            <v xml:space="preserve">Igle C-Pilot VDW, 012.5-19mm A6  </v>
          </cell>
          <cell r="E1744" t="str">
            <v>zav</v>
          </cell>
          <cell r="F1744">
            <v>6</v>
          </cell>
          <cell r="G1744">
            <v>2</v>
          </cell>
        </row>
        <row r="1745">
          <cell r="B1745">
            <v>110293</v>
          </cell>
          <cell r="C1745">
            <v>1117001004</v>
          </cell>
          <cell r="D1745" t="str">
            <v xml:space="preserve">Igle C-Pilot VDW, 015-19mm A6  </v>
          </cell>
          <cell r="E1745" t="str">
            <v>zav</v>
          </cell>
          <cell r="F1745">
            <v>6</v>
          </cell>
          <cell r="G1745">
            <v>1</v>
          </cell>
        </row>
        <row r="1746">
          <cell r="B1746">
            <v>110293</v>
          </cell>
          <cell r="C1746">
            <v>1117001005</v>
          </cell>
          <cell r="D1746" t="str">
            <v xml:space="preserve">Igle C-Pilot VDW, ASS-19mm A6  </v>
          </cell>
          <cell r="E1746" t="str">
            <v>zav</v>
          </cell>
          <cell r="F1746">
            <v>6</v>
          </cell>
          <cell r="G1746">
            <v>1</v>
          </cell>
        </row>
        <row r="1747">
          <cell r="B1747">
            <v>110293</v>
          </cell>
          <cell r="C1747">
            <v>1117001006</v>
          </cell>
          <cell r="D1747" t="str">
            <v xml:space="preserve">Igle C-Pilot VDW, 006-21mm A6  </v>
          </cell>
          <cell r="E1747" t="str">
            <v>zav</v>
          </cell>
          <cell r="F1747">
            <v>6</v>
          </cell>
          <cell r="G1747">
            <v>1</v>
          </cell>
        </row>
        <row r="1748">
          <cell r="B1748">
            <v>110293</v>
          </cell>
          <cell r="C1748">
            <v>1117001007</v>
          </cell>
          <cell r="D1748" t="str">
            <v xml:space="preserve">Igle C-Pilot VDW, 008-21mm A6  </v>
          </cell>
          <cell r="E1748" t="str">
            <v>zav</v>
          </cell>
          <cell r="F1748">
            <v>6</v>
          </cell>
          <cell r="G1748">
            <v>1</v>
          </cell>
        </row>
        <row r="1749">
          <cell r="B1749">
            <v>110293</v>
          </cell>
          <cell r="C1749">
            <v>1117001008</v>
          </cell>
          <cell r="D1749" t="str">
            <v xml:space="preserve">Igle C-Pilot VDW, 010-21mm A6  </v>
          </cell>
          <cell r="E1749" t="str">
            <v>zav</v>
          </cell>
          <cell r="F1749">
            <v>6</v>
          </cell>
          <cell r="G1749">
            <v>2</v>
          </cell>
        </row>
        <row r="1750">
          <cell r="B1750">
            <v>110293</v>
          </cell>
          <cell r="C1750">
            <v>1117001009</v>
          </cell>
          <cell r="D1750" t="str">
            <v xml:space="preserve">Igle C-Pilot VDW, 012.5-21mm A6  </v>
          </cell>
          <cell r="E1750" t="str">
            <v>zav</v>
          </cell>
          <cell r="F1750">
            <v>6</v>
          </cell>
          <cell r="G1750">
            <v>1</v>
          </cell>
        </row>
        <row r="1751">
          <cell r="B1751">
            <v>110293</v>
          </cell>
          <cell r="C1751">
            <v>1117001010</v>
          </cell>
          <cell r="D1751" t="str">
            <v xml:space="preserve">Igle C-Pilot VDW, 015-21mm A6  </v>
          </cell>
          <cell r="E1751" t="str">
            <v>zav</v>
          </cell>
          <cell r="F1751">
            <v>6</v>
          </cell>
          <cell r="G1751">
            <v>1</v>
          </cell>
        </row>
        <row r="1752">
          <cell r="B1752">
            <v>110293</v>
          </cell>
          <cell r="C1752">
            <v>1117001011</v>
          </cell>
          <cell r="D1752" t="str">
            <v xml:space="preserve">Igle C-Pilot VDW, ASS-21mm A6  </v>
          </cell>
          <cell r="E1752" t="str">
            <v>zav</v>
          </cell>
          <cell r="F1752">
            <v>6</v>
          </cell>
          <cell r="G1752">
            <v>1</v>
          </cell>
        </row>
        <row r="1753">
          <cell r="B1753">
            <v>110293</v>
          </cell>
          <cell r="C1753">
            <v>1117001012</v>
          </cell>
          <cell r="D1753" t="str">
            <v xml:space="preserve">Igle C-Pilot VDW, 006-25mm A6  </v>
          </cell>
          <cell r="E1753" t="str">
            <v>zav</v>
          </cell>
          <cell r="F1753">
            <v>6</v>
          </cell>
          <cell r="G1753">
            <v>14</v>
          </cell>
        </row>
        <row r="1754">
          <cell r="B1754">
            <v>110293</v>
          </cell>
          <cell r="C1754">
            <v>1117001013</v>
          </cell>
          <cell r="D1754" t="str">
            <v xml:space="preserve">Igle C-Pilot VDW, 008-25mm A6  </v>
          </cell>
          <cell r="E1754" t="str">
            <v>zav</v>
          </cell>
          <cell r="F1754">
            <v>6</v>
          </cell>
          <cell r="G1754">
            <v>34</v>
          </cell>
        </row>
        <row r="1755">
          <cell r="B1755">
            <v>110293</v>
          </cell>
          <cell r="C1755">
            <v>1117001014</v>
          </cell>
          <cell r="D1755" t="str">
            <v xml:space="preserve">Igle C-Pilot VDW, 010-25mm A6  </v>
          </cell>
          <cell r="E1755" t="str">
            <v>zav</v>
          </cell>
          <cell r="F1755">
            <v>6</v>
          </cell>
          <cell r="G1755">
            <v>57</v>
          </cell>
        </row>
        <row r="1756">
          <cell r="B1756">
            <v>110293</v>
          </cell>
          <cell r="C1756">
            <v>1117001015</v>
          </cell>
          <cell r="D1756" t="str">
            <v xml:space="preserve">Igle C-Pilot VDW, 012.5-25mm A6  </v>
          </cell>
          <cell r="E1756" t="str">
            <v>zav</v>
          </cell>
          <cell r="F1756">
            <v>6</v>
          </cell>
          <cell r="G1756">
            <v>11</v>
          </cell>
        </row>
        <row r="1757">
          <cell r="B1757">
            <v>110293</v>
          </cell>
          <cell r="C1757">
            <v>1117001016</v>
          </cell>
          <cell r="D1757" t="str">
            <v xml:space="preserve">Igle C-Pilot VDW, 015-25mm A6  </v>
          </cell>
          <cell r="E1757" t="str">
            <v>zav</v>
          </cell>
          <cell r="F1757">
            <v>6</v>
          </cell>
          <cell r="G1757">
            <v>20</v>
          </cell>
        </row>
        <row r="1758">
          <cell r="B1758">
            <v>110293</v>
          </cell>
          <cell r="C1758">
            <v>1117001017</v>
          </cell>
          <cell r="D1758" t="str">
            <v xml:space="preserve">Igle C-Pilot VDW, ASS-25mm A6  </v>
          </cell>
          <cell r="E1758" t="str">
            <v>zav</v>
          </cell>
          <cell r="F1758">
            <v>6</v>
          </cell>
          <cell r="G1758">
            <v>1</v>
          </cell>
        </row>
        <row r="1759">
          <cell r="D1759" t="str">
            <v>Ponudnik mora od št. 63 do 195 v stolpcu H poleg kataloške številke navesti tudi dolžino in debelino artikla</v>
          </cell>
        </row>
        <row r="1760">
          <cell r="B1760">
            <v>111595</v>
          </cell>
          <cell r="C1760">
            <v>1116001100</v>
          </cell>
          <cell r="D1760" t="str">
            <v>Igla Kerr ročna - s stoperji, dolžine 21/25/28-31mm, debeline 006, pak. posamezne debeline (kvaliteta kot npr. Dentsply Maillefer VDW 21/25/28 06/21mm ali enakovredna)</v>
          </cell>
          <cell r="E1760" t="str">
            <v>zav</v>
          </cell>
          <cell r="F1760">
            <v>6</v>
          </cell>
          <cell r="G1760">
            <v>19</v>
          </cell>
        </row>
        <row r="1761">
          <cell r="B1761">
            <v>111595</v>
          </cell>
          <cell r="C1761">
            <v>1116001101</v>
          </cell>
          <cell r="D1761" t="str">
            <v>Igla Kerr ročna - s stoperji, dolžine 21/25/28-31mm, debeline 006, pak. posamezne debeline (kvaliteta kot npr. Dentsply Maillefer VDW 21/25/28 06/25mm ali enakovredna)</v>
          </cell>
          <cell r="E1761" t="str">
            <v>zav</v>
          </cell>
          <cell r="F1761">
            <v>6</v>
          </cell>
          <cell r="G1761">
            <v>13</v>
          </cell>
        </row>
        <row r="1762">
          <cell r="B1762">
            <v>111595</v>
          </cell>
          <cell r="C1762">
            <v>1116001102</v>
          </cell>
          <cell r="D1762" t="str">
            <v>Igla Kerr ročna - s stoperji, dolžine 21/25/28-31mm, debeline 006, pak. posamezne debeline (kvaliteta kot npr. Dentsply Maillefer VDW 21/25/28 06/31mm ali enakovredna)</v>
          </cell>
          <cell r="E1762" t="str">
            <v>zav</v>
          </cell>
          <cell r="F1762">
            <v>6</v>
          </cell>
          <cell r="G1762">
            <v>3</v>
          </cell>
        </row>
        <row r="1763">
          <cell r="B1763">
            <v>112072</v>
          </cell>
          <cell r="C1763">
            <v>1116001200</v>
          </cell>
          <cell r="D1763" t="str">
            <v>Igla Kerr ročna - s stoperji, dolžine 21/25/28-31mm, debeline od 008 do 010, pak. posamezne debeline, (kvaliteta kot npr. VDW 21/25/28 08/21mm ali enakovredna)</v>
          </cell>
          <cell r="E1763" t="str">
            <v>zav</v>
          </cell>
          <cell r="F1763">
            <v>6</v>
          </cell>
          <cell r="G1763">
            <v>225</v>
          </cell>
        </row>
        <row r="1764">
          <cell r="B1764">
            <v>112072</v>
          </cell>
          <cell r="C1764">
            <v>1116001201</v>
          </cell>
          <cell r="D1764" t="str">
            <v>Igla Kerr ročna - s stoperji, dolžine 21/25/28-31mm, debeline od 008 do 010, pak. posamezne debeline, (kvaliteta kot npr. VDW 21/25/28 10/21mm ali enakovredna)</v>
          </cell>
          <cell r="E1764" t="str">
            <v>zav</v>
          </cell>
          <cell r="F1764">
            <v>6</v>
          </cell>
          <cell r="G1764">
            <v>8</v>
          </cell>
        </row>
        <row r="1765">
          <cell r="B1765">
            <v>112072</v>
          </cell>
          <cell r="C1765">
            <v>1116001202</v>
          </cell>
          <cell r="D1765" t="str">
            <v>Igla Kerr ročna - s stoperji, dolžine 21/25/28-31mm, debeline od 008 do 010, pak. posamezne debeline, (kvaliteta kot npr. VDW 21/25/28 08/25mm ali enakovredna)</v>
          </cell>
          <cell r="E1765" t="str">
            <v>zav</v>
          </cell>
          <cell r="F1765">
            <v>6</v>
          </cell>
          <cell r="G1765">
            <v>67</v>
          </cell>
        </row>
        <row r="1766">
          <cell r="B1766">
            <v>112072</v>
          </cell>
          <cell r="C1766">
            <v>1116001203</v>
          </cell>
          <cell r="D1766" t="str">
            <v>Igla Kerr ročna - s stoperji, dolžine 21/25/28-31mm, debeline od 008 do 010, pak. posamezne debeline, (kvaliteta kot npr. VDW 21/25/28 10/25mm ali enakovredna)</v>
          </cell>
          <cell r="E1766" t="str">
            <v>zav</v>
          </cell>
          <cell r="F1766">
            <v>6</v>
          </cell>
          <cell r="G1766">
            <v>121</v>
          </cell>
        </row>
        <row r="1767">
          <cell r="B1767">
            <v>112072</v>
          </cell>
          <cell r="C1767">
            <v>1116001204</v>
          </cell>
          <cell r="D1767" t="str">
            <v>Igla Kerr ročna - s stoperji, dolžine 21/25/28-31mm, debeline od 008 do 010, pak. posamezne debeline, (kvaliteta kot npr. VDW 21/25/28 08/28mm ali enakovredna)</v>
          </cell>
          <cell r="E1767" t="str">
            <v>zav</v>
          </cell>
          <cell r="F1767">
            <v>6</v>
          </cell>
          <cell r="G1767">
            <v>1</v>
          </cell>
        </row>
        <row r="1768">
          <cell r="B1768">
            <v>112072</v>
          </cell>
          <cell r="C1768">
            <v>1116001205</v>
          </cell>
          <cell r="D1768" t="str">
            <v>Igla Kerr ročna - s stoperji, dolžine 21/25/28-31mm, debeline od 008 do 010, pak. posamezne debeline, (kvaliteta kot npr. VDW 21/25/28 10/28mm ali enakovredna)</v>
          </cell>
          <cell r="E1768" t="str">
            <v>zav</v>
          </cell>
          <cell r="F1768">
            <v>6</v>
          </cell>
          <cell r="G1768">
            <v>4</v>
          </cell>
        </row>
        <row r="1769">
          <cell r="B1769">
            <v>112072</v>
          </cell>
          <cell r="C1769">
            <v>1116001206</v>
          </cell>
          <cell r="D1769" t="str">
            <v>Igla Kerr ročna - s stoperji, dolžine 21/25/28-31mm, debeline od 008 do 010, pak. posamezne debeline, (kvaliteta kot npr. VDW 21/25/28 08/31mm ali enakovredna)</v>
          </cell>
          <cell r="E1769" t="str">
            <v>zav</v>
          </cell>
          <cell r="F1769">
            <v>6</v>
          </cell>
          <cell r="G1769">
            <v>6</v>
          </cell>
        </row>
        <row r="1770">
          <cell r="B1770">
            <v>112072</v>
          </cell>
          <cell r="C1770">
            <v>1116001207</v>
          </cell>
          <cell r="D1770" t="str">
            <v>Igla Kerr ročna - s stoperji, dolžine 21/25/28-31mm, debeline od 008 do 010, pak. posamezne debeline, (kvaliteta kot npr. VDW 21/25/28 10/31mm ali enakovredna)</v>
          </cell>
          <cell r="E1770" t="str">
            <v>zav</v>
          </cell>
          <cell r="F1770">
            <v>6</v>
          </cell>
          <cell r="G1770">
            <v>7</v>
          </cell>
        </row>
        <row r="1771">
          <cell r="B1771">
            <v>110291</v>
          </cell>
          <cell r="C1771">
            <v>1116001300</v>
          </cell>
          <cell r="D1771" t="str">
            <v>Igla Kerr ročna - s stoperji, dolžine 21/25/28-31mm, debeline od 015 do 040, pak. posamezne debeline in kpl 015-040, (kvaliteta kot npr. VDW 21/25/28 15/21mm ali enakovredna)</v>
          </cell>
          <cell r="E1771" t="str">
            <v>zav</v>
          </cell>
          <cell r="F1771">
            <v>6</v>
          </cell>
          <cell r="G1771">
            <v>418</v>
          </cell>
        </row>
        <row r="1772">
          <cell r="B1772">
            <v>110291</v>
          </cell>
          <cell r="C1772">
            <v>1116001301</v>
          </cell>
          <cell r="D1772" t="str">
            <v>Igla Kerr ročna - s stoperji, dolžine 21/25/28-31mm, debeline od 015 do 040, pak. posamezne debeline in kpl 015-040, (kvaliteta kot npr. VDW 21/25/28 20/21mm ali enakovredna)</v>
          </cell>
          <cell r="E1772" t="str">
            <v>zav</v>
          </cell>
          <cell r="F1772">
            <v>6</v>
          </cell>
          <cell r="G1772">
            <v>10</v>
          </cell>
        </row>
        <row r="1773">
          <cell r="B1773">
            <v>110291</v>
          </cell>
          <cell r="C1773">
            <v>1116001302</v>
          </cell>
          <cell r="D1773" t="str">
            <v>Igla Kerr ročna - s stoperji, dolžine 21/25/28-31mm, debeline od 015 do 040, pak. posamezne debeline in kpl 015-040, (kvaliteta kot npr. VDW 21/25/28 25/21mm ali enakovredna)</v>
          </cell>
          <cell r="E1773" t="str">
            <v>zav</v>
          </cell>
          <cell r="F1773">
            <v>6</v>
          </cell>
          <cell r="G1773">
            <v>6</v>
          </cell>
        </row>
        <row r="1774">
          <cell r="B1774">
            <v>110291</v>
          </cell>
          <cell r="C1774">
            <v>1116001303</v>
          </cell>
          <cell r="D1774" t="str">
            <v>Igla Kerr ročna - s stoperji, dolžine 21/25/28-31mm, debeline od 015 do 040, pak. posamezne debeline in kpl 015-040, (kvaliteta kot npr. VDW 21/25/28 30/21mm ali enakovredna)</v>
          </cell>
          <cell r="E1774" t="str">
            <v>zav</v>
          </cell>
          <cell r="F1774">
            <v>6</v>
          </cell>
          <cell r="G1774">
            <v>9</v>
          </cell>
        </row>
        <row r="1775">
          <cell r="B1775">
            <v>110291</v>
          </cell>
          <cell r="C1775">
            <v>1116001304</v>
          </cell>
          <cell r="D1775" t="str">
            <v>Igla Kerr ročna - s stoperji, dolžine 21/25/28-31mm, debeline od 015 do 040, pak. posamezne debeline in kpl 015-040, (kvaliteta kot npr. VDW 21/25/28 35/21mm ali enakovredna)</v>
          </cell>
          <cell r="E1775" t="str">
            <v>zav</v>
          </cell>
          <cell r="F1775">
            <v>6</v>
          </cell>
          <cell r="G1775">
            <v>9</v>
          </cell>
        </row>
        <row r="1776">
          <cell r="B1776">
            <v>110291</v>
          </cell>
          <cell r="C1776">
            <v>1116001305</v>
          </cell>
          <cell r="D1776" t="str">
            <v>Igla Kerr ročna - s stoperji, dolžine 21/25/28-31mm, debeline od 015 do 040, pak. posamezne debeline in kpl 015-040, (kvaliteta kot npr. VDW 21/25/28 40/21mm ali enakovredna)</v>
          </cell>
          <cell r="E1776" t="str">
            <v>zav</v>
          </cell>
          <cell r="F1776">
            <v>6</v>
          </cell>
          <cell r="G1776">
            <v>16</v>
          </cell>
        </row>
        <row r="1777">
          <cell r="B1777">
            <v>110291</v>
          </cell>
          <cell r="C1777">
            <v>1116001306</v>
          </cell>
          <cell r="D1777" t="str">
            <v>Igla Kerr ročna - s stoperji, dolžine 21/25/28-31mm, debeline od 015 do 040, pak. posamezne debeline in kpl 015-040, (kvaliteta kot npr. VDW 21/25/28 15/25mm ali enakovredna)</v>
          </cell>
          <cell r="E1777" t="str">
            <v>zav</v>
          </cell>
          <cell r="F1777">
            <v>6</v>
          </cell>
          <cell r="G1777">
            <v>0</v>
          </cell>
        </row>
        <row r="1778">
          <cell r="B1778">
            <v>110291</v>
          </cell>
          <cell r="C1778">
            <v>1116001307</v>
          </cell>
          <cell r="D1778" t="str">
            <v>Igla Kerr ročna - s stoperji, dolžine 21/25/28-31mm, debeline od 015 do 040, pak. posamezne debeline in kpl 015-040, (kvaliteta kot npr. VDW 21/25/28 20/25mm ali enakovredna)</v>
          </cell>
          <cell r="E1778" t="str">
            <v>zav</v>
          </cell>
          <cell r="F1778">
            <v>6</v>
          </cell>
          <cell r="G1778">
            <v>119</v>
          </cell>
        </row>
        <row r="1779">
          <cell r="B1779">
            <v>110291</v>
          </cell>
          <cell r="C1779">
            <v>1116001308</v>
          </cell>
          <cell r="D1779" t="str">
            <v>Igla Kerr ročna - s stoperji, dolžine 21/25/28-31mm, debeline od 015 do 040, pak. posamezne debeline in kpl 015-040, (kvaliteta kot npr. VDW 21/25/28 25/25mm ali enakovredna)</v>
          </cell>
          <cell r="E1779" t="str">
            <v>zav</v>
          </cell>
          <cell r="F1779">
            <v>6</v>
          </cell>
          <cell r="G1779">
            <v>65</v>
          </cell>
        </row>
        <row r="1780">
          <cell r="B1780">
            <v>110291</v>
          </cell>
          <cell r="C1780">
            <v>1116001309</v>
          </cell>
          <cell r="D1780" t="str">
            <v>Igla Kerr ročna - s stoperji, dolžine 21/25/28-31mm, debeline od 015 do 040, pak. posamezne debeline in kpl 015-040, (kvaliteta kot npr. VDW 21/25/28 30/25mm ali enakovredna)</v>
          </cell>
          <cell r="E1780" t="str">
            <v>zav</v>
          </cell>
          <cell r="F1780">
            <v>6</v>
          </cell>
          <cell r="G1780">
            <v>13</v>
          </cell>
        </row>
        <row r="1781">
          <cell r="B1781">
            <v>110291</v>
          </cell>
          <cell r="C1781">
            <v>1116001310</v>
          </cell>
          <cell r="D1781" t="str">
            <v>Igla Kerr ročna - s stoperji, dolžine 21/25/28-31mm, debeline od 015 do 040, pak. posamezne debeline in kpl 015-040, (kvaliteta kot npr. VDW 21/25/28 35/25mm ali enakovredna)</v>
          </cell>
          <cell r="E1781" t="str">
            <v>zav</v>
          </cell>
          <cell r="F1781">
            <v>6</v>
          </cell>
          <cell r="G1781">
            <v>10</v>
          </cell>
        </row>
        <row r="1782">
          <cell r="B1782">
            <v>110291</v>
          </cell>
          <cell r="C1782">
            <v>1116001311</v>
          </cell>
          <cell r="D1782" t="str">
            <v>Igla Kerr ročna - s stoperji, dolžine 21/25/28-31mm, debeline od 015 do 040, pak. posamezne debeline in kpl 015-040, (kvaliteta kot npr. VDW 21/25/28 40/25mm ali enakovredna)</v>
          </cell>
          <cell r="E1782" t="str">
            <v>zav</v>
          </cell>
          <cell r="F1782">
            <v>6</v>
          </cell>
          <cell r="G1782">
            <v>12</v>
          </cell>
        </row>
        <row r="1783">
          <cell r="B1783">
            <v>110291</v>
          </cell>
          <cell r="C1783">
            <v>1116001312</v>
          </cell>
          <cell r="D1783" t="str">
            <v>Igla Kerr ročna - s stoperji, dolžine 21/25/28-31mm, debeline od 015 do 040, pak. posamezne debeline in kpl 015-040, (kvaliteta kot npr. VDW 21/25/28 15/28mm ali enakovredna)</v>
          </cell>
          <cell r="E1783" t="str">
            <v>zav</v>
          </cell>
          <cell r="F1783">
            <v>6</v>
          </cell>
          <cell r="G1783">
            <v>19</v>
          </cell>
        </row>
        <row r="1784">
          <cell r="B1784">
            <v>110291</v>
          </cell>
          <cell r="C1784">
            <v>1116001313</v>
          </cell>
          <cell r="D1784" t="str">
            <v>Igla Kerr ročna - s stoperji, dolžine 21/25/28-31mm, debeline od 015 do 040, pak. posamezne debeline in kpl 015-040, (kvaliteta kot npr. VDW 21/25/28 20/28mm ali enakovredna)</v>
          </cell>
          <cell r="E1784" t="str">
            <v>zav</v>
          </cell>
          <cell r="F1784">
            <v>6</v>
          </cell>
          <cell r="G1784">
            <v>5</v>
          </cell>
        </row>
        <row r="1785">
          <cell r="B1785">
            <v>110291</v>
          </cell>
          <cell r="C1785">
            <v>1116001314</v>
          </cell>
          <cell r="D1785" t="str">
            <v>Igla Kerr ročna - s stoperji, dolžine 21/25/28-31mm, debeline od 015 do 040, pak. posamezne debeline in kpl 015-040, (kvaliteta kot npr. VDW 21/25/28 25/28mm ali enakovredna)</v>
          </cell>
          <cell r="E1785" t="str">
            <v>zav</v>
          </cell>
          <cell r="F1785">
            <v>6</v>
          </cell>
          <cell r="G1785">
            <v>7</v>
          </cell>
        </row>
        <row r="1786">
          <cell r="B1786">
            <v>110291</v>
          </cell>
          <cell r="C1786">
            <v>1116001315</v>
          </cell>
          <cell r="D1786" t="str">
            <v>Igla Kerr ročna - s stoperji, dolžine 21/25/28-31mm, debeline od 015 do 040, pak. posamezne debeline in kpl 015-040, (kvaliteta kot npr. VDW 21/25/28 30/28mm ali enakovredna)</v>
          </cell>
          <cell r="E1786" t="str">
            <v>zav</v>
          </cell>
          <cell r="F1786">
            <v>6</v>
          </cell>
          <cell r="G1786">
            <v>3</v>
          </cell>
        </row>
        <row r="1787">
          <cell r="B1787">
            <v>110291</v>
          </cell>
          <cell r="C1787">
            <v>1116001316</v>
          </cell>
          <cell r="D1787" t="str">
            <v>Igla Kerr ročna - s stoperji, dolžine 21/25/28-31mm, debeline od 015 do 040, pak. posamezne debeline in kpl 015-040, (kvaliteta kot npr. VDW 21/25/28 35/28mm ali enakovredna)</v>
          </cell>
          <cell r="E1787" t="str">
            <v>zav</v>
          </cell>
          <cell r="F1787">
            <v>6</v>
          </cell>
          <cell r="G1787">
            <v>3</v>
          </cell>
        </row>
        <row r="1788">
          <cell r="B1788">
            <v>110291</v>
          </cell>
          <cell r="C1788">
            <v>1116001317</v>
          </cell>
          <cell r="D1788" t="str">
            <v>Igla Kerr ročna - s stoperji, dolžine 21/25/28-31mm, debeline od 015 do 040, pak. posamezne debeline in kpl 015-040, (kvaliteta kot npr. VDW 21/25/28 40/28mm ali enakovredna)</v>
          </cell>
          <cell r="E1788" t="str">
            <v>zav</v>
          </cell>
          <cell r="F1788">
            <v>6</v>
          </cell>
          <cell r="G1788">
            <v>3</v>
          </cell>
        </row>
        <row r="1789">
          <cell r="B1789">
            <v>110291</v>
          </cell>
          <cell r="C1789">
            <v>1116001318</v>
          </cell>
          <cell r="D1789" t="str">
            <v>Igla Kerr ročna - s stoperji, dolžine 21/25/28-31mm, debeline od 015 do 040, pak. posamezne debeline in kpl 015-040, (kvaliteta kot npr. VDW 21/25/28 015-040/21mm ali enakovredna)</v>
          </cell>
          <cell r="E1789" t="str">
            <v>zav</v>
          </cell>
          <cell r="F1789">
            <v>6</v>
          </cell>
          <cell r="G1789">
            <v>8</v>
          </cell>
        </row>
        <row r="1790">
          <cell r="B1790">
            <v>110291</v>
          </cell>
          <cell r="C1790">
            <v>1116001319</v>
          </cell>
          <cell r="D1790" t="str">
            <v>Igla Kerr ročna - s stoperji, dolžine 21/25/28-31mm, debeline od 015 do 040, pak. posamezne debeline in kpl 015-040, (kvaliteta kot npr. VDW 21/25/28 015-040/25mm ali enakovredna)</v>
          </cell>
          <cell r="E1790" t="str">
            <v>zav</v>
          </cell>
          <cell r="F1790">
            <v>6</v>
          </cell>
          <cell r="G1790">
            <v>14</v>
          </cell>
        </row>
        <row r="1791">
          <cell r="B1791">
            <v>110291</v>
          </cell>
          <cell r="C1791">
            <v>1116001320</v>
          </cell>
          <cell r="D1791" t="str">
            <v>Igla Kerr ročna - s stoperji, dolžine 21/25/28-31mm, debeline od 015 do 040, pak. posamezne debeline in kpl 015-040, (kvaliteta kot npr. VDW 21/25/28 015-040/28mm ali enakovredna)</v>
          </cell>
          <cell r="E1791" t="str">
            <v>zav</v>
          </cell>
          <cell r="F1791">
            <v>6</v>
          </cell>
          <cell r="G1791">
            <v>10</v>
          </cell>
        </row>
        <row r="1792">
          <cell r="B1792">
            <v>110291</v>
          </cell>
          <cell r="C1792">
            <v>1116001321</v>
          </cell>
          <cell r="D1792" t="str">
            <v>Igla Kerr ročna - s stoperji, dolžine 21/25/28-31mm, debeline od 015 do 040, pak. posamezne debeline in kpl 015-040, (kvaliteta kot npr. VDW 21/25/28 15/31mm ali enakovredna)</v>
          </cell>
          <cell r="E1792" t="str">
            <v>zav</v>
          </cell>
          <cell r="F1792">
            <v>6</v>
          </cell>
          <cell r="G1792">
            <v>9</v>
          </cell>
        </row>
        <row r="1793">
          <cell r="B1793">
            <v>110291</v>
          </cell>
          <cell r="C1793">
            <v>1116001322</v>
          </cell>
          <cell r="D1793" t="str">
            <v>Igla Kerr ročna - s stoperji, dolžine 21/25/28-31mm, debeline od 015 do 040, pak. posamezne debeline in kpl 015-040, (kvaliteta kot npr. VDW 21/25/28 20/31mm ali enakovredna)</v>
          </cell>
          <cell r="E1793" t="str">
            <v>zav</v>
          </cell>
          <cell r="F1793">
            <v>6</v>
          </cell>
          <cell r="G1793">
            <v>7</v>
          </cell>
        </row>
        <row r="1794">
          <cell r="B1794">
            <v>110291</v>
          </cell>
          <cell r="C1794">
            <v>1116001323</v>
          </cell>
          <cell r="D1794" t="str">
            <v>Igla Kerr ročna - s stoperji, dolžine 21/25/28-31mm, debeline od 015 do 040, pak. posamezne debeline in kpl 015-040, (kvaliteta kot npr. VDW 21/25/28 25/31mm ali enakovredna)</v>
          </cell>
          <cell r="E1794" t="str">
            <v>zav</v>
          </cell>
          <cell r="F1794">
            <v>6</v>
          </cell>
          <cell r="G1794">
            <v>10</v>
          </cell>
        </row>
        <row r="1795">
          <cell r="B1795">
            <v>110291</v>
          </cell>
          <cell r="C1795">
            <v>1116001324</v>
          </cell>
          <cell r="D1795" t="str">
            <v>Igla Kerr ročna - s stoperji, dolžine 21/25/28-31mm, debeline od 015 do 040, pak. posamezne debeline in kpl 015-040, (kvaliteta kot npr. VDW 21/25/28 30/31mm ali enakovredna)</v>
          </cell>
          <cell r="E1795" t="str">
            <v>zav</v>
          </cell>
          <cell r="F1795">
            <v>6</v>
          </cell>
          <cell r="G1795">
            <v>9</v>
          </cell>
        </row>
        <row r="1796">
          <cell r="B1796">
            <v>110291</v>
          </cell>
          <cell r="C1796">
            <v>1116001325</v>
          </cell>
          <cell r="D1796" t="str">
            <v>Igla Kerr ročna - s stoperji, dolžine 21/25/28-31mm, debeline od 015 do 040, pak. posamezne debeline in kpl 015-040, (kvaliteta kot npr. VDW 21/25/28 35/31mm ali enakovredna)</v>
          </cell>
          <cell r="E1796" t="str">
            <v>zav</v>
          </cell>
          <cell r="F1796">
            <v>6</v>
          </cell>
          <cell r="G1796">
            <v>12</v>
          </cell>
        </row>
        <row r="1797">
          <cell r="B1797">
            <v>110291</v>
          </cell>
          <cell r="C1797">
            <v>1116001326</v>
          </cell>
          <cell r="D1797" t="str">
            <v>Igla Kerr ročna - s stoperji, dolžine 21/25/28-31mm, debeline od 015 do 040, pak. posamezne debeline in kpl 015-040, (kvaliteta kot npr. VDW 21/25/28 40/31mm ali enakovredna)</v>
          </cell>
          <cell r="E1797" t="str">
            <v>zav</v>
          </cell>
          <cell r="F1797">
            <v>6</v>
          </cell>
          <cell r="G1797">
            <v>7</v>
          </cell>
        </row>
        <row r="1798">
          <cell r="B1798">
            <v>110294</v>
          </cell>
          <cell r="C1798">
            <v>1116001400</v>
          </cell>
          <cell r="D1798" t="str">
            <v>Igla Kerr ročna - s stoperji, dolžine 21/25/28-31mm, debeline od 045 do 080, pak. posamezne debeline in kpl 045-080, (kvaliteta kot npr. VDW 21/28 045/21mm ali enakovredna)</v>
          </cell>
          <cell r="E1798" t="str">
            <v>zav</v>
          </cell>
          <cell r="F1798">
            <v>6</v>
          </cell>
          <cell r="G1798">
            <v>20</v>
          </cell>
        </row>
        <row r="1799">
          <cell r="B1799">
            <v>110294</v>
          </cell>
          <cell r="C1799">
            <v>1116001401</v>
          </cell>
          <cell r="D1799" t="str">
            <v>Igla Kerr ročna - s stoperji, dolžine 21/25/28-31mm, debeline od 045 do 080, pak. posamezne debeline in kpl 045-080, (kvaliteta kot npr. VDW 21/28 050/21mm ali enakovredna)</v>
          </cell>
          <cell r="E1799" t="str">
            <v>zav</v>
          </cell>
          <cell r="F1799">
            <v>6</v>
          </cell>
          <cell r="G1799">
            <v>5</v>
          </cell>
        </row>
        <row r="1800">
          <cell r="B1800">
            <v>110294</v>
          </cell>
          <cell r="C1800">
            <v>1116001402</v>
          </cell>
          <cell r="D1800" t="str">
            <v>Igla Kerr ročna - s stoperji, dolžine 21/25/28-31mm, debeline od 045 do 080, pak. posamezne debeline in kpl 045-080, (kvaliteta kot npr. VDW 21/28 055/21mm ali enakovredna)</v>
          </cell>
          <cell r="E1800" t="str">
            <v>zav</v>
          </cell>
          <cell r="F1800">
            <v>6</v>
          </cell>
          <cell r="G1800">
            <v>5</v>
          </cell>
        </row>
        <row r="1801">
          <cell r="B1801">
            <v>110294</v>
          </cell>
          <cell r="C1801">
            <v>1116001403</v>
          </cell>
          <cell r="D1801" t="str">
            <v>Igla Kerr ročna - s stoperji, dolžine 21/25/28-31mm, debeline od 045 do 080, pak. posamezne debeline in kpl 045-080, (kvaliteta kot npr. VDW 21/28 060/21mm ali enakovredna)</v>
          </cell>
          <cell r="E1801" t="str">
            <v>zav</v>
          </cell>
          <cell r="F1801">
            <v>6</v>
          </cell>
          <cell r="G1801">
            <v>5</v>
          </cell>
        </row>
        <row r="1802">
          <cell r="B1802">
            <v>110294</v>
          </cell>
          <cell r="C1802">
            <v>1116001500</v>
          </cell>
          <cell r="D1802" t="str">
            <v>Igla Kerr ročna - s stoperji, dolžine 21/25/28–31 mm, debeline od 045 do 080, pak. posamezne debeline in kpl 045–080, (kvaliteta kot npr. VDW 21/28 070/21 mm ali enakovredna)</v>
          </cell>
          <cell r="E1802" t="str">
            <v>zav</v>
          </cell>
          <cell r="F1802">
            <v>6</v>
          </cell>
          <cell r="G1802">
            <v>1</v>
          </cell>
        </row>
        <row r="1803">
          <cell r="B1803">
            <v>110294</v>
          </cell>
          <cell r="C1803">
            <v>1116001501</v>
          </cell>
          <cell r="D1803" t="str">
            <v>Igla Kerr ročna - s stoperji, dolžine 21/25/28–31 mm, debeline od 045 do 080, pak. posamezne debeline in kpl 045–080, (kvaliteta kot npr. VDW 21/28 080/21 mm ali enakovredna)</v>
          </cell>
          <cell r="E1803" t="str">
            <v>zav</v>
          </cell>
          <cell r="F1803">
            <v>6</v>
          </cell>
          <cell r="G1803">
            <v>1</v>
          </cell>
        </row>
        <row r="1804">
          <cell r="B1804">
            <v>110294</v>
          </cell>
          <cell r="C1804">
            <v>1116001508</v>
          </cell>
          <cell r="D1804" t="str">
            <v>Igla Kerr ročna - s stoperji, dolžine 21/25/28–31 mm, debeline od 045 do 080, pak. posamezne debeline in kpl 045–080, (kvaliteta kot npr. VDW 21/28 045/21 mm ali enakovredna)</v>
          </cell>
          <cell r="E1804" t="str">
            <v>zav</v>
          </cell>
          <cell r="F1804">
            <v>6</v>
          </cell>
          <cell r="G1804">
            <v>1</v>
          </cell>
        </row>
        <row r="1805">
          <cell r="B1805">
            <v>110294</v>
          </cell>
          <cell r="C1805">
            <v>1116001509</v>
          </cell>
          <cell r="D1805" t="str">
            <v>Igla Kerr ročna - s stoperji, dolžine 21/25/28–31 mm, debeline od 045 do 080, pak. posamezne debeline in kpl 045–080, (kvaliteta kot npr. VDW 21/28 050/21 mm ali enakovredna)</v>
          </cell>
          <cell r="E1805" t="str">
            <v>zav</v>
          </cell>
          <cell r="F1805">
            <v>6</v>
          </cell>
          <cell r="G1805">
            <v>1</v>
          </cell>
        </row>
        <row r="1806">
          <cell r="B1806">
            <v>110294</v>
          </cell>
          <cell r="C1806">
            <v>1116001510</v>
          </cell>
          <cell r="D1806" t="str">
            <v>Igla Kerr ročna - s stoperji, dolžine 21/25/28–31 mm, debeline od 045 do 080, pak. posamezne debeline in kpl 045–080, (kvaliteta kot npr. VDW 21/28 055/21 mm ali enakovredna)</v>
          </cell>
          <cell r="E1806" t="str">
            <v>zav</v>
          </cell>
          <cell r="F1806">
            <v>6</v>
          </cell>
          <cell r="G1806">
            <v>1</v>
          </cell>
        </row>
        <row r="1807">
          <cell r="B1807">
            <v>110294</v>
          </cell>
          <cell r="C1807">
            <v>1116001511</v>
          </cell>
          <cell r="D1807" t="str">
            <v>Igla Kerr ročna - s stoperji, dolžine 21/25/28–31 mm, debeline od 045 do 080, pak. posamezne debeline in kpl 045–080, (kvaliteta kot npr. VDW 21/28 060/21 mm ali enakovredna)</v>
          </cell>
          <cell r="E1807" t="str">
            <v>zav</v>
          </cell>
          <cell r="F1807">
            <v>6</v>
          </cell>
          <cell r="G1807">
            <v>1</v>
          </cell>
        </row>
        <row r="1808">
          <cell r="B1808">
            <v>110294</v>
          </cell>
          <cell r="C1808">
            <v>1116001512</v>
          </cell>
          <cell r="D1808" t="str">
            <v>Igla Kerr ročna - s stoperji, dolžine 21/25/28–31 mm, debeline od 045 do 080, pak. posamezne debeline in kpl 045–080, (kvaliteta kot npr. VDW 21/28 070/21 mm ali enakovredna)</v>
          </cell>
          <cell r="E1808" t="str">
            <v>zav</v>
          </cell>
          <cell r="F1808">
            <v>6</v>
          </cell>
          <cell r="G1808">
            <v>1</v>
          </cell>
        </row>
        <row r="1809">
          <cell r="B1809">
            <v>110294</v>
          </cell>
          <cell r="C1809">
            <v>1116001513</v>
          </cell>
          <cell r="D1809" t="str">
            <v>Igla Kerr ročna - s stoperji, dolžine 21/25/28–31 mm, debeline od 045 do 080, pak. posamezne debeline in kpl 045–080, (kvaliteta kot npr. VDW 21/28 080/21 mm ali enakovredna)</v>
          </cell>
          <cell r="E1809" t="str">
            <v>zav</v>
          </cell>
          <cell r="F1809">
            <v>6</v>
          </cell>
          <cell r="G1809">
            <v>1</v>
          </cell>
        </row>
        <row r="1810">
          <cell r="B1810">
            <v>110294</v>
          </cell>
          <cell r="C1810">
            <v>1116001514</v>
          </cell>
          <cell r="D1810" t="str">
            <v>Igla Kerr ročna - s stoperji, dolžine 21/25/28–31 mm, debeline od 045 do 080, pak. posamezne debeline in kpl 045–080, (kvaliteta kot npr. VDW 21/28 045/25 mm ali enakovredna)</v>
          </cell>
          <cell r="E1810" t="str">
            <v>zav</v>
          </cell>
          <cell r="F1810">
            <v>6</v>
          </cell>
          <cell r="G1810">
            <v>1</v>
          </cell>
        </row>
        <row r="1811">
          <cell r="B1811">
            <v>110294</v>
          </cell>
          <cell r="C1811">
            <v>1116001515</v>
          </cell>
          <cell r="D1811" t="str">
            <v>Igla Kerr ročna - s stoperji, dolžine 21/25/28–31 mm, debeline od 045 do 080, pak. posamezne debeline in kpl 045–080, (kvaliteta kot npr. VDW 21/28 050/25 mm ali enakovredna)</v>
          </cell>
          <cell r="E1811" t="str">
            <v>zav</v>
          </cell>
          <cell r="F1811">
            <v>6</v>
          </cell>
          <cell r="G1811">
            <v>1</v>
          </cell>
        </row>
        <row r="1812">
          <cell r="B1812">
            <v>110294</v>
          </cell>
          <cell r="C1812">
            <v>1116001516</v>
          </cell>
          <cell r="D1812" t="str">
            <v>Igla Kerr ročna - s stoperji, dolžine 21/25/28–31 mm, debeline od 045 do 080, pak. posamezne debeline in kpl 045–080, (kvaliteta kot npr. VDW 21/28 055/25 mm ali enakovredna)</v>
          </cell>
          <cell r="E1812" t="str">
            <v>zav</v>
          </cell>
          <cell r="F1812">
            <v>6</v>
          </cell>
          <cell r="G1812">
            <v>1</v>
          </cell>
        </row>
        <row r="1813">
          <cell r="B1813">
            <v>110294</v>
          </cell>
          <cell r="C1813">
            <v>1116001517</v>
          </cell>
          <cell r="D1813" t="str">
            <v>Igla Kerr ročna - s stoperji, dolžine 21/25/28–31 mm, debeline od 045 do 080, pak. posamezne debeline in kpl 045–080, (kvaliteta kot npr. VDW 21/28 060/25 mm ali enakovredna)</v>
          </cell>
          <cell r="E1813" t="str">
            <v>zav</v>
          </cell>
          <cell r="F1813">
            <v>6</v>
          </cell>
          <cell r="G1813">
            <v>1</v>
          </cell>
        </row>
        <row r="1814">
          <cell r="B1814">
            <v>110294</v>
          </cell>
          <cell r="C1814">
            <v>1116001518</v>
          </cell>
          <cell r="D1814" t="str">
            <v>Igla Kerr ročna - s stoperji, dolžine 21/25/28–31 mm, debeline od 045 do 080, pak. posamezne debeline in kpl 045–080, (kvaliteta kot npr. VDW 21/28 070/25 mm ali enakovredna)</v>
          </cell>
          <cell r="E1814" t="str">
            <v>zav</v>
          </cell>
          <cell r="F1814">
            <v>6</v>
          </cell>
          <cell r="G1814">
            <v>1</v>
          </cell>
        </row>
        <row r="1815">
          <cell r="B1815">
            <v>110294</v>
          </cell>
          <cell r="C1815">
            <v>1116001519</v>
          </cell>
          <cell r="D1815" t="str">
            <v>Igla Kerr ročna - s stoperji, dolžine 21/25/28–31 mm, debeline od 045 do 080, pak. posamezne debeline in kpl 045–080, (kvaliteta kot npr. VDW 21/28 080/25 mm ali enakovredna)</v>
          </cell>
          <cell r="E1815" t="str">
            <v>zav</v>
          </cell>
          <cell r="F1815">
            <v>6</v>
          </cell>
          <cell r="G1815">
            <v>1</v>
          </cell>
        </row>
        <row r="1816">
          <cell r="B1816">
            <v>110294</v>
          </cell>
          <cell r="C1816">
            <v>1116001520</v>
          </cell>
          <cell r="D1816" t="str">
            <v>Igla Kerr ročna - s stoperji, dolžine 21/25/28–31 mm, debeline od 045 do 080, pak. posamezne debeline in kpl 045–080, (kvaliteta kot npr. VDW 21/28 045/28 mm ali enakovredna)</v>
          </cell>
          <cell r="E1816" t="str">
            <v>zav</v>
          </cell>
          <cell r="F1816">
            <v>6</v>
          </cell>
          <cell r="G1816">
            <v>1</v>
          </cell>
        </row>
        <row r="1817">
          <cell r="B1817">
            <v>110294</v>
          </cell>
          <cell r="C1817">
            <v>1116001521</v>
          </cell>
          <cell r="D1817" t="str">
            <v>Igla Kerr ročna - s stoperji, dolžine 21/25/28–31 mm, debeline od 045 do 080, pak. posamezne debeline in kpl 045–080, (kvaliteta kot npr. VDW 21/28 050/28 mm ali enakovredna)</v>
          </cell>
          <cell r="E1817" t="str">
            <v>zav</v>
          </cell>
          <cell r="F1817">
            <v>6</v>
          </cell>
          <cell r="G1817">
            <v>1</v>
          </cell>
        </row>
        <row r="1818">
          <cell r="B1818">
            <v>110294</v>
          </cell>
          <cell r="C1818">
            <v>1116001522</v>
          </cell>
          <cell r="D1818" t="str">
            <v>Igla Kerr ročna - s stoperji, dolžine 21/25/28–31 mm, debeline od 045 do 080, pak. posamezne debeline in kpl 045–080, (kvaliteta kot npr. VDW 21/28 055/28 mm ali enakovredna)</v>
          </cell>
          <cell r="E1818" t="str">
            <v>zav</v>
          </cell>
          <cell r="F1818">
            <v>6</v>
          </cell>
          <cell r="G1818">
            <v>1</v>
          </cell>
        </row>
        <row r="1819">
          <cell r="B1819">
            <v>111590</v>
          </cell>
          <cell r="C1819">
            <v>1116001600</v>
          </cell>
          <cell r="D1819" t="str">
            <v>Igla in pila hkrati (K-file), iz zlitine niklja in titana (Ni-Ti), s stoperji, 015-040, pak. posam. debeline in kpl., dolžine 21 mm, 25 mm in 31 mm, (kvaliteta kot npr. VDW deb. 015 ali enakovredni)</v>
          </cell>
          <cell r="E1819" t="str">
            <v>zav</v>
          </cell>
          <cell r="F1819">
            <v>6</v>
          </cell>
          <cell r="G1819">
            <v>11</v>
          </cell>
        </row>
        <row r="1820">
          <cell r="B1820">
            <v>111590</v>
          </cell>
          <cell r="C1820">
            <v>1116001601</v>
          </cell>
          <cell r="D1820" t="str">
            <v>Igla in pila hkrati (K-file), iz zlitine niklja in titana (Ni-Ti), s stoperji, 015-040, pak. posam. debeline in kpl., dolžine 21 mm, 25 mm in 31 mm, (kvaliteta kot npr. VDW deb. 020 ali enakovredni)</v>
          </cell>
          <cell r="E1820" t="str">
            <v>zav</v>
          </cell>
          <cell r="F1820">
            <v>6</v>
          </cell>
          <cell r="G1820">
            <v>1</v>
          </cell>
        </row>
        <row r="1821">
          <cell r="B1821">
            <v>111590</v>
          </cell>
          <cell r="C1821">
            <v>1116001602</v>
          </cell>
          <cell r="D1821" t="str">
            <v>Igla in pila hkrati (K-file), iz zlitine niklja in titana (Ni-Ti), s stoperji, 015-040, pak. posam. debeline in kpl., dolžine 21 mm, 25 mm in 31 mm, (kvaliteta kot npr. VDW deb. 025 ali enakovredni)</v>
          </cell>
          <cell r="E1821" t="str">
            <v>zav</v>
          </cell>
          <cell r="F1821">
            <v>6</v>
          </cell>
          <cell r="G1821">
            <v>1</v>
          </cell>
        </row>
        <row r="1822">
          <cell r="B1822">
            <v>111590</v>
          </cell>
          <cell r="C1822">
            <v>1116001603</v>
          </cell>
          <cell r="D1822" t="str">
            <v>Igla in pila hkrati (K-file), iz zlitine niklja in titana (Ni-Ti), s stoperji, 015-040, pak. posam. debeline in kpl., dolžine 21 mm, 25 mm in 31 mm, (kvaliteta kot npr. VDW deb. 030 ali enakovredni)</v>
          </cell>
          <cell r="E1822" t="str">
            <v>zav</v>
          </cell>
          <cell r="F1822">
            <v>6</v>
          </cell>
          <cell r="G1822">
            <v>1</v>
          </cell>
        </row>
        <row r="1823">
          <cell r="B1823">
            <v>111590</v>
          </cell>
          <cell r="C1823">
            <v>1116001604</v>
          </cell>
          <cell r="D1823" t="str">
            <v>Igla in pila hkrati (K-file), iz zlitine niklja in titana (Ni-Ti), s stoperji, 015-040, pak. posam. debeline in kpl., dolžine 21 mm, 25 mm in 31 mm, (kvaliteta kot npr. VDW deb. 035 ali enakovredni)</v>
          </cell>
          <cell r="E1823" t="str">
            <v>zav</v>
          </cell>
          <cell r="F1823">
            <v>6</v>
          </cell>
          <cell r="G1823">
            <v>1</v>
          </cell>
        </row>
        <row r="1824">
          <cell r="B1824">
            <v>111590</v>
          </cell>
          <cell r="C1824">
            <v>1116001605</v>
          </cell>
          <cell r="D1824" t="str">
            <v>Igla in pila hkrati (K-file), iz zlitine niklja in titana (Ni-Ti), s stoperji, 015-040, pak. posam. debeline in kpl., dolžine 21 mm, 25 mm in 31 mm, (kvaliteta kot npr. VDW deb. 040 ali enakovredni)</v>
          </cell>
          <cell r="E1824" t="str">
            <v>zav</v>
          </cell>
          <cell r="F1824">
            <v>6</v>
          </cell>
          <cell r="G1824">
            <v>1</v>
          </cell>
        </row>
        <row r="1825">
          <cell r="B1825">
            <v>111590</v>
          </cell>
          <cell r="C1825">
            <v>1116001606</v>
          </cell>
          <cell r="D1825" t="str">
            <v>Igla in pila hkrati (K-file), iz zlitine niklja in titana (Ni-Ti), s stoperji, 015-040, pak. posam. debeline in kpl., dolžine 21 mm, 25 mm in 31 mm, (kvaliteta kot npr. VDW deb. 045 ali enakovredni)</v>
          </cell>
          <cell r="E1825" t="str">
            <v>zav</v>
          </cell>
          <cell r="F1825">
            <v>6</v>
          </cell>
          <cell r="G1825">
            <v>1</v>
          </cell>
        </row>
        <row r="1826">
          <cell r="B1826">
            <v>111590</v>
          </cell>
          <cell r="C1826">
            <v>1116001607</v>
          </cell>
          <cell r="D1826" t="str">
            <v>Igla in pila hkrati (K-file), iz zlitine niklja in titana (Ni-Ti), s stoperji, 015-040, pak. posam. debeline in kpl., dolžine 21 mm, 25 mm in 31 mm, (kvaliteta kot npr. VDW deb. 050 ali enakovredni)</v>
          </cell>
          <cell r="E1826" t="str">
            <v>zav</v>
          </cell>
          <cell r="F1826">
            <v>6</v>
          </cell>
          <cell r="G1826">
            <v>1</v>
          </cell>
        </row>
        <row r="1827">
          <cell r="B1827">
            <v>111590</v>
          </cell>
          <cell r="C1827">
            <v>1116001608</v>
          </cell>
          <cell r="D1827" t="str">
            <v>Igla in pila hkrati (K-file), iz zlitine niklja in titana (Ni-Ti), s stoperji, 015-040, pak. posam. debeline in kpl., dolžine 21 mm, 25 mm in 31 mm, (kvaliteta kot npr. VDW deb. 055 ali enakovredni)</v>
          </cell>
          <cell r="E1827" t="str">
            <v>zav</v>
          </cell>
          <cell r="F1827">
            <v>6</v>
          </cell>
          <cell r="G1827">
            <v>1</v>
          </cell>
        </row>
        <row r="1828">
          <cell r="B1828">
            <v>111590</v>
          </cell>
          <cell r="C1828">
            <v>1116001609</v>
          </cell>
          <cell r="D1828" t="str">
            <v>Igla in pila hkrati (K-file), iz zlitine niklja in titana (Ni-Ti), s stoperji, 015-040, pak. posam. debeline in kpl., dolžine 21 mm, 25 mm in 31 mm, (kvaliteta kot npr. VDW deb. 060 ali enakovredni)</v>
          </cell>
          <cell r="E1828" t="str">
            <v>zav</v>
          </cell>
          <cell r="F1828">
            <v>6</v>
          </cell>
          <cell r="G1828">
            <v>1</v>
          </cell>
        </row>
        <row r="1829">
          <cell r="B1829">
            <v>111590</v>
          </cell>
          <cell r="C1829">
            <v>1116001610</v>
          </cell>
          <cell r="D1829" t="str">
            <v>Igla in pila hkrati (K-file), iz zlitine niklja in titana (Ni-Ti), s stoperji, 015-040, pak. posam. debeline in kpl., dolžine 21 mm, 25 mm in 31 mm, (kvaliteta kot npr. VDW sort ali enakovredni)</v>
          </cell>
          <cell r="E1829" t="str">
            <v>zav</v>
          </cell>
          <cell r="F1829">
            <v>6</v>
          </cell>
          <cell r="G1829">
            <v>1</v>
          </cell>
        </row>
        <row r="1830">
          <cell r="B1830">
            <v>111624</v>
          </cell>
          <cell r="C1830">
            <v>1116001700</v>
          </cell>
          <cell r="D1830" t="str">
            <v>Igla lentula za kolenčnik, kovinska, dolžine 17-18mm, brez varnostne vzmeti, pak.posam.debeline in kpl (025-040), (kvaliteta kot npr. Maillefer 17mm 1 rdeče ali enakovredna)</v>
          </cell>
          <cell r="E1830" t="str">
            <v>zav</v>
          </cell>
          <cell r="F1830">
            <v>4</v>
          </cell>
          <cell r="G1830">
            <v>5</v>
          </cell>
        </row>
        <row r="1831">
          <cell r="B1831">
            <v>111624</v>
          </cell>
          <cell r="C1831">
            <v>1116001701</v>
          </cell>
          <cell r="D1831" t="str">
            <v>Igla lentula za kolenčnik, kovinska, dolžine 17-18mm, brez varnostne vzmeti, pak.posam.debeline in kpl (025-040), (kvaliteta kot npr. Maillefer 17mm 2 modre ali enakovredna)</v>
          </cell>
          <cell r="E1831" t="str">
            <v>zav</v>
          </cell>
          <cell r="F1831">
            <v>4</v>
          </cell>
          <cell r="G1831">
            <v>1</v>
          </cell>
        </row>
        <row r="1832">
          <cell r="B1832">
            <v>111624</v>
          </cell>
          <cell r="C1832">
            <v>1116001702</v>
          </cell>
          <cell r="D1832" t="str">
            <v>Igla lentula za kolenčnik, kovinska, dolžine 17-18mm, brez varnostne vzmeti, pak.posam.debeline in kpl (025-040), (kvaliteta kot npr. Maillefer 17mm  3 zelene ali enakovredna)</v>
          </cell>
          <cell r="E1832" t="str">
            <v>zav</v>
          </cell>
          <cell r="F1832">
            <v>4</v>
          </cell>
          <cell r="G1832">
            <v>1</v>
          </cell>
        </row>
        <row r="1833">
          <cell r="B1833">
            <v>111624</v>
          </cell>
          <cell r="C1833">
            <v>1116001703</v>
          </cell>
          <cell r="D1833" t="str">
            <v>Igla lentula za kolenčnik, kovinska, dolžine 17-18mm, brez varnostne vzmeti, pak.posam.debeline in kpl (025-040), (kvaliteta kot npr. Maillefer 17 mm 4 črne ali enakovredna)</v>
          </cell>
          <cell r="E1833" t="str">
            <v>zav</v>
          </cell>
          <cell r="F1833">
            <v>4</v>
          </cell>
          <cell r="G1833">
            <v>1</v>
          </cell>
        </row>
        <row r="1834">
          <cell r="B1834">
            <v>111624</v>
          </cell>
          <cell r="C1834">
            <v>1116001704</v>
          </cell>
          <cell r="D1834" t="str">
            <v>Igla lentula za kolenčnik, kovinska, dolžine 17-18mm, brez varnostne vzmeti, pak.posam.debeline in kpl (025-040), (kvaliteta kot npr. Maillefer 17 mm 1-4 sort ali enakovredna)</v>
          </cell>
          <cell r="E1834" t="str">
            <v>zav</v>
          </cell>
          <cell r="F1834">
            <v>4</v>
          </cell>
          <cell r="G1834">
            <v>1</v>
          </cell>
        </row>
        <row r="1835">
          <cell r="B1835">
            <v>110298</v>
          </cell>
          <cell r="C1835">
            <v>1116001800</v>
          </cell>
          <cell r="D1835" t="str">
            <v>Igla lentula za kolenčnik, kovinska z varnostno vzmetjo, dolžine 21/25mm, pak.posam.debeline in kpl (025-040), (kvaliteta kot npr. VDW MANI VEL. 025/21MM ali enakovredna)</v>
          </cell>
          <cell r="E1835" t="str">
            <v>zav</v>
          </cell>
          <cell r="F1835">
            <v>4</v>
          </cell>
          <cell r="G1835">
            <v>10</v>
          </cell>
        </row>
        <row r="1836">
          <cell r="B1836">
            <v>110298</v>
          </cell>
          <cell r="C1836">
            <v>1116001801</v>
          </cell>
          <cell r="D1836" t="str">
            <v>Igla lentula za kolenčnik, kovinska z varnostno vzmetjo, dolžine 21/25 mm, pak. posamezne debeline in kpl (025–040), (kvaliteta kot npr. VDW MANI VEL. 030/21 mm ali enakovredna)</v>
          </cell>
          <cell r="E1836" t="str">
            <v>zav</v>
          </cell>
          <cell r="F1836">
            <v>4</v>
          </cell>
          <cell r="G1836">
            <v>1</v>
          </cell>
        </row>
        <row r="1837">
          <cell r="B1837">
            <v>110298</v>
          </cell>
          <cell r="C1837">
            <v>1116001802</v>
          </cell>
          <cell r="D1837" t="str">
            <v>Igla lentula za kolenčnik, kovinska z varnostno vzmetjo, dolžine 21/25 mm, pak. posamezne debeline in kpl (025–040), (kvaliteta kot npr. VDW MANI VEL. 035/21 mm ali enakovredna)</v>
          </cell>
          <cell r="E1837" t="str">
            <v>zav</v>
          </cell>
          <cell r="F1837">
            <v>4</v>
          </cell>
          <cell r="G1837">
            <v>2</v>
          </cell>
        </row>
        <row r="1838">
          <cell r="B1838">
            <v>110298</v>
          </cell>
          <cell r="C1838">
            <v>1116001803</v>
          </cell>
          <cell r="D1838" t="str">
            <v>Igla lentula za kolenčnik, kovinska z varnostno vzmetjo, dolžine 21/25 mm, pak. posamezne debeline in kpl (025–040), (kvaliteta kot npr. VDW MANI VEL. 040/21 mm ali enakovredna)</v>
          </cell>
          <cell r="E1838" t="str">
            <v>zav</v>
          </cell>
          <cell r="F1838">
            <v>4</v>
          </cell>
          <cell r="G1838">
            <v>1</v>
          </cell>
        </row>
        <row r="1839">
          <cell r="B1839">
            <v>110298</v>
          </cell>
          <cell r="C1839">
            <v>1116001804</v>
          </cell>
          <cell r="D1839" t="str">
            <v>Igla lentula za kolenčnik, kovinska z varnostno vzmetjo, dolžine 21/25 mm, pak. posamezne debeline in kpl (025–040), (kvaliteta kot npr. VDW MANI VEL. 025/25 mm ali enakovredna)</v>
          </cell>
          <cell r="E1839" t="str">
            <v>zav</v>
          </cell>
          <cell r="F1839">
            <v>4</v>
          </cell>
          <cell r="G1839">
            <v>1</v>
          </cell>
        </row>
        <row r="1840">
          <cell r="B1840">
            <v>110298</v>
          </cell>
          <cell r="C1840">
            <v>1116001805</v>
          </cell>
          <cell r="D1840" t="str">
            <v>Igla lentula za kolenčnik, kovinska z varnostno vzmetjo, dolžine 21/25 mm, pak. posamezne debeline in kpl (025–040), (kvaliteta kot npr. VDW MANI VEL. 030/25 mm ali enakovredna)</v>
          </cell>
          <cell r="E1840" t="str">
            <v>zav</v>
          </cell>
          <cell r="F1840">
            <v>4</v>
          </cell>
          <cell r="G1840">
            <v>1</v>
          </cell>
        </row>
        <row r="1841">
          <cell r="B1841">
            <v>110298</v>
          </cell>
          <cell r="C1841">
            <v>1116001806</v>
          </cell>
          <cell r="D1841" t="str">
            <v>Igla lentula za kolenčnik, kovinska z varnostno vzmetjo, dolžine 21/25 mm, pak. posamezne debeline in kpl (025–040), (kvaliteta kot npr. VDW MANI VEL. 035/25 mm ali enakovredna)</v>
          </cell>
          <cell r="E1841" t="str">
            <v>zav</v>
          </cell>
          <cell r="F1841">
            <v>4</v>
          </cell>
          <cell r="G1841">
            <v>1</v>
          </cell>
        </row>
        <row r="1842">
          <cell r="B1842">
            <v>110298</v>
          </cell>
          <cell r="C1842">
            <v>1116001807</v>
          </cell>
          <cell r="D1842" t="str">
            <v>Igla lentula za kolenčnik, kovinska z varnostno vzmetjo, dolžine 21/25 mm, pak. posamezne debeline in kpl (025–040), (kvaliteta kot npr. VDW MANI VEL. 040/25 mm ali enakovredna)</v>
          </cell>
          <cell r="E1842" t="str">
            <v>zav</v>
          </cell>
          <cell r="F1842">
            <v>4</v>
          </cell>
          <cell r="G1842">
            <v>1</v>
          </cell>
        </row>
        <row r="1843">
          <cell r="B1843">
            <v>110298</v>
          </cell>
          <cell r="C1843">
            <v>1116001808</v>
          </cell>
          <cell r="D1843" t="str">
            <v>Igla lentula za kolenčnik, kovinska z varnostno vzmetjo, dolžine 21/25 mm, pak. posamezne debeline in kpl (025–040), (kvaliteta kot npr. VDW MANI VEL. 025–040/21 mm ali enakovredna)</v>
          </cell>
          <cell r="E1843" t="str">
            <v>zav</v>
          </cell>
          <cell r="F1843">
            <v>4</v>
          </cell>
          <cell r="G1843">
            <v>1</v>
          </cell>
        </row>
        <row r="1844">
          <cell r="B1844">
            <v>110298</v>
          </cell>
          <cell r="C1844">
            <v>1116001809</v>
          </cell>
          <cell r="D1844" t="str">
            <v>Igla lentula za kolenčnik, kovinska z varnostno vzmetjo, dolžine 21/25 mm, pak. posamezne debeline in kpl (025–040), (kvaliteta kot npr. VDW MANI VEL. 025–040/25 mm ali enakovredna)</v>
          </cell>
          <cell r="E1844" t="str">
            <v>zav</v>
          </cell>
          <cell r="F1844">
            <v>4</v>
          </cell>
          <cell r="G1844">
            <v>1</v>
          </cell>
        </row>
        <row r="1845">
          <cell r="B1845">
            <v>115214</v>
          </cell>
          <cell r="C1845">
            <v>1116001900</v>
          </cell>
          <cell r="D1845" t="str">
            <v>Igla Miller okrogla, pak. posamezne debeline, deb. XXF in kpl, (kvaliteta kot npr. VDW ali enakovredna)</v>
          </cell>
          <cell r="E1845" t="str">
            <v>zav</v>
          </cell>
          <cell r="F1845">
            <v>12</v>
          </cell>
          <cell r="G1845">
            <v>8</v>
          </cell>
        </row>
        <row r="1846">
          <cell r="B1846">
            <v>115214</v>
          </cell>
          <cell r="C1846">
            <v>1116001901</v>
          </cell>
          <cell r="D1846" t="str">
            <v>Igla Miller okrogla, pak. posamezne debeline,deb XF in kpl, (kvaliteta kot npr. VDW ali enakovredna)</v>
          </cell>
          <cell r="E1846" t="str">
            <v>zav</v>
          </cell>
          <cell r="F1846">
            <v>12</v>
          </cell>
          <cell r="G1846">
            <v>1</v>
          </cell>
        </row>
        <row r="1847">
          <cell r="B1847">
            <v>115214</v>
          </cell>
          <cell r="C1847">
            <v>1116001902</v>
          </cell>
          <cell r="D1847" t="str">
            <v>Igla Miller okrogla, pak. posamezne debeline, deb. M in kpl, (kvaliteta kot npr. VDW ali enakovredna)</v>
          </cell>
          <cell r="E1847" t="str">
            <v>zav</v>
          </cell>
          <cell r="F1847">
            <v>12</v>
          </cell>
          <cell r="G1847">
            <v>1</v>
          </cell>
        </row>
        <row r="1848">
          <cell r="B1848">
            <v>115214</v>
          </cell>
          <cell r="C1848">
            <v>1116001903</v>
          </cell>
          <cell r="D1848" t="str">
            <v>Igla Miller okrogla, pak. posamezne debeline, deb. F in kpl, (kvaliteta kot npr. VDW ali enakovredna)</v>
          </cell>
          <cell r="E1848" t="str">
            <v>zav</v>
          </cell>
          <cell r="F1848">
            <v>12</v>
          </cell>
          <cell r="G1848">
            <v>1</v>
          </cell>
        </row>
        <row r="1849">
          <cell r="B1849">
            <v>115214</v>
          </cell>
          <cell r="C1849">
            <v>1116001904</v>
          </cell>
          <cell r="D1849" t="str">
            <v>Igla Miller okrogla, pak. posamezne debeline, deb. SORT in kpl, (kvaliteta kot npr. VDW ali enakovredna)</v>
          </cell>
          <cell r="E1849" t="str">
            <v>zav</v>
          </cell>
          <cell r="F1849">
            <v>12</v>
          </cell>
          <cell r="G1849">
            <v>1</v>
          </cell>
        </row>
        <row r="1850">
          <cell r="B1850">
            <v>115215</v>
          </cell>
          <cell r="C1850">
            <v>1116002000</v>
          </cell>
          <cell r="D1850" t="str">
            <v>Igla živčna, velikosti od 0 do 6, pak.posam.debeline in kpl, (kvaliteta kot npr. VDW ali enakovredna), vel. 1</v>
          </cell>
          <cell r="E1850" t="str">
            <v>zav</v>
          </cell>
          <cell r="F1850">
            <v>6</v>
          </cell>
          <cell r="G1850">
            <v>6</v>
          </cell>
        </row>
        <row r="1851">
          <cell r="B1851">
            <v>115215</v>
          </cell>
          <cell r="C1851">
            <v>1116002001</v>
          </cell>
          <cell r="D1851" t="str">
            <v>Igla živčna, velikosti od 0 do 6, pak.posam.debeline in kpl, (kvaliteta kot npr. VDW ali enakovredna), vel. 2</v>
          </cell>
          <cell r="E1851" t="str">
            <v>zav</v>
          </cell>
          <cell r="F1851">
            <v>6</v>
          </cell>
          <cell r="G1851">
            <v>1</v>
          </cell>
        </row>
        <row r="1852">
          <cell r="B1852">
            <v>115215</v>
          </cell>
          <cell r="C1852">
            <v>1116002002</v>
          </cell>
          <cell r="D1852" t="str">
            <v>Igla živčna, velikosti od 0 do 6, pak.posam.debeline in kpl, (kvaliteta kot npr. VDW ali enakovredna), vel. 3</v>
          </cell>
          <cell r="E1852" t="str">
            <v>zav</v>
          </cell>
          <cell r="F1852">
            <v>6</v>
          </cell>
          <cell r="G1852">
            <v>1</v>
          </cell>
        </row>
        <row r="1853">
          <cell r="B1853">
            <v>115215</v>
          </cell>
          <cell r="C1853">
            <v>1116002003</v>
          </cell>
          <cell r="D1853" t="str">
            <v>Igla živčna, velikosti od 0 do 6, pak.posam.debeline in kpl, (kvaliteta kot npr. VDW ali enakovredna), vel. 4</v>
          </cell>
          <cell r="E1853" t="str">
            <v>zav</v>
          </cell>
          <cell r="F1853">
            <v>6</v>
          </cell>
          <cell r="G1853">
            <v>1</v>
          </cell>
        </row>
        <row r="1854">
          <cell r="B1854">
            <v>115215</v>
          </cell>
          <cell r="C1854">
            <v>1116002004</v>
          </cell>
          <cell r="D1854" t="str">
            <v>Igla živčna, velikosti od 0 do 6, pak.posam.debeline in kpl, (kvaliteta kot npr. VDW ali enakovredna), vel. 5</v>
          </cell>
          <cell r="E1854" t="str">
            <v>zav</v>
          </cell>
          <cell r="F1854">
            <v>6</v>
          </cell>
          <cell r="G1854">
            <v>1</v>
          </cell>
        </row>
        <row r="1855">
          <cell r="B1855">
            <v>115215</v>
          </cell>
          <cell r="C1855">
            <v>1116002005</v>
          </cell>
          <cell r="D1855" t="str">
            <v>Igla živčna, velikosti od 0 do 6, pak.posam.debeline in kpl, (kvaliteta kot npr. VDW ali enakovredna), vel. 6</v>
          </cell>
          <cell r="E1855" t="str">
            <v>zav</v>
          </cell>
          <cell r="F1855">
            <v>6</v>
          </cell>
          <cell r="G1855">
            <v>1</v>
          </cell>
        </row>
        <row r="1856">
          <cell r="B1856">
            <v>115215</v>
          </cell>
          <cell r="C1856">
            <v>1116002006</v>
          </cell>
          <cell r="D1856" t="str">
            <v>Igla živčna, velikosti od 0 do 6, pak.posam.debeline in kpl, (kvaliteta kot npr. VDW ali enakovredna), vel. Sort</v>
          </cell>
          <cell r="E1856" t="str">
            <v>zav</v>
          </cell>
          <cell r="F1856">
            <v>6</v>
          </cell>
          <cell r="G1856">
            <v>1</v>
          </cell>
        </row>
        <row r="1857">
          <cell r="B1857">
            <v>112073</v>
          </cell>
          <cell r="C1857">
            <v>1116002100</v>
          </cell>
          <cell r="D1857" t="str">
            <v>Pilica hedstroem z držalom - s stoperji, dolž. 21/25/31mm, pak.posam.debeline (od 008-010), (kvaliteta kot npr. VDW 08/25mm ali enakovredna)</v>
          </cell>
          <cell r="E1857" t="str">
            <v>zav</v>
          </cell>
          <cell r="F1857">
            <v>6</v>
          </cell>
          <cell r="G1857">
            <v>200</v>
          </cell>
        </row>
        <row r="1858">
          <cell r="B1858">
            <v>112073</v>
          </cell>
          <cell r="C1858">
            <v>1116002101</v>
          </cell>
          <cell r="D1858" t="str">
            <v>Pilica hedstroem z držalom - s stoperji, dolž. 21/25/31mm, pak.posam.debeline (od 008-010), (kvaliteta kot npr. VDW 10/25mm ali enakovredna)</v>
          </cell>
          <cell r="E1858" t="str">
            <v>zav</v>
          </cell>
          <cell r="F1858">
            <v>6</v>
          </cell>
          <cell r="G1858">
            <v>70</v>
          </cell>
        </row>
        <row r="1859">
          <cell r="B1859">
            <v>112073</v>
          </cell>
          <cell r="C1859">
            <v>1116002102</v>
          </cell>
          <cell r="D1859" t="str">
            <v>Pilica hedstroem z držalom - s stoperji, dolž. 21/25/31mm, pak.posam.debeline (od 008-010), (kvaliteta kot npr. VDW 08/31mm ali enakovredna)</v>
          </cell>
          <cell r="E1859" t="str">
            <v>zav</v>
          </cell>
          <cell r="F1859">
            <v>6</v>
          </cell>
          <cell r="G1859">
            <v>3</v>
          </cell>
        </row>
        <row r="1860">
          <cell r="B1860">
            <v>112073</v>
          </cell>
          <cell r="C1860">
            <v>1116002103</v>
          </cell>
          <cell r="D1860" t="str">
            <v>Pilica hedstroem z držalom - s stoperji, dolž. 21/25/31mm, pak.posam.debeline (od 008-010), (kvaliteta kot npr. VDW 10/31mm ali enakovredna)</v>
          </cell>
          <cell r="E1860" t="str">
            <v>zav</v>
          </cell>
          <cell r="F1860">
            <v>6</v>
          </cell>
          <cell r="G1860">
            <v>12</v>
          </cell>
        </row>
        <row r="1861">
          <cell r="B1861">
            <v>112073</v>
          </cell>
          <cell r="C1861">
            <v>1116002104</v>
          </cell>
          <cell r="D1861" t="str">
            <v>Pilica hedstroem z držalom - s stoperji, dolž. 21/25/31mm, pak.posam.debeline (od 008-010), (kvaliteta kot npr. VDW 08/21mm ali enakovredna)</v>
          </cell>
          <cell r="E1861" t="str">
            <v>zav</v>
          </cell>
          <cell r="F1861">
            <v>6</v>
          </cell>
          <cell r="G1861">
            <v>6</v>
          </cell>
        </row>
        <row r="1862">
          <cell r="B1862">
            <v>112073</v>
          </cell>
          <cell r="C1862">
            <v>1116002105</v>
          </cell>
          <cell r="D1862" t="str">
            <v>Pilica hedstroem z držalom - s stoperji, dolž. 21/25/31mm, pak.posam.debeline (od 008-010), (kvaliteta kot npr. VDW 10/21mm ali enakovredna)</v>
          </cell>
          <cell r="E1862" t="str">
            <v>zav</v>
          </cell>
          <cell r="F1862">
            <v>6</v>
          </cell>
          <cell r="G1862">
            <v>3</v>
          </cell>
        </row>
        <row r="1863">
          <cell r="B1863">
            <v>112073</v>
          </cell>
          <cell r="C1863">
            <v>1116002106</v>
          </cell>
          <cell r="D1863" t="str">
            <v>Pilica hedstroem z držalom - s stoperji, dolž. 21/25/31mm, pak.posam.debeline (od 008-010), (kvaliteta kot npr. VDW 15/25mm ali enakovredna)</v>
          </cell>
          <cell r="E1863" t="str">
            <v>zav</v>
          </cell>
          <cell r="F1863">
            <v>6</v>
          </cell>
          <cell r="G1863">
            <v>40</v>
          </cell>
        </row>
        <row r="1864">
          <cell r="B1864">
            <v>112073</v>
          </cell>
          <cell r="C1864">
            <v>1116002107</v>
          </cell>
          <cell r="D1864" t="str">
            <v>Pilica hedstroem z držalom - s stoperji, dolž. 21/25/31mm, pak.posam.debeline (od 008-010), (kvaliteta kot npr. VDW 20/25mm ali enakovredna)</v>
          </cell>
          <cell r="E1864" t="str">
            <v>zav</v>
          </cell>
          <cell r="F1864">
            <v>6</v>
          </cell>
          <cell r="G1864">
            <v>1</v>
          </cell>
        </row>
        <row r="1865">
          <cell r="B1865">
            <v>112073</v>
          </cell>
          <cell r="C1865">
            <v>1116002108</v>
          </cell>
          <cell r="D1865" t="str">
            <v>25/25mm Pilica hedstroem z držalom - s stoperji, dolž. 21/25/31mm, pak.posam.debeline (od 008-010), (kvaliteta kot npr. VDW ali enakovredna)</v>
          </cell>
          <cell r="E1865" t="str">
            <v>zav</v>
          </cell>
          <cell r="F1865">
            <v>6</v>
          </cell>
          <cell r="G1865">
            <v>1</v>
          </cell>
        </row>
        <row r="1866">
          <cell r="B1866">
            <v>112073</v>
          </cell>
          <cell r="C1866">
            <v>1116002109</v>
          </cell>
          <cell r="D1866" t="str">
            <v>Pilica hedstroem z držalom - s stoperji, dolž. 21/25/31mm, pak.posam.debeline (od 008-010), (kvaliteta kot npr. VDW 30/25mm ali enakovredna)</v>
          </cell>
          <cell r="E1866" t="str">
            <v>zav</v>
          </cell>
          <cell r="F1866">
            <v>6</v>
          </cell>
          <cell r="G1866">
            <v>1</v>
          </cell>
        </row>
        <row r="1867">
          <cell r="B1867">
            <v>112073</v>
          </cell>
          <cell r="C1867">
            <v>1116002110</v>
          </cell>
          <cell r="D1867" t="str">
            <v>Pilica hedstroem z držalom - s stoperji, dolž. 21/25/31mm, pak.posam.debeline (od 008-010), (kvaliteta kot npr. VDW 35/25mm ali enakovredna)</v>
          </cell>
          <cell r="E1867" t="str">
            <v>zav</v>
          </cell>
          <cell r="F1867">
            <v>6</v>
          </cell>
          <cell r="G1867">
            <v>1</v>
          </cell>
        </row>
        <row r="1868">
          <cell r="B1868">
            <v>112073</v>
          </cell>
          <cell r="C1868">
            <v>1116002111</v>
          </cell>
          <cell r="D1868" t="str">
            <v>Pilica hedstroem z držalom - s stoperji, dolž. 21/25/31mm, pak.posam.debeline (od 008-010), (kvaliteta kot npr. VDW 40/25mm ali enakovredna)</v>
          </cell>
          <cell r="E1868" t="str">
            <v>zav</v>
          </cell>
          <cell r="F1868">
            <v>6</v>
          </cell>
          <cell r="G1868">
            <v>1</v>
          </cell>
        </row>
        <row r="1869">
          <cell r="B1869">
            <v>112073</v>
          </cell>
          <cell r="C1869">
            <v>1116002112</v>
          </cell>
          <cell r="D1869" t="str">
            <v>Pilica hedstroem z držalom - s stoperji, dolž. 21/25/31mm, pak.posam.debeline (od 008-010), (kvaliteta kot npr. VDW 15/31mm ali enakovredna)</v>
          </cell>
          <cell r="E1869" t="str">
            <v>zav</v>
          </cell>
          <cell r="F1869">
            <v>6</v>
          </cell>
          <cell r="G1869">
            <v>1</v>
          </cell>
        </row>
        <row r="1870">
          <cell r="B1870">
            <v>112073</v>
          </cell>
          <cell r="C1870">
            <v>1116002113</v>
          </cell>
          <cell r="D1870" t="str">
            <v>Pilica hedstroem z držalom - s stoperji, dolž. 21/25/31mm, pak.posam.debeline (od 008-010), (kvaliteta kot npr. VDW 25/31mm ali enakovredna)</v>
          </cell>
          <cell r="E1870" t="str">
            <v>zav</v>
          </cell>
          <cell r="F1870">
            <v>6</v>
          </cell>
          <cell r="G1870">
            <v>1</v>
          </cell>
        </row>
        <row r="1871">
          <cell r="B1871">
            <v>112073</v>
          </cell>
          <cell r="C1871">
            <v>1116002114</v>
          </cell>
          <cell r="D1871" t="str">
            <v>Pilica hedstroem z držalom - s stoperji, dolž. 21/25/31mm, pak.posam.debeline (od 008-010), (kvaliteta kot npr. VDW 30/31mm ali enakovredna)</v>
          </cell>
          <cell r="E1871" t="str">
            <v>zav</v>
          </cell>
          <cell r="F1871">
            <v>6</v>
          </cell>
          <cell r="G1871">
            <v>1</v>
          </cell>
        </row>
        <row r="1872">
          <cell r="B1872">
            <v>112073</v>
          </cell>
          <cell r="C1872">
            <v>1116002115</v>
          </cell>
          <cell r="D1872" t="str">
            <v>Pilica hedstroem z držalom - s stoperji, dolž. 21/25/31mm, pak.posam.debeline (od 008-010), (kvaliteta kot npr. VDW 35/31mm ali enakovredna)</v>
          </cell>
          <cell r="E1872" t="str">
            <v>zav</v>
          </cell>
          <cell r="F1872">
            <v>6</v>
          </cell>
          <cell r="G1872">
            <v>1</v>
          </cell>
        </row>
        <row r="1873">
          <cell r="B1873">
            <v>112073</v>
          </cell>
          <cell r="C1873">
            <v>1116002116</v>
          </cell>
          <cell r="D1873" t="str">
            <v>Pilica hedstroem z držalom - s stoperji, dolž. 21/25/31mm, pak.posam.debeline (od 008-010), (kvaliteta kot npr. VDW 40/31mm ali enakovredna)</v>
          </cell>
          <cell r="E1873" t="str">
            <v>zav</v>
          </cell>
          <cell r="F1873">
            <v>6</v>
          </cell>
          <cell r="G1873">
            <v>1</v>
          </cell>
        </row>
        <row r="1874">
          <cell r="B1874">
            <v>112073</v>
          </cell>
          <cell r="C1874">
            <v>1116002117</v>
          </cell>
          <cell r="D1874" t="str">
            <v>Pilica hedstroem z držalom - s stoperji, dolž. 21/25/31mm, pak.posam.debeline (od 008-010), (kvaliteta kot npr. VDW 015-040/25mm ali enakovredna)</v>
          </cell>
          <cell r="E1874" t="str">
            <v>zav</v>
          </cell>
          <cell r="F1874">
            <v>6</v>
          </cell>
          <cell r="G1874">
            <v>1</v>
          </cell>
        </row>
        <row r="1875">
          <cell r="B1875">
            <v>112073</v>
          </cell>
          <cell r="C1875">
            <v>1116002118</v>
          </cell>
          <cell r="D1875" t="str">
            <v>Pilica hedstroem z držalom - s stoperji, dolž. 21/25/31mm, pak.posam.debeline (od 008-010), (kvaliteta kot npr. VDW 015-040/31mm ali enakovredna)</v>
          </cell>
          <cell r="E1875" t="str">
            <v>zav</v>
          </cell>
          <cell r="F1875">
            <v>6</v>
          </cell>
          <cell r="G1875">
            <v>1</v>
          </cell>
        </row>
        <row r="1876">
          <cell r="B1876">
            <v>112073</v>
          </cell>
          <cell r="C1876">
            <v>1116002119</v>
          </cell>
          <cell r="D1876" t="str">
            <v>Pilica hedstroem z držalom - s stoperji, dolž. 21/25/31mm, pak.posam.debeline (od 008-010), (kvaliteta kot npr. VDW 15/21mm ali enakovredna)</v>
          </cell>
          <cell r="E1876" t="str">
            <v>zav</v>
          </cell>
          <cell r="F1876">
            <v>6</v>
          </cell>
          <cell r="G1876">
            <v>1</v>
          </cell>
        </row>
        <row r="1877">
          <cell r="B1877">
            <v>112073</v>
          </cell>
          <cell r="C1877">
            <v>1116002120</v>
          </cell>
          <cell r="D1877" t="str">
            <v>Pilica hedstroem z držalom - s stoperji, dolž. 21/25/31mm, pak.posam.debeline (od 008-010), (kvaliteta kot npr. VDW 20/21mm ali enakovredna)</v>
          </cell>
          <cell r="E1877" t="str">
            <v>zav</v>
          </cell>
          <cell r="F1877">
            <v>6</v>
          </cell>
          <cell r="G1877">
            <v>1</v>
          </cell>
        </row>
        <row r="1878">
          <cell r="B1878">
            <v>112073</v>
          </cell>
          <cell r="C1878">
            <v>1116002121</v>
          </cell>
          <cell r="D1878" t="str">
            <v>Pilica hedstroem z držalom - s stoperji, dolž. 21/25/31mm, pak.posam.debeline (od 008-010), (kvaliteta kot npr. VDW 25/21mm ali enakovredna)</v>
          </cell>
          <cell r="E1878" t="str">
            <v>zav</v>
          </cell>
          <cell r="F1878">
            <v>6</v>
          </cell>
          <cell r="G1878">
            <v>1</v>
          </cell>
        </row>
        <row r="1879">
          <cell r="B1879">
            <v>112073</v>
          </cell>
          <cell r="C1879">
            <v>1116002122</v>
          </cell>
          <cell r="D1879" t="str">
            <v>Pilica hedstroem z držalom - s stoperji, dolž. 21/25/31mm, pak.posam.debeline (od 008-010), (kvaliteta kot npr. VDW 30/21mm ali enakovredna)</v>
          </cell>
          <cell r="E1879" t="str">
            <v>zav</v>
          </cell>
          <cell r="F1879">
            <v>6</v>
          </cell>
          <cell r="G1879">
            <v>1</v>
          </cell>
        </row>
        <row r="1880">
          <cell r="B1880">
            <v>112073</v>
          </cell>
          <cell r="C1880">
            <v>1116002123</v>
          </cell>
          <cell r="D1880" t="str">
            <v>Pilica hedstroem z držalom - s stoperji, dolž. 21/25/31mm, pak.posam.debeline (od 008-010), (kvaliteta kot npr. VDW 35/21mm ali enakovredna)</v>
          </cell>
          <cell r="E1880" t="str">
            <v>zav</v>
          </cell>
          <cell r="F1880">
            <v>6</v>
          </cell>
          <cell r="G1880">
            <v>1</v>
          </cell>
        </row>
        <row r="1881">
          <cell r="B1881">
            <v>112073</v>
          </cell>
          <cell r="C1881">
            <v>1116002124</v>
          </cell>
          <cell r="D1881" t="str">
            <v>Pilica hedstroem z držalom - s stoperji, dolž. 21/25/31mm, pak.posam.debeline (od 008-010), (kvaliteta kot npr. VDW 40/21mm ali enakovredna)</v>
          </cell>
          <cell r="E1881" t="str">
            <v>zav</v>
          </cell>
          <cell r="F1881">
            <v>6</v>
          </cell>
          <cell r="G1881">
            <v>1</v>
          </cell>
        </row>
        <row r="1882">
          <cell r="B1882">
            <v>112073</v>
          </cell>
          <cell r="C1882">
            <v>1116002125</v>
          </cell>
          <cell r="D1882" t="str">
            <v>Pilica hedstroem z držalom - s stoperji, dolž. 21/25/31mm, pak.posam.debeline (od 008-010), (kvaliteta kot npr. VDW 015-040/21mm ali enakovredna)</v>
          </cell>
          <cell r="E1882" t="str">
            <v>zav</v>
          </cell>
          <cell r="F1882">
            <v>6</v>
          </cell>
          <cell r="G1882">
            <v>1</v>
          </cell>
        </row>
        <row r="1883">
          <cell r="B1883">
            <v>112073</v>
          </cell>
          <cell r="C1883">
            <v>1116002126</v>
          </cell>
          <cell r="D1883" t="str">
            <v>Pilica hedstroem z držalom - s stoperji, dolž. 21/25/31mm, pak.posam.debeline (od 008-010), (kvaliteta kot npr. VDW 20/31mm ali enakovredna)</v>
          </cell>
          <cell r="E1883" t="str">
            <v>zav</v>
          </cell>
          <cell r="F1883">
            <v>6</v>
          </cell>
          <cell r="G1883">
            <v>1</v>
          </cell>
        </row>
        <row r="1884">
          <cell r="B1884">
            <v>112073</v>
          </cell>
          <cell r="C1884">
            <v>1116002127</v>
          </cell>
          <cell r="D1884" t="str">
            <v>Pilica hedstroem z držalom - s stoperji, dolž. 21/25/31mm, pak.posam.debeline (od 008-010), (kvaliteta kot npr. VDW 45/25mm ali enakovredna)</v>
          </cell>
          <cell r="E1884" t="str">
            <v>zav</v>
          </cell>
          <cell r="F1884">
            <v>6</v>
          </cell>
          <cell r="G1884">
            <v>31</v>
          </cell>
        </row>
        <row r="1885">
          <cell r="B1885">
            <v>112073</v>
          </cell>
          <cell r="C1885">
            <v>1116002128</v>
          </cell>
          <cell r="D1885" t="str">
            <v>Pilica hedstroem z držalom - s stoperji, dolž. 21/25/31mm, pak.posam.debeline (od 008-010), (kvaliteta kot npr. VDW 50/25mm ali enakovredna)</v>
          </cell>
          <cell r="E1885" t="str">
            <v>zav</v>
          </cell>
          <cell r="F1885">
            <v>6</v>
          </cell>
          <cell r="G1885">
            <v>1</v>
          </cell>
        </row>
        <row r="1886">
          <cell r="B1886">
            <v>112073</v>
          </cell>
          <cell r="C1886">
            <v>1116002129</v>
          </cell>
          <cell r="D1886" t="str">
            <v>Pilica hedstroem z držalom - s stoperji, dolž. 21/25/31mm, pak.posam.debeline (od 008-010), (kvaliteta kot npr. VDW 55/25mm ali enakovredna)</v>
          </cell>
          <cell r="E1886" t="str">
            <v>zav</v>
          </cell>
          <cell r="F1886">
            <v>6</v>
          </cell>
          <cell r="G1886">
            <v>1</v>
          </cell>
        </row>
        <row r="1887">
          <cell r="B1887">
            <v>112073</v>
          </cell>
          <cell r="C1887">
            <v>1116002130</v>
          </cell>
          <cell r="D1887" t="str">
            <v>Pilica hedstroem z držalom - s stoperji, dolž. 21/25/31mm, pak.posam.debeline (od 008-010), (kvaliteta kot npr. VDW 60/25mm ali enakovredna)</v>
          </cell>
          <cell r="E1887" t="str">
            <v>zav</v>
          </cell>
          <cell r="F1887">
            <v>6</v>
          </cell>
          <cell r="G1887">
            <v>1</v>
          </cell>
        </row>
        <row r="1888">
          <cell r="B1888">
            <v>112073</v>
          </cell>
          <cell r="C1888">
            <v>1116002131</v>
          </cell>
          <cell r="D1888" t="str">
            <v>Pilica hedstroem z držalom - s stoperji, dolž. 21/25/31mm, pak.posam.debeline (od 008-010), (kvaliteta kot npr. VDW 70/25mm ali enakovredna)</v>
          </cell>
          <cell r="E1888" t="str">
            <v>zav</v>
          </cell>
          <cell r="F1888">
            <v>6</v>
          </cell>
          <cell r="G1888">
            <v>1</v>
          </cell>
        </row>
        <row r="1889">
          <cell r="B1889">
            <v>112073</v>
          </cell>
          <cell r="C1889">
            <v>1116002132</v>
          </cell>
          <cell r="D1889" t="str">
            <v>Pilica hedstroem z držalom - s stoperji, dolž. 21/25/31mm, pak.posam.debeline (od 008-010), (kvaliteta kot npr. VDW 80/25mm ali enakovredna)</v>
          </cell>
          <cell r="E1889" t="str">
            <v>zav</v>
          </cell>
          <cell r="F1889">
            <v>6</v>
          </cell>
          <cell r="G1889">
            <v>1</v>
          </cell>
        </row>
        <row r="1890">
          <cell r="B1890">
            <v>112073</v>
          </cell>
          <cell r="C1890">
            <v>1116002133</v>
          </cell>
          <cell r="D1890" t="str">
            <v>Pilica hedstroem z držalom - s stoperji, dolž. 21/25/31mm, pak.posam.debeline (od 008-010), (kvaliteta kot npr. VDW 45/31mm ali enakovredna)</v>
          </cell>
          <cell r="E1890" t="str">
            <v>zav</v>
          </cell>
          <cell r="F1890">
            <v>6</v>
          </cell>
          <cell r="G1890">
            <v>1</v>
          </cell>
        </row>
        <row r="1891">
          <cell r="B1891">
            <v>112073</v>
          </cell>
          <cell r="C1891">
            <v>1116002134</v>
          </cell>
          <cell r="D1891" t="str">
            <v>Pilica hedstroem z držalom - s stoperji, dolž. 21/25/31mm, pak.posam.debeline (od 008-010), (kvaliteta kot npr. VDW 50/31mm ali enakovredna)</v>
          </cell>
          <cell r="E1891" t="str">
            <v>zav</v>
          </cell>
          <cell r="F1891">
            <v>6</v>
          </cell>
          <cell r="G1891">
            <v>1</v>
          </cell>
        </row>
        <row r="1892">
          <cell r="B1892">
            <v>112073</v>
          </cell>
          <cell r="C1892">
            <v>1116002135</v>
          </cell>
          <cell r="D1892" t="str">
            <v>Pilica hedstroem z držalom - s stoperji, dolž. 21/25/31mm, pak.posam.debeline (od 008-010), (kvaliteta kot npr. VDW 55/31mm ali enakovredna)</v>
          </cell>
          <cell r="E1892" t="str">
            <v>zav</v>
          </cell>
          <cell r="F1892">
            <v>6</v>
          </cell>
          <cell r="G1892">
            <v>1</v>
          </cell>
        </row>
        <row r="1893">
          <cell r="B1893">
            <v>112073</v>
          </cell>
          <cell r="C1893">
            <v>1116002136</v>
          </cell>
          <cell r="D1893" t="str">
            <v>Pilica hedstroem z držalom - s stoperji, dolž. 21/25/31mm, pak.posam.debeline (od 008-010), (kvaliteta kot npr. VDW 60/31mm ali enakovredna)</v>
          </cell>
          <cell r="E1893" t="str">
            <v>zav</v>
          </cell>
          <cell r="F1893">
            <v>6</v>
          </cell>
          <cell r="G1893">
            <v>1</v>
          </cell>
        </row>
        <row r="1894">
          <cell r="B1894">
            <v>112073</v>
          </cell>
          <cell r="C1894">
            <v>1116002137</v>
          </cell>
          <cell r="D1894" t="str">
            <v>Pilica hedstroem z držalom - s stoperji, dolž. 21/25/31mm, pak.posam.debeline (od 008-010), (kvaliteta kot npr. VDW 70/31mm ali enakovredna)</v>
          </cell>
          <cell r="E1894" t="str">
            <v>zav</v>
          </cell>
          <cell r="F1894">
            <v>6</v>
          </cell>
          <cell r="G1894">
            <v>1</v>
          </cell>
        </row>
        <row r="1895">
          <cell r="B1895">
            <v>112073</v>
          </cell>
          <cell r="C1895">
            <v>1116002138</v>
          </cell>
          <cell r="D1895" t="str">
            <v>Pilica hedstroem z držalom - s stoperji, dolž. 21/25/31mm, pak.posam.debeline (od 008-010), (kvaliteta kot npr. VDW 80/31mm ali enakovredna)</v>
          </cell>
          <cell r="E1895" t="str">
            <v>zav</v>
          </cell>
          <cell r="F1895">
            <v>6</v>
          </cell>
          <cell r="G1895">
            <v>1</v>
          </cell>
        </row>
        <row r="1896">
          <cell r="B1896">
            <v>112073</v>
          </cell>
          <cell r="C1896">
            <v>1116002139</v>
          </cell>
          <cell r="D1896" t="str">
            <v>Pilica hedstroem z držalom - s stoperji, dolž. 21/25/31mm, pak.posam.debeline (od 008-010), (kvaliteta kot npr. VDW 45/21mm ali enakovredna)</v>
          </cell>
          <cell r="E1896" t="str">
            <v>zav</v>
          </cell>
          <cell r="F1896">
            <v>6</v>
          </cell>
          <cell r="G1896">
            <v>1</v>
          </cell>
        </row>
        <row r="1897">
          <cell r="B1897">
            <v>112073</v>
          </cell>
          <cell r="C1897">
            <v>1116002140</v>
          </cell>
          <cell r="D1897" t="str">
            <v>Pilica hedstroem z držalom - s stoperji, dolž. 21/25/31mm, pak.posam.debeline (od 008-010), (kvaliteta kot npr. VDW 55/21mm ali enakovredna)</v>
          </cell>
          <cell r="E1897" t="str">
            <v>zav</v>
          </cell>
          <cell r="F1897">
            <v>6</v>
          </cell>
          <cell r="G1897">
            <v>1</v>
          </cell>
        </row>
        <row r="1898">
          <cell r="B1898">
            <v>112073</v>
          </cell>
          <cell r="C1898">
            <v>1116002141</v>
          </cell>
          <cell r="D1898" t="str">
            <v>Pilica hedstroem z držalom - s stoperji, dolž. 21/25/31mm, pak.posam.debeline (od 008-010), (kvaliteta kot npr. VDW 60/21mm ali enakovredna)</v>
          </cell>
          <cell r="E1898" t="str">
            <v>zav</v>
          </cell>
          <cell r="F1898">
            <v>6</v>
          </cell>
          <cell r="G1898">
            <v>1</v>
          </cell>
        </row>
        <row r="1899">
          <cell r="B1899">
            <v>112073</v>
          </cell>
          <cell r="C1899">
            <v>1116002142</v>
          </cell>
          <cell r="D1899" t="str">
            <v>Pilica hedstroem z držalom - s stoperji, dolž. 21/25/31mm, pak.posam.debeline (od 008-010), (kvaliteta kot npr. VDW 70/21mm ali enakovredna)</v>
          </cell>
          <cell r="E1899" t="str">
            <v>zav</v>
          </cell>
          <cell r="F1899">
            <v>6</v>
          </cell>
          <cell r="G1899">
            <v>1</v>
          </cell>
        </row>
        <row r="1900">
          <cell r="B1900">
            <v>112073</v>
          </cell>
          <cell r="C1900">
            <v>1116002143</v>
          </cell>
          <cell r="D1900" t="str">
            <v>Pilica hedstroem z držalom - s stoperji, dolž. 21/25/31mm, pak.posam.debeline (od 008-010), (kvaliteta kot npr. VDW 80/21mm ali enakovredna)</v>
          </cell>
          <cell r="E1900" t="str">
            <v>zav</v>
          </cell>
          <cell r="F1900">
            <v>6</v>
          </cell>
          <cell r="G1900">
            <v>1</v>
          </cell>
        </row>
        <row r="1901">
          <cell r="B1901">
            <v>112073</v>
          </cell>
          <cell r="C1901">
            <v>1116002144</v>
          </cell>
          <cell r="D1901" t="str">
            <v>Pilica hedstroem z držalom - s stoperji, dolž. 21/25/31mm, pak.posam.debeline (od 008-010), (kvaliteta kot npr. VDW 045-080/21mm ali enakovredna)</v>
          </cell>
          <cell r="E1901" t="str">
            <v>zav</v>
          </cell>
          <cell r="F1901">
            <v>6</v>
          </cell>
          <cell r="G1901">
            <v>1</v>
          </cell>
        </row>
        <row r="1902">
          <cell r="B1902">
            <v>112073</v>
          </cell>
          <cell r="C1902">
            <v>1116002145</v>
          </cell>
          <cell r="D1902" t="str">
            <v>Pilica hedstroem z držalom - s stoperji, dolž. 21/25/31mm, pak.posam.debeline (od 008-010), (kvaliteta kot npr. VDW 045-080/25mm ali enakovredna)</v>
          </cell>
          <cell r="E1902" t="str">
            <v>zav</v>
          </cell>
          <cell r="F1902">
            <v>6</v>
          </cell>
          <cell r="G1902">
            <v>1</v>
          </cell>
        </row>
        <row r="1903">
          <cell r="B1903">
            <v>112073</v>
          </cell>
          <cell r="C1903">
            <v>1116002146</v>
          </cell>
          <cell r="D1903" t="str">
            <v>Pilica hedstroem z držalom - s stoperji, dolž. 21/25/31mm, pak.posam.debeline (od 008-010), (kvaliteta kot npr. VDW 045-080/31mm ali enakovredna)</v>
          </cell>
          <cell r="E1903" t="str">
            <v>zav</v>
          </cell>
          <cell r="F1903">
            <v>6</v>
          </cell>
          <cell r="G1903">
            <v>1</v>
          </cell>
        </row>
        <row r="1904">
          <cell r="B1904">
            <v>112073</v>
          </cell>
          <cell r="C1904">
            <v>1116002147</v>
          </cell>
          <cell r="D1904" t="str">
            <v>Pilica hedstroem z držalom - s stoperji, dolž. 21/25/31mm, pak.posam.debeline (od 008-010), (kvaliteta kot npr. VDW 50/21mm ali enakovredna)</v>
          </cell>
          <cell r="E1904" t="str">
            <v>zav</v>
          </cell>
          <cell r="F1904">
            <v>6</v>
          </cell>
          <cell r="G1904">
            <v>1</v>
          </cell>
        </row>
        <row r="1905">
          <cell r="B1905">
            <v>111420</v>
          </cell>
          <cell r="C1905">
            <v>1116002200</v>
          </cell>
          <cell r="D1905" t="str">
            <v>Igle za izpiranje koreninskih kanalov z luer nastavkom in stransko odprtino, velikosti odprtine od 0,3 do 0,5, 0.3x25mm, dolžina igle od 22 do 25mm</v>
          </cell>
          <cell r="E1905" t="str">
            <v>zav</v>
          </cell>
          <cell r="F1905">
            <v>100</v>
          </cell>
          <cell r="G1905">
            <v>24</v>
          </cell>
        </row>
        <row r="1906">
          <cell r="B1906">
            <v>111420</v>
          </cell>
          <cell r="C1906">
            <v>1116002201</v>
          </cell>
          <cell r="D1906" t="str">
            <v>Igle za izpiranje koreninskih kanalov z luer nastavkom in stransko odprtino, velikosti odprtine od 0,3 do 0,5, 0.4x25mm, dolžina igle od 22 do 25mm</v>
          </cell>
          <cell r="E1906" t="str">
            <v>zav</v>
          </cell>
          <cell r="F1906">
            <v>100</v>
          </cell>
          <cell r="G1906">
            <v>8</v>
          </cell>
        </row>
        <row r="1907">
          <cell r="B1907">
            <v>111420</v>
          </cell>
          <cell r="C1907">
            <v>1116002202</v>
          </cell>
          <cell r="D1907" t="str">
            <v>Igle za izpiranje koreninskih kanalov z luer nastavkom in stransko odprtino, velikosti odprtine od 0,3 do 0,5, 0.5x25mm, dolžina igle od 22 do 25mm</v>
          </cell>
          <cell r="E1907" t="str">
            <v>zav</v>
          </cell>
          <cell r="F1907">
            <v>100</v>
          </cell>
          <cell r="G1907">
            <v>2</v>
          </cell>
        </row>
        <row r="1908">
          <cell r="C1908" t="str">
            <v>NOVO</v>
          </cell>
          <cell r="D1908" t="str">
            <v>Brizga tridelna Luer Lock 2 ml, A100</v>
          </cell>
          <cell r="E1908" t="str">
            <v>zav</v>
          </cell>
          <cell r="F1908">
            <v>100</v>
          </cell>
          <cell r="G1908">
            <v>5</v>
          </cell>
        </row>
        <row r="1909">
          <cell r="C1909" t="str">
            <v>NOVO</v>
          </cell>
          <cell r="D1909" t="str">
            <v>Brizga tridelna Luer Lock 5 ml, A100</v>
          </cell>
          <cell r="E1909" t="str">
            <v>zav</v>
          </cell>
          <cell r="F1909">
            <v>100</v>
          </cell>
          <cell r="G1909">
            <v>5</v>
          </cell>
        </row>
        <row r="1910">
          <cell r="D1910" t="str">
            <v>Igle za anestezijo:</v>
          </cell>
        </row>
        <row r="1911">
          <cell r="B1911">
            <v>1190560</v>
          </cell>
          <cell r="C1911">
            <v>1116002300</v>
          </cell>
          <cell r="D1911" t="str">
            <v>Igla za karpule 0,3x12mm A100</v>
          </cell>
          <cell r="E1911" t="str">
            <v>zav</v>
          </cell>
          <cell r="F1911">
            <v>100</v>
          </cell>
          <cell r="G1911">
            <v>118</v>
          </cell>
        </row>
        <row r="1912">
          <cell r="B1912">
            <v>115370</v>
          </cell>
          <cell r="C1912">
            <v>1116002400</v>
          </cell>
          <cell r="D1912" t="str">
            <v>Igla za karpule 0,3x21mm A100</v>
          </cell>
          <cell r="E1912" t="str">
            <v>zav</v>
          </cell>
          <cell r="F1912">
            <v>100</v>
          </cell>
          <cell r="G1912">
            <v>171</v>
          </cell>
        </row>
        <row r="1913">
          <cell r="B1913">
            <v>112230</v>
          </cell>
          <cell r="C1913">
            <v>1116002500</v>
          </cell>
          <cell r="D1913" t="str">
            <v>Igla za karpule 0,4x35/38mm A100</v>
          </cell>
          <cell r="E1913" t="str">
            <v>zav</v>
          </cell>
          <cell r="F1913">
            <v>100</v>
          </cell>
          <cell r="G1913">
            <v>55</v>
          </cell>
        </row>
        <row r="1914">
          <cell r="D1914" t="str">
            <v>Stojala za endodontske inštrumente:</v>
          </cell>
        </row>
        <row r="1915">
          <cell r="B1915">
            <v>2300960</v>
          </cell>
          <cell r="C1915">
            <v>1116002600</v>
          </cell>
          <cell r="D1915" t="str">
            <v>Endo blok kovinski (kvaliteta kot npr. Maileffer A0184 ali enakovredni)</v>
          </cell>
          <cell r="E1915" t="str">
            <v>kos</v>
          </cell>
          <cell r="F1915">
            <v>1</v>
          </cell>
          <cell r="G1915">
            <v>1</v>
          </cell>
        </row>
        <row r="1916">
          <cell r="B1916">
            <v>2303090</v>
          </cell>
          <cell r="C1916">
            <v>1116002700</v>
          </cell>
          <cell r="D1916" t="str">
            <v>Mini endo blok plastični (kvaliteta kot npr. Maileffer A0327 ali enakovredni)</v>
          </cell>
          <cell r="E1916" t="str">
            <v>kos</v>
          </cell>
          <cell r="F1916">
            <v>1</v>
          </cell>
          <cell r="G1916">
            <v>6</v>
          </cell>
        </row>
        <row r="1917">
          <cell r="B1917">
            <v>1122750</v>
          </cell>
          <cell r="C1917">
            <v>1116002800</v>
          </cell>
          <cell r="D1917" t="str">
            <v>Mini endo blok plastični (kvaliteta kot npr. VDW Minifix merilec V04 0179 ali enakovredni)</v>
          </cell>
          <cell r="E1917" t="str">
            <v>kos</v>
          </cell>
          <cell r="F1917">
            <v>1</v>
          </cell>
          <cell r="G1917">
            <v>7</v>
          </cell>
        </row>
        <row r="1918">
          <cell r="B1918">
            <v>2301510</v>
          </cell>
          <cell r="C1918">
            <v>1116002900</v>
          </cell>
          <cell r="D1918" t="str">
            <v>Kovinsko stojalo za endodontijo - Endo Stand (kvaliteta kot npr. Maillefer A265P ali enakovredni)</v>
          </cell>
          <cell r="E1918" t="str">
            <v>kos</v>
          </cell>
          <cell r="F1918">
            <v>1</v>
          </cell>
          <cell r="G1918">
            <v>1</v>
          </cell>
        </row>
        <row r="1919">
          <cell r="B1919">
            <v>2302780</v>
          </cell>
          <cell r="C1919">
            <v>1116003000</v>
          </cell>
          <cell r="D1919" t="str">
            <v>Boben - stojalo za endodontijo, plastično, notranji premer vsaj 3cm, možnost sterilizacije do 2500C, mora biti stabilno, (kvaliteta kot npr. Interim-Stand ali enakovredni)</v>
          </cell>
          <cell r="E1919" t="str">
            <v>kos</v>
          </cell>
          <cell r="F1919">
            <v>1</v>
          </cell>
          <cell r="G1919">
            <v>8</v>
          </cell>
        </row>
        <row r="1920">
          <cell r="B1920">
            <v>1118650</v>
          </cell>
          <cell r="C1920">
            <v>1116003100</v>
          </cell>
          <cell r="D1920" t="str">
            <v xml:space="preserve">Gobice za  boben - stojalo za endodontijo, ustrezne k ponujenemu bobnu </v>
          </cell>
          <cell r="E1920" t="str">
            <v>zav</v>
          </cell>
          <cell r="F1920">
            <v>50</v>
          </cell>
          <cell r="G1920">
            <v>198</v>
          </cell>
        </row>
        <row r="1924">
          <cell r="B1924">
            <v>111498</v>
          </cell>
          <cell r="C1924">
            <v>1117000100</v>
          </cell>
          <cell r="D1924" t="str">
            <v>Nastavki za aparat EndoActivator MAJHNI A25</v>
          </cell>
          <cell r="E1924" t="str">
            <v>zav</v>
          </cell>
          <cell r="F1924">
            <v>25</v>
          </cell>
          <cell r="G1924">
            <v>1</v>
          </cell>
        </row>
        <row r="1925">
          <cell r="B1925">
            <v>111498</v>
          </cell>
          <cell r="C1925">
            <v>1117000101</v>
          </cell>
          <cell r="D1925" t="str">
            <v>Nastavki za aparat EndoActivator SREDNJI A25</v>
          </cell>
          <cell r="E1925" t="str">
            <v>zav</v>
          </cell>
          <cell r="F1925">
            <v>25</v>
          </cell>
          <cell r="G1925">
            <v>1</v>
          </cell>
        </row>
        <row r="1926">
          <cell r="B1926">
            <v>111498</v>
          </cell>
          <cell r="C1926">
            <v>1117000102</v>
          </cell>
          <cell r="D1926" t="str">
            <v>Nastavki za aparat EndoActivator VELIKI A25</v>
          </cell>
          <cell r="E1926" t="str">
            <v>zav</v>
          </cell>
          <cell r="F1926">
            <v>25</v>
          </cell>
          <cell r="G1926">
            <v>1</v>
          </cell>
        </row>
        <row r="1927">
          <cell r="B1927">
            <v>110423</v>
          </cell>
          <cell r="C1927">
            <v>1117000200</v>
          </cell>
          <cell r="D1927" t="str">
            <v>Konice za aparat VDW.Ultra - CAVI 1-BD</v>
          </cell>
          <cell r="E1927" t="str">
            <v>kos</v>
          </cell>
          <cell r="F1927">
            <v>1</v>
          </cell>
          <cell r="G1927">
            <v>7</v>
          </cell>
        </row>
        <row r="1928">
          <cell r="B1928">
            <v>110423</v>
          </cell>
          <cell r="C1928">
            <v>1117000201</v>
          </cell>
          <cell r="D1928" t="str">
            <v>Konice za aparat VDW.Ultra - CAVI 2-DC</v>
          </cell>
          <cell r="E1928" t="str">
            <v>kos</v>
          </cell>
          <cell r="F1928">
            <v>1</v>
          </cell>
          <cell r="G1928">
            <v>1</v>
          </cell>
        </row>
        <row r="1929">
          <cell r="B1929">
            <v>110423</v>
          </cell>
          <cell r="C1929">
            <v>1117000202</v>
          </cell>
          <cell r="D1929" t="str">
            <v>Konice za aparat VDW.Ultra - CAVI 3-DF</v>
          </cell>
          <cell r="E1929" t="str">
            <v>kos</v>
          </cell>
          <cell r="F1929">
            <v>1</v>
          </cell>
          <cell r="G1929">
            <v>1</v>
          </cell>
        </row>
        <row r="1930">
          <cell r="B1930">
            <v>110423</v>
          </cell>
          <cell r="C1930">
            <v>1117000203</v>
          </cell>
          <cell r="D1930" t="str">
            <v>Konice za aparat VDW.Ultra - REDO 1</v>
          </cell>
          <cell r="E1930" t="str">
            <v>kos</v>
          </cell>
          <cell r="F1930">
            <v>1</v>
          </cell>
          <cell r="G1930">
            <v>1</v>
          </cell>
        </row>
        <row r="1931">
          <cell r="B1931">
            <v>110423</v>
          </cell>
          <cell r="C1931">
            <v>1117000204</v>
          </cell>
          <cell r="D1931" t="str">
            <v>Konice za aparat VDW.Ultra - REDO 2</v>
          </cell>
          <cell r="E1931" t="str">
            <v>kos</v>
          </cell>
          <cell r="F1931">
            <v>1</v>
          </cell>
          <cell r="G1931">
            <v>1</v>
          </cell>
        </row>
        <row r="1932">
          <cell r="B1932">
            <v>110423</v>
          </cell>
          <cell r="C1932">
            <v>1117000205</v>
          </cell>
          <cell r="D1932" t="str">
            <v>Konice za aparat VDW.Ultra - REDO 5</v>
          </cell>
          <cell r="E1932" t="str">
            <v>kos</v>
          </cell>
          <cell r="F1932">
            <v>1</v>
          </cell>
          <cell r="G1932">
            <v>1</v>
          </cell>
        </row>
        <row r="1933">
          <cell r="B1933">
            <v>110423</v>
          </cell>
          <cell r="C1933">
            <v>1117000206</v>
          </cell>
          <cell r="D1933" t="str">
            <v>Konice za aparat VDW.Ultra - MAXI-MPR</v>
          </cell>
          <cell r="E1933" t="str">
            <v>kos</v>
          </cell>
          <cell r="F1933">
            <v>1</v>
          </cell>
          <cell r="G1933">
            <v>1</v>
          </cell>
        </row>
        <row r="1934">
          <cell r="B1934">
            <v>111000</v>
          </cell>
          <cell r="C1934">
            <v>1117000300</v>
          </cell>
          <cell r="D1934" t="str">
            <v>Igla IRRI S za aparat VDW.Ultra 25-21mm A4</v>
          </cell>
          <cell r="E1934" t="str">
            <v>zav</v>
          </cell>
          <cell r="F1934">
            <v>4</v>
          </cell>
          <cell r="G1934">
            <v>2</v>
          </cell>
        </row>
        <row r="1935">
          <cell r="B1935">
            <v>111000</v>
          </cell>
          <cell r="C1935">
            <v>1117000301</v>
          </cell>
          <cell r="D1935" t="str">
            <v>Igla IRRI S za aparat VDW.Ultra 25-25mm A4</v>
          </cell>
          <cell r="E1935" t="str">
            <v>zav</v>
          </cell>
          <cell r="F1935">
            <v>4</v>
          </cell>
          <cell r="G1935">
            <v>1</v>
          </cell>
        </row>
        <row r="1936">
          <cell r="B1936">
            <v>110474</v>
          </cell>
          <cell r="C1936">
            <v>1117000400</v>
          </cell>
          <cell r="D1936" t="str">
            <v>Igla IRRI K za aparat VDW.ultra 15-21mm A4</v>
          </cell>
          <cell r="E1936" t="str">
            <v>zav</v>
          </cell>
          <cell r="F1936">
            <v>4</v>
          </cell>
          <cell r="G1936">
            <v>4</v>
          </cell>
        </row>
        <row r="1937">
          <cell r="B1937">
            <v>110474</v>
          </cell>
          <cell r="C1937">
            <v>1117000401</v>
          </cell>
          <cell r="D1937" t="str">
            <v>Igla IRRI K za aparat VDW.ultra 25-21mm A4</v>
          </cell>
          <cell r="E1937" t="str">
            <v>zav</v>
          </cell>
          <cell r="F1937">
            <v>4</v>
          </cell>
          <cell r="G1937">
            <v>1</v>
          </cell>
        </row>
        <row r="1938">
          <cell r="B1938">
            <v>110474</v>
          </cell>
          <cell r="C1938">
            <v>1117000402</v>
          </cell>
          <cell r="D1938" t="str">
            <v>Igla IRRI K za aparat VDW.ultra 15-25mm A4</v>
          </cell>
          <cell r="E1938" t="str">
            <v>zav</v>
          </cell>
          <cell r="F1938">
            <v>4</v>
          </cell>
          <cell r="G1938">
            <v>1</v>
          </cell>
        </row>
        <row r="1939">
          <cell r="B1939">
            <v>110474</v>
          </cell>
          <cell r="C1939">
            <v>1117000403</v>
          </cell>
          <cell r="D1939" t="str">
            <v>Igla IRRI K za aparat VDW.ultra 25-25mm A4</v>
          </cell>
          <cell r="E1939" t="str">
            <v>zav</v>
          </cell>
          <cell r="F1939">
            <v>4</v>
          </cell>
          <cell r="G1939">
            <v>1</v>
          </cell>
        </row>
        <row r="1940">
          <cell r="B1940">
            <v>110283</v>
          </cell>
          <cell r="C1940">
            <v>1117000600</v>
          </cell>
          <cell r="D1940" t="str">
            <v xml:space="preserve">Igle za VDW Reciproc system R25-RDEČ/21mm A6  </v>
          </cell>
          <cell r="E1940" t="str">
            <v>zav</v>
          </cell>
          <cell r="F1940">
            <v>6</v>
          </cell>
          <cell r="G1940">
            <v>75</v>
          </cell>
        </row>
        <row r="1941">
          <cell r="B1941">
            <v>110283</v>
          </cell>
          <cell r="C1941">
            <v>1117000601</v>
          </cell>
          <cell r="D1941" t="str">
            <v xml:space="preserve">Igle za VDW Reciproc system R40-ČRN/21mm A6  </v>
          </cell>
          <cell r="E1941" t="str">
            <v>zav</v>
          </cell>
          <cell r="F1941">
            <v>6</v>
          </cell>
          <cell r="G1941">
            <v>1</v>
          </cell>
        </row>
        <row r="1942">
          <cell r="B1942">
            <v>110283</v>
          </cell>
          <cell r="C1942">
            <v>1117000602</v>
          </cell>
          <cell r="D1942" t="str">
            <v xml:space="preserve">Igle za VDW Reciproc system R50-RUMEN/21mm A6  </v>
          </cell>
          <cell r="E1942" t="str">
            <v>zav</v>
          </cell>
          <cell r="F1942">
            <v>6</v>
          </cell>
          <cell r="G1942">
            <v>1</v>
          </cell>
        </row>
        <row r="1943">
          <cell r="B1943">
            <v>110283</v>
          </cell>
          <cell r="C1943">
            <v>1117000603</v>
          </cell>
          <cell r="D1943" t="str">
            <v xml:space="preserve">Igle za VDW Reciproc system R25-RDEČ/25mm A6  </v>
          </cell>
          <cell r="E1943" t="str">
            <v>zav</v>
          </cell>
          <cell r="F1943">
            <v>6</v>
          </cell>
          <cell r="G1943">
            <v>38</v>
          </cell>
        </row>
        <row r="1944">
          <cell r="B1944">
            <v>110283</v>
          </cell>
          <cell r="C1944">
            <v>1117000604</v>
          </cell>
          <cell r="D1944" t="str">
            <v xml:space="preserve">Igle za VDW Reciproc system R40-ČRN/25mm A6  </v>
          </cell>
          <cell r="E1944" t="str">
            <v>zav</v>
          </cell>
          <cell r="F1944">
            <v>6</v>
          </cell>
          <cell r="G1944">
            <v>11</v>
          </cell>
        </row>
        <row r="1945">
          <cell r="B1945">
            <v>110283</v>
          </cell>
          <cell r="C1945">
            <v>1117000605</v>
          </cell>
          <cell r="D1945" t="str">
            <v xml:space="preserve">Igle za VDW Reciproc system R50-RUMEN/25mm A6  </v>
          </cell>
          <cell r="E1945" t="str">
            <v>zav</v>
          </cell>
          <cell r="F1945">
            <v>6</v>
          </cell>
          <cell r="G1945">
            <v>5</v>
          </cell>
        </row>
        <row r="1946">
          <cell r="B1946">
            <v>110283</v>
          </cell>
          <cell r="C1946">
            <v>1117000606</v>
          </cell>
          <cell r="D1946" t="str">
            <v xml:space="preserve">Igle za VDW Reciproc system R25-RDEČ/31mm A6  </v>
          </cell>
          <cell r="E1946" t="str">
            <v>zav</v>
          </cell>
          <cell r="F1946">
            <v>6</v>
          </cell>
          <cell r="G1946">
            <v>11</v>
          </cell>
        </row>
        <row r="1947">
          <cell r="B1947">
            <v>110283</v>
          </cell>
          <cell r="C1947">
            <v>1117000607</v>
          </cell>
          <cell r="D1947" t="str">
            <v xml:space="preserve">Igle za VDW Reciproc system R40-ČRN/31mm A6  </v>
          </cell>
          <cell r="E1947" t="str">
            <v>zav</v>
          </cell>
          <cell r="F1947">
            <v>6</v>
          </cell>
          <cell r="G1947">
            <v>1</v>
          </cell>
        </row>
        <row r="1948">
          <cell r="B1948">
            <v>110283</v>
          </cell>
          <cell r="C1948">
            <v>1117000608</v>
          </cell>
          <cell r="D1948" t="str">
            <v xml:space="preserve">Igle za VDW Reciproc system R50-RUMEN/31mm A6  </v>
          </cell>
          <cell r="E1948" t="str">
            <v>zav</v>
          </cell>
          <cell r="F1948">
            <v>6</v>
          </cell>
          <cell r="G1948">
            <v>1</v>
          </cell>
        </row>
        <row r="1949">
          <cell r="B1949">
            <v>110283</v>
          </cell>
          <cell r="C1949">
            <v>1117000609</v>
          </cell>
          <cell r="D1949" t="str">
            <v xml:space="preserve">Igle za VDW Reciproc system ASS/21mm A6  </v>
          </cell>
          <cell r="E1949" t="str">
            <v>zav</v>
          </cell>
          <cell r="F1949">
            <v>6</v>
          </cell>
          <cell r="G1949">
            <v>1</v>
          </cell>
        </row>
        <row r="1950">
          <cell r="B1950">
            <v>110283</v>
          </cell>
          <cell r="C1950">
            <v>1117000610</v>
          </cell>
          <cell r="D1950" t="str">
            <v xml:space="preserve">Igle za VDW Reciproc system ASS/25mm A6  </v>
          </cell>
          <cell r="E1950" t="str">
            <v>zav</v>
          </cell>
          <cell r="F1950">
            <v>6</v>
          </cell>
          <cell r="G1950">
            <v>1</v>
          </cell>
        </row>
        <row r="1951">
          <cell r="B1951">
            <v>110283</v>
          </cell>
          <cell r="C1951">
            <v>1117000611</v>
          </cell>
          <cell r="D1951" t="str">
            <v xml:space="preserve">Igle za VDW Reciproc system ASS/31mm A6  </v>
          </cell>
          <cell r="E1951" t="str">
            <v>zav</v>
          </cell>
          <cell r="F1951">
            <v>6</v>
          </cell>
          <cell r="G1951">
            <v>1</v>
          </cell>
        </row>
        <row r="1952">
          <cell r="B1952">
            <v>110290</v>
          </cell>
          <cell r="C1952">
            <v>1117000700</v>
          </cell>
          <cell r="D1952" t="str">
            <v xml:space="preserve">Poeni guttapercha za VDW Reciproc system R25-RDEČ A60  </v>
          </cell>
          <cell r="E1952" t="str">
            <v>zav</v>
          </cell>
          <cell r="F1952">
            <v>60</v>
          </cell>
          <cell r="G1952">
            <v>56</v>
          </cell>
        </row>
        <row r="1953">
          <cell r="B1953">
            <v>110290</v>
          </cell>
          <cell r="C1953">
            <v>1117000701</v>
          </cell>
          <cell r="D1953" t="str">
            <v xml:space="preserve">Poeni guttapercha za VDW Reciproc system R40-ČRN A60  </v>
          </cell>
          <cell r="E1953" t="str">
            <v>zav</v>
          </cell>
          <cell r="F1953">
            <v>60</v>
          </cell>
          <cell r="G1953">
            <v>9</v>
          </cell>
        </row>
        <row r="1954">
          <cell r="B1954">
            <v>110290</v>
          </cell>
          <cell r="C1954">
            <v>1117000702</v>
          </cell>
          <cell r="D1954" t="str">
            <v xml:space="preserve">Poeni guttapercha za VDW Reciproc system R50-RUMEN A60  </v>
          </cell>
          <cell r="E1954" t="str">
            <v>zav</v>
          </cell>
          <cell r="F1954">
            <v>60</v>
          </cell>
          <cell r="G1954">
            <v>4</v>
          </cell>
        </row>
        <row r="1955">
          <cell r="B1955">
            <v>110290</v>
          </cell>
          <cell r="C1955">
            <v>1117000703</v>
          </cell>
          <cell r="D1955" t="str">
            <v xml:space="preserve">Poeni guttapercha za VDW Reciproc system ASS A60  </v>
          </cell>
          <cell r="E1955" t="str">
            <v>zav</v>
          </cell>
          <cell r="F1955">
            <v>60</v>
          </cell>
          <cell r="G1955">
            <v>5</v>
          </cell>
        </row>
        <row r="1956">
          <cell r="B1956">
            <v>110292</v>
          </cell>
          <cell r="C1956">
            <v>1117000800</v>
          </cell>
          <cell r="D1956" t="str">
            <v xml:space="preserve">Poeni papirni za VDW Reciproc system R25-RDEČ A144  </v>
          </cell>
          <cell r="E1956" t="str">
            <v>zav</v>
          </cell>
          <cell r="F1956">
            <v>144</v>
          </cell>
          <cell r="G1956">
            <v>76</v>
          </cell>
        </row>
        <row r="1957">
          <cell r="B1957">
            <v>110292</v>
          </cell>
          <cell r="C1957">
            <v>1117000801</v>
          </cell>
          <cell r="D1957" t="str">
            <v xml:space="preserve">Poeni papirni za VDW Reciproc system R40-ČRN A144  </v>
          </cell>
          <cell r="E1957" t="str">
            <v>zav</v>
          </cell>
          <cell r="F1957">
            <v>144</v>
          </cell>
          <cell r="G1957">
            <v>12</v>
          </cell>
        </row>
        <row r="1958">
          <cell r="B1958">
            <v>110292</v>
          </cell>
          <cell r="C1958">
            <v>1117000802</v>
          </cell>
          <cell r="D1958" t="str">
            <v xml:space="preserve">Poeni papirni za VDW Reciproc system R50-RUMEN A144  </v>
          </cell>
          <cell r="E1958" t="str">
            <v>zav</v>
          </cell>
          <cell r="F1958">
            <v>144</v>
          </cell>
          <cell r="G1958">
            <v>2</v>
          </cell>
        </row>
        <row r="1959">
          <cell r="B1959">
            <v>110292</v>
          </cell>
          <cell r="C1959">
            <v>1117000803</v>
          </cell>
          <cell r="D1959" t="str">
            <v xml:space="preserve">Poeni papirni za VDW Reciproc system ASS A144  </v>
          </cell>
          <cell r="E1959" t="str">
            <v>zav</v>
          </cell>
          <cell r="F1959">
            <v>144</v>
          </cell>
          <cell r="G1959">
            <v>2</v>
          </cell>
        </row>
        <row r="1960">
          <cell r="B1960">
            <v>110304</v>
          </cell>
          <cell r="C1960">
            <v>1117000900</v>
          </cell>
          <cell r="D1960" t="str">
            <v xml:space="preserve">Igle C+ Dentsply/Maillefer, 008-21mm A6  </v>
          </cell>
          <cell r="E1960" t="str">
            <v>zav</v>
          </cell>
          <cell r="F1960">
            <v>6</v>
          </cell>
          <cell r="G1960">
            <v>8</v>
          </cell>
        </row>
        <row r="1961">
          <cell r="B1961">
            <v>110304</v>
          </cell>
          <cell r="C1961">
            <v>1117000901</v>
          </cell>
          <cell r="D1961" t="str">
            <v xml:space="preserve">Igle C+ Dentsply/Maillefer, 010-21mm A6  </v>
          </cell>
          <cell r="E1961" t="str">
            <v>zav</v>
          </cell>
          <cell r="F1961">
            <v>6</v>
          </cell>
          <cell r="G1961">
            <v>1</v>
          </cell>
        </row>
        <row r="1962">
          <cell r="B1962">
            <v>110304</v>
          </cell>
          <cell r="C1962">
            <v>1117000902</v>
          </cell>
          <cell r="D1962" t="str">
            <v xml:space="preserve">Igle C+ Dentsply/Maillefer, 015-21mm A6  </v>
          </cell>
          <cell r="E1962" t="str">
            <v>zav</v>
          </cell>
          <cell r="F1962">
            <v>6</v>
          </cell>
          <cell r="G1962">
            <v>1</v>
          </cell>
        </row>
        <row r="1963">
          <cell r="B1963">
            <v>110304</v>
          </cell>
          <cell r="C1963">
            <v>1117000903</v>
          </cell>
          <cell r="D1963" t="str">
            <v xml:space="preserve">Igle C+ Dentsply/Maillefer, ASS-21mm A6  </v>
          </cell>
          <cell r="E1963" t="str">
            <v>zav</v>
          </cell>
          <cell r="F1963">
            <v>6</v>
          </cell>
          <cell r="G1963">
            <v>1</v>
          </cell>
        </row>
        <row r="1964">
          <cell r="B1964">
            <v>110304</v>
          </cell>
          <cell r="C1964">
            <v>1117000904</v>
          </cell>
          <cell r="D1964" t="str">
            <v xml:space="preserve">Igle C+ Dentsply/Maillefer, 008-25mm A6  </v>
          </cell>
          <cell r="E1964" t="str">
            <v>zav</v>
          </cell>
          <cell r="F1964">
            <v>6</v>
          </cell>
          <cell r="G1964">
            <v>1</v>
          </cell>
        </row>
        <row r="1965">
          <cell r="B1965">
            <v>110304</v>
          </cell>
          <cell r="C1965">
            <v>1117000905</v>
          </cell>
          <cell r="D1965" t="str">
            <v xml:space="preserve">Igle C+ Dentsply/Maillefer, 010-25mm A6  </v>
          </cell>
          <cell r="E1965" t="str">
            <v>zav</v>
          </cell>
          <cell r="F1965">
            <v>6</v>
          </cell>
          <cell r="G1965">
            <v>1</v>
          </cell>
        </row>
        <row r="1966">
          <cell r="B1966">
            <v>110304</v>
          </cell>
          <cell r="C1966">
            <v>1117000906</v>
          </cell>
          <cell r="D1966" t="str">
            <v xml:space="preserve">Igle C+ Dentsply/Maillefer, 015-25mm A6  </v>
          </cell>
          <cell r="E1966" t="str">
            <v>zav</v>
          </cell>
          <cell r="F1966">
            <v>6</v>
          </cell>
          <cell r="G1966">
            <v>1</v>
          </cell>
        </row>
        <row r="1967">
          <cell r="B1967">
            <v>110304</v>
          </cell>
          <cell r="C1967">
            <v>1117000907</v>
          </cell>
          <cell r="D1967" t="str">
            <v xml:space="preserve">Igle C+ Dentsply/Maillefer, ASS-25mm A6  </v>
          </cell>
          <cell r="E1967" t="str">
            <v>zav</v>
          </cell>
          <cell r="F1967">
            <v>6</v>
          </cell>
          <cell r="G1967">
            <v>1</v>
          </cell>
        </row>
        <row r="1968">
          <cell r="B1968">
            <v>111585</v>
          </cell>
          <cell r="C1968">
            <v>1117001100</v>
          </cell>
          <cell r="D1968" t="str">
            <v xml:space="preserve">Endodontsko polnilo Thermafil Maillefer, SET 020 A6  </v>
          </cell>
          <cell r="E1968" t="str">
            <v>kos</v>
          </cell>
          <cell r="F1968">
            <v>6</v>
          </cell>
          <cell r="G1968">
            <v>9</v>
          </cell>
        </row>
        <row r="1969">
          <cell r="B1969">
            <v>111585</v>
          </cell>
          <cell r="C1969">
            <v>1117001101</v>
          </cell>
          <cell r="D1969" t="str">
            <v xml:space="preserve">Endodontsko polnilo Thermafil Maillefer, SET 025 A6  </v>
          </cell>
          <cell r="E1969" t="str">
            <v>kos</v>
          </cell>
          <cell r="F1969">
            <v>6</v>
          </cell>
          <cell r="G1969">
            <v>1</v>
          </cell>
        </row>
        <row r="1970">
          <cell r="B1970">
            <v>111585</v>
          </cell>
          <cell r="C1970">
            <v>1117001102</v>
          </cell>
          <cell r="D1970" t="str">
            <v xml:space="preserve">Endodontsko polnilo Thermafil Maillefer, SET 030 A6  </v>
          </cell>
          <cell r="E1970" t="str">
            <v>kos</v>
          </cell>
          <cell r="F1970">
            <v>6</v>
          </cell>
          <cell r="G1970">
            <v>1</v>
          </cell>
        </row>
        <row r="1971">
          <cell r="B1971">
            <v>111585</v>
          </cell>
          <cell r="C1971">
            <v>1117001103</v>
          </cell>
          <cell r="D1971" t="str">
            <v xml:space="preserve">Endodontsko polnilo Thermafil Maillefer, SET 035 A6  </v>
          </cell>
          <cell r="E1971" t="str">
            <v>kos</v>
          </cell>
          <cell r="F1971">
            <v>6</v>
          </cell>
          <cell r="G1971">
            <v>1</v>
          </cell>
        </row>
        <row r="1972">
          <cell r="B1972">
            <v>111585</v>
          </cell>
          <cell r="C1972">
            <v>1117001104</v>
          </cell>
          <cell r="D1972" t="str">
            <v xml:space="preserve">Endodontsko polnilo Thermafil Maillefer, SET 040 A6  </v>
          </cell>
          <cell r="E1972" t="str">
            <v>kos</v>
          </cell>
          <cell r="F1972">
            <v>6</v>
          </cell>
          <cell r="G1972">
            <v>1</v>
          </cell>
        </row>
        <row r="1973">
          <cell r="B1973">
            <v>111585</v>
          </cell>
          <cell r="C1973">
            <v>1117001105</v>
          </cell>
          <cell r="D1973" t="str">
            <v xml:space="preserve">Endodontsko polnilo Thermafil Maillefer, SET 045 A6  </v>
          </cell>
          <cell r="E1973" t="str">
            <v>kos</v>
          </cell>
          <cell r="F1973">
            <v>6</v>
          </cell>
          <cell r="G1973">
            <v>1</v>
          </cell>
        </row>
        <row r="1974">
          <cell r="B1974">
            <v>111585</v>
          </cell>
          <cell r="C1974">
            <v>1117001106</v>
          </cell>
          <cell r="D1974" t="str">
            <v xml:space="preserve">Endodontsko polnilo Thermafil Maillefer, SET 050 A6  </v>
          </cell>
          <cell r="E1974" t="str">
            <v>kos</v>
          </cell>
          <cell r="F1974">
            <v>6</v>
          </cell>
          <cell r="G1974">
            <v>1</v>
          </cell>
        </row>
        <row r="1975">
          <cell r="B1975">
            <v>111585</v>
          </cell>
          <cell r="C1975">
            <v>1117001107</v>
          </cell>
          <cell r="D1975" t="str">
            <v xml:space="preserve">Endodontsko polnilo Thermafil Maillefer, SET 055 A6  </v>
          </cell>
          <cell r="E1975" t="str">
            <v>kos</v>
          </cell>
          <cell r="F1975">
            <v>6</v>
          </cell>
          <cell r="G1975">
            <v>1</v>
          </cell>
        </row>
        <row r="1976">
          <cell r="B1976">
            <v>111585</v>
          </cell>
          <cell r="C1976">
            <v>1117001108</v>
          </cell>
          <cell r="D1976" t="str">
            <v xml:space="preserve">Endodontsko polnilo Thermafil Maillefer, SET 060 A6  </v>
          </cell>
          <cell r="E1976" t="str">
            <v>kos</v>
          </cell>
          <cell r="F1976">
            <v>6</v>
          </cell>
          <cell r="G1976">
            <v>1</v>
          </cell>
        </row>
        <row r="1977">
          <cell r="B1977">
            <v>112074</v>
          </cell>
          <cell r="C1977">
            <v>1117001300</v>
          </cell>
          <cell r="D1977" t="str">
            <v xml:space="preserve">Protaper igle za strojno širjenje kanalov - originalne, Ni-Ti, (GOLD IGLE SET S1/19mm), A6  </v>
          </cell>
          <cell r="E1977" t="str">
            <v>zav</v>
          </cell>
          <cell r="F1977">
            <v>6</v>
          </cell>
          <cell r="G1977">
            <v>108</v>
          </cell>
        </row>
        <row r="1978">
          <cell r="B1978">
            <v>112074</v>
          </cell>
          <cell r="C1978">
            <v>1117001301</v>
          </cell>
          <cell r="D1978" t="str">
            <v xml:space="preserve">Protaper igle za strojno širjenje kanalov - originalne, Ni-Ti, (GOLD IGLE SET S1/21mm), A6  </v>
          </cell>
          <cell r="E1978" t="str">
            <v>zav</v>
          </cell>
          <cell r="F1978">
            <v>6</v>
          </cell>
          <cell r="G1978">
            <v>1</v>
          </cell>
        </row>
        <row r="1979">
          <cell r="B1979">
            <v>112074</v>
          </cell>
          <cell r="C1979">
            <v>1117001302</v>
          </cell>
          <cell r="D1979" t="str">
            <v xml:space="preserve">Protaper igle za strojno širjenje kanalov - originalne, Ni-Ti, (GOLD IGLE SET S1/25mm), A6  </v>
          </cell>
          <cell r="E1979" t="str">
            <v>zav</v>
          </cell>
          <cell r="F1979">
            <v>6</v>
          </cell>
          <cell r="G1979">
            <v>7</v>
          </cell>
        </row>
        <row r="1980">
          <cell r="C1980" t="str">
            <v>NOVO</v>
          </cell>
          <cell r="D1980" t="str">
            <v xml:space="preserve">Protaper igle za strojno širjenje kanalov - originalne, Ni-Ti, (GOLD IGLE SET S1/35mm), A6  </v>
          </cell>
          <cell r="E1980" t="str">
            <v>zav</v>
          </cell>
          <cell r="F1980">
            <v>6</v>
          </cell>
          <cell r="G1980">
            <v>5</v>
          </cell>
        </row>
        <row r="1981">
          <cell r="B1981">
            <v>112074</v>
          </cell>
          <cell r="C1981">
            <v>1117001303</v>
          </cell>
          <cell r="D1981" t="str">
            <v xml:space="preserve">Protaper igle za strojno širjenje kanalov - originalne, Ni-Ti, (GOLD IGLE SET S2/21mm), A6  </v>
          </cell>
          <cell r="E1981" t="str">
            <v>zav</v>
          </cell>
          <cell r="F1981">
            <v>6</v>
          </cell>
          <cell r="G1981">
            <v>1</v>
          </cell>
        </row>
        <row r="1982">
          <cell r="B1982">
            <v>112074</v>
          </cell>
          <cell r="C1982">
            <v>1117001304</v>
          </cell>
          <cell r="D1982" t="str">
            <v xml:space="preserve">Protaper igle za strojno širjenje kanalov - originalne, Ni-Ti, (GOLD IGLE SET S2/25mm), A6  </v>
          </cell>
          <cell r="E1982" t="str">
            <v>zav</v>
          </cell>
          <cell r="F1982">
            <v>6</v>
          </cell>
          <cell r="G1982">
            <v>6</v>
          </cell>
        </row>
        <row r="1983">
          <cell r="C1983" t="str">
            <v>NOVO</v>
          </cell>
          <cell r="D1983" t="str">
            <v xml:space="preserve">Protaper igle za strojno širjenje kanalov - originalne, Ni-Ti, (GOLD IGLE SET S2/35mm), A6  </v>
          </cell>
          <cell r="E1983" t="str">
            <v>zav</v>
          </cell>
          <cell r="F1983">
            <v>6</v>
          </cell>
          <cell r="G1983">
            <v>5</v>
          </cell>
        </row>
        <row r="1984">
          <cell r="B1984">
            <v>112074</v>
          </cell>
          <cell r="C1984">
            <v>1117001305</v>
          </cell>
          <cell r="D1984" t="str">
            <v xml:space="preserve">Protaper igle za strojno širjenje kanalov - originalne, Ni-Ti, (GOLD IGLE SET F1/21mm), A6  </v>
          </cell>
          <cell r="E1984" t="str">
            <v>zav</v>
          </cell>
          <cell r="F1984">
            <v>6</v>
          </cell>
          <cell r="G1984">
            <v>1</v>
          </cell>
        </row>
        <row r="1985">
          <cell r="B1985">
            <v>112074</v>
          </cell>
          <cell r="C1985">
            <v>1117001306</v>
          </cell>
          <cell r="D1985" t="str">
            <v xml:space="preserve">Protaper igle za strojno širjenje kanalov - originalne, Ni-Ti, (GOLD IGLE SET F1/25mm), A6  </v>
          </cell>
          <cell r="E1985" t="str">
            <v>zav</v>
          </cell>
          <cell r="F1985">
            <v>6</v>
          </cell>
          <cell r="G1985">
            <v>13</v>
          </cell>
        </row>
        <row r="1986">
          <cell r="C1986" t="str">
            <v>NOVO</v>
          </cell>
          <cell r="D1986" t="str">
            <v xml:space="preserve">Protaper igle za strojno širjenje kanalov - originalne, Ni-Ti, (GOLD IGLE SET F1/35mm), A6  </v>
          </cell>
          <cell r="E1986" t="str">
            <v>zav</v>
          </cell>
          <cell r="F1986">
            <v>6</v>
          </cell>
          <cell r="G1986">
            <v>5</v>
          </cell>
        </row>
        <row r="1987">
          <cell r="B1987">
            <v>112074</v>
          </cell>
          <cell r="C1987">
            <v>1117001307</v>
          </cell>
          <cell r="D1987" t="str">
            <v xml:space="preserve">Protaper igle za strojno širjenje kanalov - originalne, Ni-Ti, (GOLD IGLE SET F2/21mm), A6  </v>
          </cell>
          <cell r="E1987" t="str">
            <v>zav</v>
          </cell>
          <cell r="F1987">
            <v>6</v>
          </cell>
          <cell r="G1987">
            <v>1</v>
          </cell>
        </row>
        <row r="1988">
          <cell r="B1988">
            <v>112074</v>
          </cell>
          <cell r="C1988">
            <v>1117001308</v>
          </cell>
          <cell r="D1988" t="str">
            <v xml:space="preserve">Protaper igle za strojno širjenje kanalov - originalne, Ni-Ti, (GOLD IGLE SET F2/25mm), A6  </v>
          </cell>
          <cell r="E1988" t="str">
            <v>zav</v>
          </cell>
          <cell r="F1988">
            <v>6</v>
          </cell>
          <cell r="G1988">
            <v>12</v>
          </cell>
        </row>
        <row r="1989">
          <cell r="C1989" t="str">
            <v>NOVO</v>
          </cell>
          <cell r="D1989" t="str">
            <v xml:space="preserve">Protaper igle za strojno širjenje kanalov - originalne, Ni-Ti, (GOLD IGLE SET F2/35mm), A6  </v>
          </cell>
          <cell r="E1989" t="str">
            <v>zav</v>
          </cell>
          <cell r="F1989">
            <v>6</v>
          </cell>
          <cell r="G1989">
            <v>5</v>
          </cell>
        </row>
        <row r="1990">
          <cell r="B1990">
            <v>112074</v>
          </cell>
          <cell r="C1990">
            <v>1117001309</v>
          </cell>
          <cell r="D1990" t="str">
            <v xml:space="preserve">Protaper igle za strojno širjenje kanalov - originalne, Ni-Ti, (GOLD IGLE SET F3/21mm), A6  </v>
          </cell>
          <cell r="E1990" t="str">
            <v>zav</v>
          </cell>
          <cell r="F1990">
            <v>6</v>
          </cell>
          <cell r="G1990">
            <v>0</v>
          </cell>
        </row>
        <row r="1991">
          <cell r="B1991">
            <v>112074</v>
          </cell>
          <cell r="C1991">
            <v>1117001310</v>
          </cell>
          <cell r="D1991" t="str">
            <v xml:space="preserve">Protaper igle za strojno širjenje kanalov - originalne, Ni-Ti, (GOLD IGLE SET F3/25mm), A6  </v>
          </cell>
          <cell r="E1991" t="str">
            <v>zav</v>
          </cell>
          <cell r="F1991">
            <v>6</v>
          </cell>
          <cell r="G1991">
            <v>10</v>
          </cell>
        </row>
        <row r="1992">
          <cell r="C1992" t="str">
            <v>NOVO</v>
          </cell>
          <cell r="D1992" t="str">
            <v xml:space="preserve">Protaper igle za strojno širjenje kanalov - originalne, Ni-Ti, (GOLD IGLE SET F3/35mm), A6  </v>
          </cell>
          <cell r="E1992" t="str">
            <v>zav</v>
          </cell>
          <cell r="F1992">
            <v>6</v>
          </cell>
          <cell r="G1992">
            <v>5</v>
          </cell>
        </row>
        <row r="1993">
          <cell r="B1993">
            <v>112074</v>
          </cell>
          <cell r="C1993">
            <v>1117001311</v>
          </cell>
          <cell r="D1993" t="str">
            <v xml:space="preserve">Protaper igle za strojno širjenje kanalov - originalne, Ni-Ti, (GOLD IGLE SET ASS/21mm), A6  </v>
          </cell>
          <cell r="E1993" t="str">
            <v>zav</v>
          </cell>
          <cell r="F1993">
            <v>6</v>
          </cell>
          <cell r="G1993">
            <v>1</v>
          </cell>
        </row>
        <row r="1994">
          <cell r="B1994">
            <v>112074</v>
          </cell>
          <cell r="C1994">
            <v>1117001312</v>
          </cell>
          <cell r="D1994" t="str">
            <v xml:space="preserve">Protaper igle za strojno širjenje kanalov - originalne, Ni-Ti, (GOLD IGLE SET ASS/25mm), A6  </v>
          </cell>
          <cell r="E1994" t="str">
            <v>zav</v>
          </cell>
          <cell r="F1994">
            <v>6</v>
          </cell>
          <cell r="G1994">
            <v>19</v>
          </cell>
        </row>
        <row r="1995">
          <cell r="C1995" t="str">
            <v>NOVO</v>
          </cell>
          <cell r="D1995" t="str">
            <v xml:space="preserve">Protaper igle za strojno širjenje kanalov - originalne, Ni-Ti, (GOLD IGLE SET ASS/35mm), A6  </v>
          </cell>
          <cell r="E1995" t="str">
            <v>zav</v>
          </cell>
          <cell r="F1995">
            <v>6</v>
          </cell>
          <cell r="G1995">
            <v>5</v>
          </cell>
        </row>
        <row r="1996">
          <cell r="B1996">
            <v>111321</v>
          </cell>
          <cell r="C1996">
            <v>1117001400</v>
          </cell>
          <cell r="D1996" t="str">
            <v xml:space="preserve">Protaper igle za odstranjevanje starih polnitev za aparat za strojno širjenje kanalov – originalne, Ni-Ti, (SET D1-3, D1/16mm), A6  </v>
          </cell>
          <cell r="E1996" t="str">
            <v>zav</v>
          </cell>
          <cell r="F1996">
            <v>6</v>
          </cell>
          <cell r="G1996">
            <v>8</v>
          </cell>
        </row>
        <row r="1997">
          <cell r="B1997">
            <v>111321</v>
          </cell>
          <cell r="C1997">
            <v>1117001401</v>
          </cell>
          <cell r="D1997" t="str">
            <v xml:space="preserve">Protaper igle za odstranjevanje starih polnitev za aparat za strojno širjenje kanalov – originalne, Ni-Ti, (SET D1-3, D2/18mm), A6  </v>
          </cell>
          <cell r="E1997" t="str">
            <v>zav</v>
          </cell>
          <cell r="F1997">
            <v>6</v>
          </cell>
          <cell r="G1997">
            <v>1</v>
          </cell>
        </row>
        <row r="1998">
          <cell r="B1998">
            <v>111321</v>
          </cell>
          <cell r="C1998">
            <v>1117001402</v>
          </cell>
          <cell r="D1998" t="str">
            <v xml:space="preserve">Protaper igle za odstranjevanje starih polnitev za aparat za strojno širjenje kanalov – originalne, Ni-Ti, (SET D1-3, D3/22mm), A6  </v>
          </cell>
          <cell r="E1998" t="str">
            <v>zav</v>
          </cell>
          <cell r="F1998">
            <v>6</v>
          </cell>
          <cell r="G1998">
            <v>2</v>
          </cell>
        </row>
        <row r="1999">
          <cell r="B1999">
            <v>111321</v>
          </cell>
          <cell r="C1999">
            <v>1117001403</v>
          </cell>
          <cell r="D1999" t="str">
            <v xml:space="preserve">Protaper igle za odstranjevanje starih polnitev za aparat za strojno širjenje kanalov – originalne, Ni-Ti, (SET D1-3, ASS/D1-D3), A6  </v>
          </cell>
          <cell r="E1999" t="str">
            <v>zav</v>
          </cell>
          <cell r="F1999">
            <v>6</v>
          </cell>
          <cell r="G1999">
            <v>4</v>
          </cell>
        </row>
        <row r="2000">
          <cell r="B2000">
            <v>119098</v>
          </cell>
          <cell r="C2000">
            <v>1117001500</v>
          </cell>
          <cell r="D2000" t="str">
            <v xml:space="preserve">Protaper papirni poeni za aparat za strojno širjenje kanalov – originalni, (F1/20), A180  </v>
          </cell>
          <cell r="E2000" t="str">
            <v>zav</v>
          </cell>
          <cell r="F2000">
            <v>180</v>
          </cell>
          <cell r="G2000">
            <v>67</v>
          </cell>
        </row>
        <row r="2001">
          <cell r="B2001">
            <v>119098</v>
          </cell>
          <cell r="C2001">
            <v>1117001501</v>
          </cell>
          <cell r="D2001" t="str">
            <v xml:space="preserve">Protaper papirni poeni za aparat za strojno širjenje kanalov – originalni, (F2/25), A180  </v>
          </cell>
          <cell r="E2001" t="str">
            <v>zav</v>
          </cell>
          <cell r="F2001">
            <v>180</v>
          </cell>
          <cell r="G2001">
            <v>24</v>
          </cell>
        </row>
        <row r="2002">
          <cell r="B2002">
            <v>119098</v>
          </cell>
          <cell r="C2002">
            <v>1117001502</v>
          </cell>
          <cell r="D2002" t="str">
            <v xml:space="preserve">Protaper papirni poeni za aparat za strojno širjenje kanalov – originalni, (F3/30), A180  </v>
          </cell>
          <cell r="E2002" t="str">
            <v>zav</v>
          </cell>
          <cell r="F2002">
            <v>180</v>
          </cell>
          <cell r="G2002">
            <v>17</v>
          </cell>
        </row>
        <row r="2003">
          <cell r="B2003">
            <v>119098</v>
          </cell>
          <cell r="C2003">
            <v>1117001503</v>
          </cell>
          <cell r="D2003" t="str">
            <v xml:space="preserve">Protaper papirni poeni za aparat za strojno širjenje kanalov – originalni, (ASS F1-F3), A180  </v>
          </cell>
          <cell r="E2003" t="str">
            <v>zav</v>
          </cell>
          <cell r="F2003">
            <v>180</v>
          </cell>
          <cell r="G2003">
            <v>1</v>
          </cell>
        </row>
        <row r="2004">
          <cell r="B2004">
            <v>119098</v>
          </cell>
          <cell r="C2004">
            <v>1117001504</v>
          </cell>
          <cell r="D2004" t="str">
            <v xml:space="preserve">Protaper papirni poeni za aparat za strojno širjenje kanalov – originalni, (ASS F4-F5), A180  </v>
          </cell>
          <cell r="E2004" t="str">
            <v>zav</v>
          </cell>
          <cell r="F2004">
            <v>180</v>
          </cell>
          <cell r="G2004">
            <v>1</v>
          </cell>
        </row>
        <row r="2005">
          <cell r="B2005">
            <v>110221</v>
          </cell>
          <cell r="C2005">
            <v>1117001600</v>
          </cell>
          <cell r="D2005" t="str">
            <v xml:space="preserve">Protaper guttapercha poeni za aparat za strojno širjenje kanalov – originalni, (F1), A60  </v>
          </cell>
          <cell r="E2005" t="str">
            <v>zav</v>
          </cell>
          <cell r="F2005">
            <v>60</v>
          </cell>
          <cell r="G2005">
            <v>48</v>
          </cell>
        </row>
        <row r="2006">
          <cell r="B2006">
            <v>110221</v>
          </cell>
          <cell r="C2006">
            <v>1117001601</v>
          </cell>
          <cell r="D2006" t="str">
            <v xml:space="preserve">Protaper guttapercha poeni za aparat za strojno širjenje kanalov – originalni, (F2), A60  </v>
          </cell>
          <cell r="E2006" t="str">
            <v>zav</v>
          </cell>
          <cell r="F2006">
            <v>60</v>
          </cell>
          <cell r="G2006">
            <v>10</v>
          </cell>
        </row>
        <row r="2007">
          <cell r="B2007">
            <v>110221</v>
          </cell>
          <cell r="C2007">
            <v>1117001602</v>
          </cell>
          <cell r="D2007" t="str">
            <v xml:space="preserve">Protaper guttapercha poeni za aparat za strojno širjenje kanalov – originalni, (F3), A60  </v>
          </cell>
          <cell r="E2007" t="str">
            <v>zav</v>
          </cell>
          <cell r="F2007">
            <v>60</v>
          </cell>
          <cell r="G2007">
            <v>11</v>
          </cell>
        </row>
        <row r="2008">
          <cell r="B2008">
            <v>110221</v>
          </cell>
          <cell r="C2008">
            <v>1117001603</v>
          </cell>
          <cell r="D2008" t="str">
            <v xml:space="preserve">Protaper guttapercha poeni za aparat za strojno širjenje kanalov – originalni, (ASS F1-F3), A60  </v>
          </cell>
          <cell r="E2008" t="str">
            <v>zav</v>
          </cell>
          <cell r="F2008">
            <v>60</v>
          </cell>
          <cell r="G2008">
            <v>4</v>
          </cell>
        </row>
        <row r="2009">
          <cell r="B2009">
            <v>110221</v>
          </cell>
          <cell r="C2009">
            <v>1117001604</v>
          </cell>
          <cell r="D2009" t="str">
            <v xml:space="preserve">Protaper guttapercha poeni za aparat za strojno širjenje kanalov – originalni, (ASS F4-F5), A60  </v>
          </cell>
          <cell r="E2009" t="str">
            <v>zav</v>
          </cell>
          <cell r="F2009">
            <v>60</v>
          </cell>
          <cell r="G2009">
            <v>1</v>
          </cell>
        </row>
        <row r="2010">
          <cell r="B2010">
            <v>110107</v>
          </cell>
          <cell r="C2010">
            <v>1117001700</v>
          </cell>
          <cell r="D2010" t="str">
            <v xml:space="preserve">Protaper Next igle za strojno širjenje kanalov – originalne, (SET X1/21mm), A6  </v>
          </cell>
          <cell r="E2010" t="str">
            <v>zav</v>
          </cell>
          <cell r="F2010">
            <v>6</v>
          </cell>
          <cell r="G2010">
            <v>18</v>
          </cell>
        </row>
        <row r="2011">
          <cell r="B2011">
            <v>110107</v>
          </cell>
          <cell r="C2011">
            <v>1117001701</v>
          </cell>
          <cell r="D2011" t="str">
            <v xml:space="preserve">Protaper Next igle za strojno širjenje kanalov – originalne, (SET X2/21mm), A6  </v>
          </cell>
          <cell r="E2011" t="str">
            <v>zav</v>
          </cell>
          <cell r="F2011">
            <v>6</v>
          </cell>
          <cell r="G2011">
            <v>1</v>
          </cell>
        </row>
        <row r="2012">
          <cell r="B2012">
            <v>110107</v>
          </cell>
          <cell r="C2012">
            <v>1117001702</v>
          </cell>
          <cell r="D2012" t="str">
            <v xml:space="preserve">Protaper Next igle za strojno širjenje kanalov – originalne, (SET X3/21mm), A6  </v>
          </cell>
          <cell r="E2012" t="str">
            <v>zav</v>
          </cell>
          <cell r="F2012">
            <v>6</v>
          </cell>
          <cell r="G2012">
            <v>1</v>
          </cell>
        </row>
        <row r="2013">
          <cell r="B2013">
            <v>110107</v>
          </cell>
          <cell r="C2013">
            <v>1117001703</v>
          </cell>
          <cell r="D2013" t="str">
            <v xml:space="preserve">Protaper Next igle za strojno širjenje kanalov – originalne, (SET X4/21mm), A6  </v>
          </cell>
          <cell r="E2013" t="str">
            <v>zav</v>
          </cell>
          <cell r="F2013">
            <v>6</v>
          </cell>
          <cell r="G2013">
            <v>1</v>
          </cell>
        </row>
        <row r="2014">
          <cell r="B2014">
            <v>110107</v>
          </cell>
          <cell r="C2014">
            <v>1117001704</v>
          </cell>
          <cell r="D2014" t="str">
            <v xml:space="preserve">Protaper Next igle za strojno širjenje kanalov – originalne, (SET X5/21mm), A6  </v>
          </cell>
          <cell r="E2014" t="str">
            <v>zav</v>
          </cell>
          <cell r="F2014">
            <v>6</v>
          </cell>
          <cell r="G2014">
            <v>1</v>
          </cell>
        </row>
        <row r="2015">
          <cell r="B2015">
            <v>110107</v>
          </cell>
          <cell r="C2015">
            <v>1117001705</v>
          </cell>
          <cell r="D2015" t="str">
            <v xml:space="preserve">Protaper Next igle za strojno širjenje kanalov – originalne, (SET X1/25mm), A6  </v>
          </cell>
          <cell r="E2015" t="str">
            <v>zav</v>
          </cell>
          <cell r="F2015">
            <v>6</v>
          </cell>
          <cell r="G2015">
            <v>1</v>
          </cell>
        </row>
        <row r="2016">
          <cell r="B2016">
            <v>110107</v>
          </cell>
          <cell r="C2016">
            <v>1117001706</v>
          </cell>
          <cell r="D2016" t="str">
            <v xml:space="preserve">Protaper Next igle za strojno širjenje kanalov – originalne, (SET X2/25mm), A6  </v>
          </cell>
          <cell r="E2016" t="str">
            <v>zav</v>
          </cell>
          <cell r="F2016">
            <v>6</v>
          </cell>
          <cell r="G2016">
            <v>1</v>
          </cell>
        </row>
        <row r="2017">
          <cell r="B2017">
            <v>110107</v>
          </cell>
          <cell r="C2017">
            <v>1117001707</v>
          </cell>
          <cell r="D2017" t="str">
            <v xml:space="preserve">Protaper Next igle za strojno širjenje kanalov – originalne, (SET X3/25mm), A6  </v>
          </cell>
          <cell r="E2017" t="str">
            <v>zav</v>
          </cell>
          <cell r="F2017">
            <v>6</v>
          </cell>
          <cell r="G2017">
            <v>1</v>
          </cell>
        </row>
        <row r="2018">
          <cell r="B2018">
            <v>110107</v>
          </cell>
          <cell r="C2018">
            <v>1117001708</v>
          </cell>
          <cell r="D2018" t="str">
            <v xml:space="preserve">Protaper Next igle za strojno širjenje kanalov – originalne, (SET X4/25mm), A6  </v>
          </cell>
          <cell r="E2018" t="str">
            <v>zav</v>
          </cell>
          <cell r="F2018">
            <v>6</v>
          </cell>
          <cell r="G2018">
            <v>1</v>
          </cell>
        </row>
        <row r="2019">
          <cell r="B2019">
            <v>110107</v>
          </cell>
          <cell r="C2019">
            <v>1117001709</v>
          </cell>
          <cell r="D2019" t="str">
            <v xml:space="preserve">Protaper Next igle za strojno širjenje kanalov – originalne, (SET X5/25mm), A6  </v>
          </cell>
          <cell r="E2019" t="str">
            <v>zav</v>
          </cell>
          <cell r="F2019">
            <v>6</v>
          </cell>
          <cell r="G2019">
            <v>1</v>
          </cell>
        </row>
        <row r="2020">
          <cell r="B2020">
            <v>110107</v>
          </cell>
          <cell r="C2020">
            <v>1117001710</v>
          </cell>
          <cell r="D2020" t="str">
            <v xml:space="preserve">Protaper Next igle za strojno širjenje kanalov – originalne, (SET X1/31mm), A6  </v>
          </cell>
          <cell r="E2020" t="str">
            <v>zav</v>
          </cell>
          <cell r="F2020">
            <v>6</v>
          </cell>
          <cell r="G2020">
            <v>1</v>
          </cell>
        </row>
        <row r="2021">
          <cell r="B2021">
            <v>110107</v>
          </cell>
          <cell r="C2021">
            <v>1117001711</v>
          </cell>
          <cell r="D2021" t="str">
            <v xml:space="preserve">Protaper Next igle za strojno širjenje kanalov – originalne, (SET X2/31mm), A6  </v>
          </cell>
          <cell r="E2021" t="str">
            <v>zav</v>
          </cell>
          <cell r="F2021">
            <v>6</v>
          </cell>
          <cell r="G2021">
            <v>1</v>
          </cell>
        </row>
        <row r="2022">
          <cell r="B2022">
            <v>110107</v>
          </cell>
          <cell r="C2022">
            <v>1117001712</v>
          </cell>
          <cell r="D2022" t="str">
            <v xml:space="preserve">Protaper Next igle za strojno širjenje kanalov – originalne, (SET X3/31mm), A6  </v>
          </cell>
          <cell r="E2022" t="str">
            <v>zav</v>
          </cell>
          <cell r="F2022">
            <v>6</v>
          </cell>
          <cell r="G2022">
            <v>1</v>
          </cell>
        </row>
        <row r="2023">
          <cell r="B2023">
            <v>110107</v>
          </cell>
          <cell r="C2023">
            <v>1117001713</v>
          </cell>
          <cell r="D2023" t="str">
            <v xml:space="preserve">Protaper Next igle za strojno širjenje kanalov – originalne, (SET X4/31mm), A6  </v>
          </cell>
          <cell r="E2023" t="str">
            <v>zav</v>
          </cell>
          <cell r="F2023">
            <v>6</v>
          </cell>
          <cell r="G2023">
            <v>1</v>
          </cell>
        </row>
        <row r="2024">
          <cell r="B2024">
            <v>110107</v>
          </cell>
          <cell r="C2024">
            <v>1117001714</v>
          </cell>
          <cell r="D2024" t="str">
            <v xml:space="preserve">Protaper Next igle za strojno širjenje kanalov – originalne, (SET X5/31mm), A6  </v>
          </cell>
          <cell r="E2024" t="str">
            <v>zav</v>
          </cell>
          <cell r="F2024">
            <v>6</v>
          </cell>
          <cell r="G2024">
            <v>1</v>
          </cell>
        </row>
        <row r="2025">
          <cell r="B2025">
            <v>110107</v>
          </cell>
          <cell r="C2025">
            <v>1117001715</v>
          </cell>
          <cell r="D2025" t="str">
            <v xml:space="preserve">Protaper Next igle za strojno širjenje kanalov – originalne, (SET ASS/21mm), A6  </v>
          </cell>
          <cell r="E2025" t="str">
            <v>zav</v>
          </cell>
          <cell r="F2025">
            <v>6</v>
          </cell>
          <cell r="G2025">
            <v>1</v>
          </cell>
        </row>
        <row r="2026">
          <cell r="B2026">
            <v>110107</v>
          </cell>
          <cell r="C2026">
            <v>1117001716</v>
          </cell>
          <cell r="D2026" t="str">
            <v xml:space="preserve">Protaper Next igle za strojno širjenje kanalov – originalne, (SET ASS/25mm), A6  </v>
          </cell>
          <cell r="E2026" t="str">
            <v>zav</v>
          </cell>
          <cell r="F2026">
            <v>6</v>
          </cell>
          <cell r="G2026">
            <v>1</v>
          </cell>
        </row>
        <row r="2027">
          <cell r="B2027">
            <v>110107</v>
          </cell>
          <cell r="C2027">
            <v>1117001717</v>
          </cell>
          <cell r="D2027" t="str">
            <v xml:space="preserve">Protaper Next igle za strojno širjenje kanalov – originalne, (SET ASS/31mm), A6  </v>
          </cell>
          <cell r="E2027" t="str">
            <v>zav</v>
          </cell>
          <cell r="F2027">
            <v>6</v>
          </cell>
          <cell r="G2027">
            <v>1</v>
          </cell>
        </row>
        <row r="2028">
          <cell r="B2028">
            <v>115212</v>
          </cell>
          <cell r="C2028">
            <v>1117001800</v>
          </cell>
          <cell r="D2028" t="str">
            <v xml:space="preserve">Protaper Next papirni poeni, originalni, sterilni, (X2), A180 ali A90+90  </v>
          </cell>
          <cell r="E2028" t="str">
            <v>zav</v>
          </cell>
          <cell r="F2028">
            <v>180</v>
          </cell>
          <cell r="G2028">
            <v>11</v>
          </cell>
        </row>
        <row r="2029">
          <cell r="B2029">
            <v>115212</v>
          </cell>
          <cell r="C2029">
            <v>1117001801</v>
          </cell>
          <cell r="D2029" t="str">
            <v xml:space="preserve">Protaper Next papirni poeni, originalni, sterilni, (X3), A180 ali A90+90  </v>
          </cell>
          <cell r="E2029" t="str">
            <v>zav</v>
          </cell>
          <cell r="F2029">
            <v>180</v>
          </cell>
          <cell r="G2029">
            <v>1</v>
          </cell>
        </row>
        <row r="2030">
          <cell r="B2030">
            <v>115212</v>
          </cell>
          <cell r="C2030">
            <v>1117001802</v>
          </cell>
          <cell r="D2030" t="str">
            <v xml:space="preserve">Protaper Next papirni poeni, originalni, sterilni, (X2X3 SORT), A180 ali A90+90  </v>
          </cell>
          <cell r="E2030" t="str">
            <v>zav</v>
          </cell>
          <cell r="F2030">
            <v>180</v>
          </cell>
          <cell r="G2030">
            <v>2</v>
          </cell>
        </row>
        <row r="2031">
          <cell r="B2031">
            <v>115212</v>
          </cell>
          <cell r="C2031">
            <v>1117001803</v>
          </cell>
          <cell r="D2031" t="str">
            <v xml:space="preserve">Protaper Next papirni poeni, originalni, sterilni, (X4X5 SORT), A180 ali A90+90  </v>
          </cell>
          <cell r="E2031" t="str">
            <v>zav</v>
          </cell>
          <cell r="F2031">
            <v>180</v>
          </cell>
          <cell r="G2031">
            <v>1</v>
          </cell>
        </row>
        <row r="2032">
          <cell r="B2032">
            <v>110226</v>
          </cell>
          <cell r="C2032">
            <v>1117001900</v>
          </cell>
          <cell r="D2032" t="str">
            <v xml:space="preserve">Protaper Next gutaperčni poeni, originalni, (X2), A60 ali A30+30  </v>
          </cell>
          <cell r="E2032" t="str">
            <v>zav</v>
          </cell>
          <cell r="F2032">
            <v>60</v>
          </cell>
          <cell r="G2032">
            <v>12</v>
          </cell>
        </row>
        <row r="2033">
          <cell r="B2033">
            <v>110226</v>
          </cell>
          <cell r="C2033">
            <v>1117001901</v>
          </cell>
          <cell r="D2033" t="str">
            <v xml:space="preserve">Protaper Next gutaperčni poeni, originalni, (X3), A60 ali A30+30  </v>
          </cell>
          <cell r="E2033" t="str">
            <v>zav</v>
          </cell>
          <cell r="F2033">
            <v>60</v>
          </cell>
          <cell r="G2033">
            <v>1</v>
          </cell>
        </row>
        <row r="2034">
          <cell r="B2034">
            <v>110226</v>
          </cell>
          <cell r="C2034">
            <v>1117001902</v>
          </cell>
          <cell r="D2034" t="str">
            <v xml:space="preserve">Protaper Next gutaperčni poeni, originalni, (X2X3 SORT), A60 ali A30+30  </v>
          </cell>
          <cell r="E2034" t="str">
            <v>zav</v>
          </cell>
          <cell r="F2034">
            <v>60</v>
          </cell>
          <cell r="G2034">
            <v>3</v>
          </cell>
        </row>
        <row r="2035">
          <cell r="B2035">
            <v>110226</v>
          </cell>
          <cell r="C2035">
            <v>1117001903</v>
          </cell>
          <cell r="D2035" t="str">
            <v xml:space="preserve">Protaper Next gutaperčni poeni, originalni, (X4X5 SORT), A60 ali A30+30  </v>
          </cell>
          <cell r="E2035" t="str">
            <v>zav</v>
          </cell>
          <cell r="F2035">
            <v>60</v>
          </cell>
          <cell r="G2035">
            <v>1</v>
          </cell>
        </row>
        <row r="2036">
          <cell r="B2036">
            <v>110473</v>
          </cell>
          <cell r="C2036">
            <v>1117002000</v>
          </cell>
          <cell r="D2036" t="str">
            <v xml:space="preserve">Igle PathFile Maillefer, Ni-Ti 25mm (013), A6  </v>
          </cell>
          <cell r="E2036" t="str">
            <v>zav</v>
          </cell>
          <cell r="F2036">
            <v>6</v>
          </cell>
          <cell r="G2036">
            <v>4</v>
          </cell>
        </row>
        <row r="2037">
          <cell r="B2037">
            <v>110473</v>
          </cell>
          <cell r="C2037">
            <v>1117002001</v>
          </cell>
          <cell r="D2037" t="str">
            <v xml:space="preserve">Igle PathFile Maillefer, Ni-Ti 25mm (016), A6  </v>
          </cell>
          <cell r="E2037" t="str">
            <v>zav</v>
          </cell>
          <cell r="F2037">
            <v>6</v>
          </cell>
          <cell r="G2037">
            <v>1</v>
          </cell>
        </row>
        <row r="2038">
          <cell r="B2038">
            <v>110473</v>
          </cell>
          <cell r="C2038">
            <v>1117002002</v>
          </cell>
          <cell r="D2038" t="str">
            <v xml:space="preserve">Igle PathFile Maillefer, Ni-Ti 25mm (019), A6  </v>
          </cell>
          <cell r="E2038" t="str">
            <v>zav</v>
          </cell>
          <cell r="F2038">
            <v>6</v>
          </cell>
          <cell r="G2038">
            <v>1</v>
          </cell>
        </row>
        <row r="2039">
          <cell r="B2039">
            <v>110473</v>
          </cell>
          <cell r="C2039">
            <v>1117002003</v>
          </cell>
          <cell r="D2039" t="str">
            <v xml:space="preserve">Igle PathFile Maillefer, Ni-Ti 25mm (ASS), A6  </v>
          </cell>
          <cell r="E2039" t="str">
            <v>zav</v>
          </cell>
          <cell r="F2039">
            <v>6</v>
          </cell>
          <cell r="G2039">
            <v>1</v>
          </cell>
        </row>
        <row r="2040">
          <cell r="B2040">
            <v>110472</v>
          </cell>
          <cell r="C2040">
            <v>1117002100</v>
          </cell>
          <cell r="D2040" t="str">
            <v>Mtwo (VDW) NiTi strojne igle, originalne, (016 21mm/010), A6</v>
          </cell>
          <cell r="E2040" t="str">
            <v>zav</v>
          </cell>
          <cell r="F2040">
            <v>6</v>
          </cell>
          <cell r="G2040">
            <v>34</v>
          </cell>
        </row>
        <row r="2041">
          <cell r="B2041">
            <v>110472</v>
          </cell>
          <cell r="C2041">
            <v>1117002101</v>
          </cell>
          <cell r="D2041" t="str">
            <v>Mtwo (VDW) NiTi strojne igle, originalne, (016 21mm/015), A6</v>
          </cell>
          <cell r="E2041" t="str">
            <v>zav</v>
          </cell>
          <cell r="F2041">
            <v>6</v>
          </cell>
          <cell r="G2041">
            <v>1</v>
          </cell>
        </row>
        <row r="2042">
          <cell r="B2042">
            <v>110472</v>
          </cell>
          <cell r="C2042">
            <v>1117002102</v>
          </cell>
          <cell r="D2042" t="str">
            <v>Mtwo (VDW) NiTi strojne igle, originalne, (016 21mm/020), A6</v>
          </cell>
          <cell r="E2042" t="str">
            <v>zav</v>
          </cell>
          <cell r="F2042">
            <v>6</v>
          </cell>
          <cell r="G2042">
            <v>1</v>
          </cell>
        </row>
        <row r="2043">
          <cell r="B2043">
            <v>110472</v>
          </cell>
          <cell r="C2043">
            <v>1117002103</v>
          </cell>
          <cell r="D2043" t="str">
            <v>Mtwo (VDW) NiTi strojne igle, originalne, (016 21mm/025), A6</v>
          </cell>
          <cell r="E2043" t="str">
            <v>zav</v>
          </cell>
          <cell r="F2043">
            <v>6</v>
          </cell>
          <cell r="G2043">
            <v>1</v>
          </cell>
        </row>
        <row r="2044">
          <cell r="B2044">
            <v>110472</v>
          </cell>
          <cell r="C2044">
            <v>1117002104</v>
          </cell>
          <cell r="D2044" t="str">
            <v>Mtwo (VDW) NiTi strojne igle, originalne, (016 21mm/030), A6</v>
          </cell>
          <cell r="E2044" t="str">
            <v>zav</v>
          </cell>
          <cell r="F2044">
            <v>6</v>
          </cell>
          <cell r="G2044">
            <v>1</v>
          </cell>
        </row>
        <row r="2045">
          <cell r="B2045">
            <v>110472</v>
          </cell>
          <cell r="C2045">
            <v>1117002105</v>
          </cell>
          <cell r="D2045" t="str">
            <v>Mtwo (VDW) NiTi strojne igle, originalne, (016 21mm/035), A6</v>
          </cell>
          <cell r="E2045" t="str">
            <v>zav</v>
          </cell>
          <cell r="F2045">
            <v>6</v>
          </cell>
          <cell r="G2045">
            <v>1</v>
          </cell>
        </row>
        <row r="2046">
          <cell r="B2046">
            <v>110472</v>
          </cell>
          <cell r="C2046">
            <v>1117002106</v>
          </cell>
          <cell r="D2046" t="str">
            <v>Mtwo (VDW) NiTi strojne igle, originalne, (016 21mm/040), A6</v>
          </cell>
          <cell r="E2046" t="str">
            <v>zav</v>
          </cell>
          <cell r="F2046">
            <v>6</v>
          </cell>
          <cell r="G2046">
            <v>1</v>
          </cell>
        </row>
        <row r="2047">
          <cell r="B2047">
            <v>110472</v>
          </cell>
          <cell r="C2047">
            <v>1117002107</v>
          </cell>
          <cell r="D2047" t="str">
            <v>Mtwo (VDW) NiTi strojne igle, originalne, (016 21mm/045), A6</v>
          </cell>
          <cell r="E2047" t="str">
            <v>zav</v>
          </cell>
          <cell r="F2047">
            <v>6</v>
          </cell>
          <cell r="G2047">
            <v>1</v>
          </cell>
        </row>
        <row r="2048">
          <cell r="B2048">
            <v>110472</v>
          </cell>
          <cell r="C2048">
            <v>1117002108</v>
          </cell>
          <cell r="D2048" t="str">
            <v>Mtwo (VDW) NiTi strojne igle, originalne, (016 21mm/050), A6</v>
          </cell>
          <cell r="E2048" t="str">
            <v>zav</v>
          </cell>
          <cell r="F2048">
            <v>6</v>
          </cell>
          <cell r="G2048">
            <v>1</v>
          </cell>
        </row>
        <row r="2049">
          <cell r="B2049">
            <v>110472</v>
          </cell>
          <cell r="C2049">
            <v>1117002109</v>
          </cell>
          <cell r="D2049" t="str">
            <v>Mtwo (VDW) NiTi strojne igle, originalne, (016 25mm/010), A6</v>
          </cell>
          <cell r="E2049" t="str">
            <v>zav</v>
          </cell>
          <cell r="F2049">
            <v>6</v>
          </cell>
          <cell r="G2049">
            <v>1</v>
          </cell>
        </row>
        <row r="2050">
          <cell r="B2050">
            <v>110472</v>
          </cell>
          <cell r="C2050">
            <v>1117002110</v>
          </cell>
          <cell r="D2050" t="str">
            <v>Mtwo (VDW) NiTi strojne igle, originalne, (016 25mm/015), A6</v>
          </cell>
          <cell r="E2050" t="str">
            <v>zav</v>
          </cell>
          <cell r="F2050">
            <v>6</v>
          </cell>
          <cell r="G2050">
            <v>2</v>
          </cell>
        </row>
        <row r="2051">
          <cell r="B2051">
            <v>110472</v>
          </cell>
          <cell r="C2051">
            <v>1117002111</v>
          </cell>
          <cell r="D2051" t="str">
            <v>Mtwo (VDW) NiTi strojne igle, originalne, (016 25mm/020), A6</v>
          </cell>
          <cell r="E2051" t="str">
            <v>zav</v>
          </cell>
          <cell r="F2051">
            <v>6</v>
          </cell>
          <cell r="G2051">
            <v>5</v>
          </cell>
        </row>
        <row r="2052">
          <cell r="B2052">
            <v>110472</v>
          </cell>
          <cell r="C2052">
            <v>1117002112</v>
          </cell>
          <cell r="D2052" t="str">
            <v>Mtwo (VDW) NiTi strojne igle, originalne, (016 25mm/025), A6</v>
          </cell>
          <cell r="E2052" t="str">
            <v>zav</v>
          </cell>
          <cell r="F2052">
            <v>6</v>
          </cell>
          <cell r="G2052">
            <v>2</v>
          </cell>
        </row>
        <row r="2053">
          <cell r="B2053">
            <v>110472</v>
          </cell>
          <cell r="C2053">
            <v>1117002113</v>
          </cell>
          <cell r="D2053" t="str">
            <v>Mtwo (VDW) NiTi strojne igle, originalne, (016 25mm/030), A6</v>
          </cell>
          <cell r="E2053" t="str">
            <v>zav</v>
          </cell>
          <cell r="F2053">
            <v>6</v>
          </cell>
          <cell r="G2053">
            <v>2</v>
          </cell>
        </row>
        <row r="2054">
          <cell r="B2054">
            <v>110472</v>
          </cell>
          <cell r="C2054">
            <v>1117002114</v>
          </cell>
          <cell r="D2054" t="str">
            <v>Mtwo (VDW) NiTi strojne igle, originalne, (016 25mm/035), A6</v>
          </cell>
          <cell r="E2054" t="str">
            <v>zav</v>
          </cell>
          <cell r="F2054">
            <v>6</v>
          </cell>
          <cell r="G2054">
            <v>1</v>
          </cell>
        </row>
        <row r="2055">
          <cell r="B2055">
            <v>110472</v>
          </cell>
          <cell r="C2055">
            <v>1117002115</v>
          </cell>
          <cell r="D2055" t="str">
            <v>Mtwo (VDW) NiTi strojne igle, originalne, (016 25mm/040), A6</v>
          </cell>
          <cell r="E2055" t="str">
            <v>zav</v>
          </cell>
          <cell r="F2055">
            <v>6</v>
          </cell>
          <cell r="G2055">
            <v>1</v>
          </cell>
        </row>
        <row r="2056">
          <cell r="B2056">
            <v>110472</v>
          </cell>
          <cell r="C2056">
            <v>1117002116</v>
          </cell>
          <cell r="D2056" t="str">
            <v>Mtwo (VDW) NiTi strojne igle, originalne, (016 25mm/045), A6</v>
          </cell>
          <cell r="E2056" t="str">
            <v>zav</v>
          </cell>
          <cell r="F2056">
            <v>6</v>
          </cell>
          <cell r="G2056">
            <v>1</v>
          </cell>
        </row>
        <row r="2057">
          <cell r="B2057">
            <v>110472</v>
          </cell>
          <cell r="C2057">
            <v>1117002117</v>
          </cell>
          <cell r="D2057" t="str">
            <v>Mtwo (VDW) NiTi strojne igle, originalne, (016 25mm/050), A6</v>
          </cell>
          <cell r="E2057" t="str">
            <v>zav</v>
          </cell>
          <cell r="F2057">
            <v>6</v>
          </cell>
          <cell r="G2057">
            <v>1</v>
          </cell>
        </row>
        <row r="2058">
          <cell r="B2058">
            <v>110472</v>
          </cell>
          <cell r="C2058">
            <v>1117002118</v>
          </cell>
          <cell r="D2058" t="str">
            <v>Mtwo (VDW) NiTi strojne igle, originalne, (021 31mm/010), A6</v>
          </cell>
          <cell r="E2058" t="str">
            <v>zav</v>
          </cell>
          <cell r="F2058">
            <v>6</v>
          </cell>
          <cell r="G2058">
            <v>1</v>
          </cell>
        </row>
        <row r="2059">
          <cell r="B2059">
            <v>110472</v>
          </cell>
          <cell r="C2059">
            <v>1117002119</v>
          </cell>
          <cell r="D2059" t="str">
            <v>Mtwo (VDW) NiTi strojne igle, originalne, (021 31mm/015), A6</v>
          </cell>
          <cell r="E2059" t="str">
            <v>zav</v>
          </cell>
          <cell r="F2059">
            <v>6</v>
          </cell>
          <cell r="G2059">
            <v>1</v>
          </cell>
        </row>
        <row r="2060">
          <cell r="B2060">
            <v>110472</v>
          </cell>
          <cell r="C2060">
            <v>1117002120</v>
          </cell>
          <cell r="D2060" t="str">
            <v>Mtwo (VDW) NiTi strojne igle, originalne, (021 31mm/020), A6</v>
          </cell>
          <cell r="E2060" t="str">
            <v>zav</v>
          </cell>
          <cell r="F2060">
            <v>6</v>
          </cell>
          <cell r="G2060">
            <v>1</v>
          </cell>
        </row>
        <row r="2061">
          <cell r="B2061">
            <v>110472</v>
          </cell>
          <cell r="C2061">
            <v>1117002121</v>
          </cell>
          <cell r="D2061" t="str">
            <v>Mtwo (VDW) NiTi strojne igle, originalne, (021 31mm/025), A6</v>
          </cell>
          <cell r="E2061" t="str">
            <v>zav</v>
          </cell>
          <cell r="F2061">
            <v>6</v>
          </cell>
          <cell r="G2061">
            <v>1</v>
          </cell>
        </row>
        <row r="2062">
          <cell r="B2062">
            <v>110472</v>
          </cell>
          <cell r="C2062">
            <v>1117002122</v>
          </cell>
          <cell r="D2062" t="str">
            <v>Mtwo (VDW) NiTi strojne igle, originalne, (021 31mm/030), A6</v>
          </cell>
          <cell r="E2062" t="str">
            <v>zav</v>
          </cell>
          <cell r="F2062">
            <v>6</v>
          </cell>
          <cell r="G2062">
            <v>1</v>
          </cell>
        </row>
        <row r="2063">
          <cell r="B2063">
            <v>110472</v>
          </cell>
          <cell r="C2063">
            <v>1117002123</v>
          </cell>
          <cell r="D2063" t="str">
            <v>Mtwo (VDW) NiTi strojne igle, originalne, (021 31mm/035), A6</v>
          </cell>
          <cell r="E2063" t="str">
            <v>zav</v>
          </cell>
          <cell r="F2063">
            <v>6</v>
          </cell>
          <cell r="G2063">
            <v>1</v>
          </cell>
        </row>
        <row r="2064">
          <cell r="B2064">
            <v>110472</v>
          </cell>
          <cell r="C2064">
            <v>1117002124</v>
          </cell>
          <cell r="D2064" t="str">
            <v>Mtwo (VDW) NiTi strojne igle, originalne, (021 31mm/040), A6</v>
          </cell>
          <cell r="E2064" t="str">
            <v>zav</v>
          </cell>
          <cell r="F2064">
            <v>6</v>
          </cell>
          <cell r="G2064">
            <v>1</v>
          </cell>
        </row>
        <row r="2065">
          <cell r="B2065">
            <v>110472</v>
          </cell>
          <cell r="C2065">
            <v>1117002125</v>
          </cell>
          <cell r="D2065" t="str">
            <v>Mtwo (VDW) NiTi strojne igle, originalne, (021 31mm/045), A6</v>
          </cell>
          <cell r="E2065" t="str">
            <v>zav</v>
          </cell>
          <cell r="F2065">
            <v>6</v>
          </cell>
          <cell r="G2065">
            <v>1</v>
          </cell>
        </row>
        <row r="2066">
          <cell r="B2066">
            <v>110472</v>
          </cell>
          <cell r="C2066">
            <v>1117002126</v>
          </cell>
          <cell r="D2066" t="str">
            <v>Mtwo (VDW) NiTi strojne igle, originalne, (021 31mm/050), A6</v>
          </cell>
          <cell r="E2066" t="str">
            <v>zav</v>
          </cell>
          <cell r="F2066">
            <v>6</v>
          </cell>
          <cell r="G2066">
            <v>1</v>
          </cell>
        </row>
        <row r="2067">
          <cell r="B2067">
            <v>110108</v>
          </cell>
          <cell r="C2067">
            <v>1117002200</v>
          </cell>
          <cell r="D2067" t="str">
            <v>Mtwo (VDW) papirni poeni originalni, (35.04), A144</v>
          </cell>
          <cell r="E2067" t="str">
            <v>zav</v>
          </cell>
          <cell r="F2067">
            <v>144</v>
          </cell>
          <cell r="G2067">
            <v>25</v>
          </cell>
        </row>
        <row r="2068">
          <cell r="B2068">
            <v>110108</v>
          </cell>
          <cell r="C2068">
            <v>1117002201</v>
          </cell>
          <cell r="D2068" t="str">
            <v>Mtwo (VDW) papirni poeni originalni, (40.04), A144</v>
          </cell>
          <cell r="E2068" t="str">
            <v>zav</v>
          </cell>
          <cell r="F2068">
            <v>144</v>
          </cell>
          <cell r="G2068">
            <v>1</v>
          </cell>
        </row>
        <row r="2069">
          <cell r="B2069">
            <v>110108</v>
          </cell>
          <cell r="C2069">
            <v>1117002202</v>
          </cell>
          <cell r="D2069" t="str">
            <v>Mtwo (VDW) papirni poeni originalni, (45.04), A144</v>
          </cell>
          <cell r="E2069" t="str">
            <v>zav</v>
          </cell>
          <cell r="F2069">
            <v>144</v>
          </cell>
          <cell r="G2069">
            <v>1</v>
          </cell>
        </row>
        <row r="2070">
          <cell r="B2070">
            <v>110108</v>
          </cell>
          <cell r="C2070">
            <v>1117002203</v>
          </cell>
          <cell r="D2070" t="str">
            <v>Mtwo (VDW) papirni poeni originalni, (50.04), A144</v>
          </cell>
          <cell r="E2070" t="str">
            <v>zav</v>
          </cell>
          <cell r="F2070">
            <v>144</v>
          </cell>
          <cell r="G2070">
            <v>1</v>
          </cell>
        </row>
        <row r="2071">
          <cell r="B2071">
            <v>110108</v>
          </cell>
          <cell r="C2071">
            <v>1117002204</v>
          </cell>
          <cell r="D2071" t="str">
            <v>Mtwo (VDW) papirni poeni originalni, (60.04), A144</v>
          </cell>
          <cell r="E2071" t="str">
            <v>zav</v>
          </cell>
          <cell r="F2071">
            <v>144</v>
          </cell>
          <cell r="G2071">
            <v>1</v>
          </cell>
        </row>
        <row r="2072">
          <cell r="B2072">
            <v>110108</v>
          </cell>
          <cell r="C2072">
            <v>1117002205</v>
          </cell>
          <cell r="D2072" t="str">
            <v>Mtwo (VDW) papirni poeni originalni, (30.05), A144</v>
          </cell>
          <cell r="E2072" t="str">
            <v>zav</v>
          </cell>
          <cell r="F2072">
            <v>144</v>
          </cell>
          <cell r="G2072">
            <v>7</v>
          </cell>
        </row>
        <row r="2073">
          <cell r="B2073">
            <v>110108</v>
          </cell>
          <cell r="C2073">
            <v>1117002206</v>
          </cell>
          <cell r="D2073" t="str">
            <v>Mtwo (VDW) papirni poeni originalni, (25.06), A144</v>
          </cell>
          <cell r="E2073" t="str">
            <v>zav</v>
          </cell>
          <cell r="F2073">
            <v>144</v>
          </cell>
          <cell r="G2073">
            <v>8</v>
          </cell>
        </row>
        <row r="2074">
          <cell r="B2074">
            <v>110108</v>
          </cell>
          <cell r="C2074">
            <v>1117002207</v>
          </cell>
          <cell r="D2074" t="str">
            <v>Mtwo (VDW) papirni poeni originalni, (30.06), A144</v>
          </cell>
          <cell r="E2074" t="str">
            <v>zav</v>
          </cell>
          <cell r="F2074">
            <v>144</v>
          </cell>
          <cell r="G2074">
            <v>1</v>
          </cell>
        </row>
        <row r="2075">
          <cell r="B2075">
            <v>110108</v>
          </cell>
          <cell r="C2075">
            <v>1117002208</v>
          </cell>
          <cell r="D2075" t="str">
            <v>Mtwo (VDW) papirni poeni originalni, (35.06), A144</v>
          </cell>
          <cell r="E2075" t="str">
            <v>zav</v>
          </cell>
          <cell r="F2075">
            <v>144</v>
          </cell>
          <cell r="G2075">
            <v>1</v>
          </cell>
        </row>
        <row r="2076">
          <cell r="B2076">
            <v>110108</v>
          </cell>
          <cell r="C2076">
            <v>1117002209</v>
          </cell>
          <cell r="D2076" t="str">
            <v>Mtwo (VDW) papirni poeni originalni, (40.06), A144</v>
          </cell>
          <cell r="E2076" t="str">
            <v>zav</v>
          </cell>
          <cell r="F2076">
            <v>144</v>
          </cell>
          <cell r="G2076">
            <v>1</v>
          </cell>
        </row>
        <row r="2077">
          <cell r="B2077">
            <v>110108</v>
          </cell>
          <cell r="C2077">
            <v>1117002210</v>
          </cell>
          <cell r="D2077" t="str">
            <v>Mtwo (VDW) papirni poeni originalni, (25.07), A144</v>
          </cell>
          <cell r="E2077" t="str">
            <v>zav</v>
          </cell>
          <cell r="F2077">
            <v>144</v>
          </cell>
          <cell r="G2077">
            <v>1</v>
          </cell>
        </row>
        <row r="2078">
          <cell r="B2078">
            <v>110108</v>
          </cell>
          <cell r="C2078">
            <v>1117002211</v>
          </cell>
          <cell r="D2078" t="str">
            <v>Mtwo (VDW) papirni poeni originalni, (ASS), A144</v>
          </cell>
          <cell r="E2078" t="str">
            <v>zav</v>
          </cell>
          <cell r="F2078">
            <v>144</v>
          </cell>
          <cell r="G2078">
            <v>1</v>
          </cell>
        </row>
        <row r="2079">
          <cell r="B2079">
            <v>110109</v>
          </cell>
          <cell r="C2079">
            <v>1117002300</v>
          </cell>
          <cell r="D2079" t="str">
            <v>Mtwo (VDW) guttapercha poeni originalni, (35.04), A60</v>
          </cell>
          <cell r="E2079" t="str">
            <v>zav</v>
          </cell>
          <cell r="F2079">
            <v>60</v>
          </cell>
          <cell r="G2079">
            <v>12</v>
          </cell>
        </row>
        <row r="2080">
          <cell r="B2080">
            <v>110109</v>
          </cell>
          <cell r="C2080">
            <v>1117002301</v>
          </cell>
          <cell r="D2080" t="str">
            <v>Mtwo (VDW) guttapercha poeni originalni, (40.04), A60</v>
          </cell>
          <cell r="E2080" t="str">
            <v>zav</v>
          </cell>
          <cell r="F2080">
            <v>60</v>
          </cell>
          <cell r="G2080">
            <v>1</v>
          </cell>
        </row>
        <row r="2081">
          <cell r="B2081">
            <v>110109</v>
          </cell>
          <cell r="C2081">
            <v>1117002302</v>
          </cell>
          <cell r="D2081" t="str">
            <v>Mtwo (VDW) guttapercha poeni originalni, (45.04), A60</v>
          </cell>
          <cell r="E2081" t="str">
            <v>zav</v>
          </cell>
          <cell r="F2081">
            <v>60</v>
          </cell>
          <cell r="G2081">
            <v>1</v>
          </cell>
        </row>
        <row r="2082">
          <cell r="B2082">
            <v>110109</v>
          </cell>
          <cell r="C2082">
            <v>1117002303</v>
          </cell>
          <cell r="D2082" t="str">
            <v>Mtwo (VDW) guttapercha poeni originalni, (50.04), A60</v>
          </cell>
          <cell r="E2082" t="str">
            <v>zav</v>
          </cell>
          <cell r="F2082">
            <v>60</v>
          </cell>
          <cell r="G2082">
            <v>1</v>
          </cell>
        </row>
        <row r="2083">
          <cell r="B2083">
            <v>110109</v>
          </cell>
          <cell r="C2083">
            <v>1117002304</v>
          </cell>
          <cell r="D2083" t="str">
            <v>Mtwo (VDW) guttapercha poeni originalni, (60.04), A60</v>
          </cell>
          <cell r="E2083" t="str">
            <v>zav</v>
          </cell>
          <cell r="F2083">
            <v>60</v>
          </cell>
          <cell r="G2083">
            <v>1</v>
          </cell>
        </row>
        <row r="2084">
          <cell r="B2084">
            <v>110109</v>
          </cell>
          <cell r="C2084">
            <v>1117002305</v>
          </cell>
          <cell r="D2084" t="str">
            <v>Mtwo (VDW) guttapercha poeni originalni, (30.05), A60</v>
          </cell>
          <cell r="E2084" t="str">
            <v>zav</v>
          </cell>
          <cell r="F2084">
            <v>60</v>
          </cell>
          <cell r="G2084">
            <v>1</v>
          </cell>
        </row>
        <row r="2085">
          <cell r="B2085">
            <v>110109</v>
          </cell>
          <cell r="C2085">
            <v>1117002306</v>
          </cell>
          <cell r="D2085" t="str">
            <v>Mtwo (VDW) guttapercha poeni originalni, (25.06), A60</v>
          </cell>
          <cell r="E2085" t="str">
            <v>zav</v>
          </cell>
          <cell r="F2085">
            <v>60</v>
          </cell>
          <cell r="G2085">
            <v>1</v>
          </cell>
        </row>
        <row r="2086">
          <cell r="B2086">
            <v>110109</v>
          </cell>
          <cell r="C2086">
            <v>1117002307</v>
          </cell>
          <cell r="D2086" t="str">
            <v>Mtwo (VDW) guttapercha poeni originalni, (30.06), A60</v>
          </cell>
          <cell r="E2086" t="str">
            <v>zav</v>
          </cell>
          <cell r="F2086">
            <v>60</v>
          </cell>
          <cell r="G2086">
            <v>1</v>
          </cell>
        </row>
        <row r="2087">
          <cell r="B2087">
            <v>110109</v>
          </cell>
          <cell r="C2087">
            <v>1117002308</v>
          </cell>
          <cell r="D2087" t="str">
            <v>Mtwo (VDW) guttapercha poeni originalni, (35.06), A60</v>
          </cell>
          <cell r="E2087" t="str">
            <v>zav</v>
          </cell>
          <cell r="F2087">
            <v>60</v>
          </cell>
          <cell r="G2087">
            <v>1</v>
          </cell>
        </row>
        <row r="2088">
          <cell r="B2088">
            <v>110109</v>
          </cell>
          <cell r="C2088">
            <v>1117002309</v>
          </cell>
          <cell r="D2088" t="str">
            <v>Mtwo (VDW) guttapercha poeni originalni, (40.06), A60</v>
          </cell>
          <cell r="E2088" t="str">
            <v>zav</v>
          </cell>
          <cell r="F2088">
            <v>60</v>
          </cell>
          <cell r="G2088">
            <v>1</v>
          </cell>
        </row>
        <row r="2089">
          <cell r="B2089">
            <v>110109</v>
          </cell>
          <cell r="C2089">
            <v>1117002310</v>
          </cell>
          <cell r="D2089" t="str">
            <v>Mtwo (VDW) guttapercha poeni originalni, (25.07), A60</v>
          </cell>
          <cell r="E2089" t="str">
            <v>zav</v>
          </cell>
          <cell r="F2089">
            <v>60</v>
          </cell>
          <cell r="G2089">
            <v>1</v>
          </cell>
        </row>
        <row r="2090">
          <cell r="B2090">
            <v>110109</v>
          </cell>
          <cell r="C2090">
            <v>1117002311</v>
          </cell>
          <cell r="D2090" t="str">
            <v>Mtwo (VDW) guttapercha poeni originalni, (ASS), A60</v>
          </cell>
          <cell r="E2090" t="str">
            <v>zav</v>
          </cell>
          <cell r="F2090">
            <v>60</v>
          </cell>
          <cell r="G2090">
            <v>1</v>
          </cell>
        </row>
        <row r="2091">
          <cell r="B2091">
            <v>119051</v>
          </cell>
          <cell r="C2091">
            <v>1117002400</v>
          </cell>
          <cell r="D2091" t="str">
            <v>Endodontsko polnilo, Guttafusion for Reciproc, gutaperčni poeni za toplotno, homogeno, 3D kondenzacijo koreninskega kanala, (R25), A6</v>
          </cell>
          <cell r="E2091" t="str">
            <v>zav</v>
          </cell>
          <cell r="F2091">
            <v>60</v>
          </cell>
          <cell r="G2091">
            <v>3</v>
          </cell>
        </row>
        <row r="2092">
          <cell r="B2092">
            <v>119051</v>
          </cell>
          <cell r="C2092">
            <v>1117002401</v>
          </cell>
          <cell r="D2092" t="str">
            <v>Endodontsko polnilo, Guttafusion for Reciproc, gutaperčni poeni za toplotno, homogeno, 3D kondenzacijo koreninskega kanala, (R40), A6</v>
          </cell>
          <cell r="E2092" t="str">
            <v>zav</v>
          </cell>
          <cell r="F2092">
            <v>60</v>
          </cell>
          <cell r="G2092">
            <v>1</v>
          </cell>
        </row>
        <row r="2093">
          <cell r="B2093">
            <v>119051</v>
          </cell>
          <cell r="C2093">
            <v>1117002402</v>
          </cell>
          <cell r="D2093" t="str">
            <v>Endodontsko polnilo, Guttafusion for Reciproc, gutaperčni poeni za toplotno, homogeno, 3D kondenzacijo koreninskega kanala, (R50), A6</v>
          </cell>
          <cell r="E2093" t="str">
            <v>zav</v>
          </cell>
          <cell r="F2093">
            <v>60</v>
          </cell>
          <cell r="G2093">
            <v>1</v>
          </cell>
        </row>
        <row r="2094">
          <cell r="C2094" t="str">
            <v>NOVO</v>
          </cell>
          <cell r="D2094" t="str">
            <v>Igle za strojno širjenje kanalov HyFlex EDM OGSF, set, dve različni dolžini (21 in 25mm) A4</v>
          </cell>
          <cell r="E2094" t="str">
            <v>zav</v>
          </cell>
          <cell r="F2094">
            <v>4</v>
          </cell>
          <cell r="G2094">
            <v>4</v>
          </cell>
        </row>
        <row r="2095">
          <cell r="C2095" t="str">
            <v>NOVO</v>
          </cell>
          <cell r="D2095" t="str">
            <v>HyFlex EDM OGSF igla, Orifice Opener, 18/.11 18mm A3</v>
          </cell>
          <cell r="E2095" t="str">
            <v>zav</v>
          </cell>
          <cell r="F2095">
            <v>3</v>
          </cell>
          <cell r="G2095">
            <v>4</v>
          </cell>
        </row>
        <row r="2096">
          <cell r="C2096" t="str">
            <v>NOVO</v>
          </cell>
          <cell r="D2096" t="str">
            <v>HyFlex EDM OGSF igla Glidepath, 15/.03 21mm A3</v>
          </cell>
          <cell r="E2096" t="str">
            <v>zav</v>
          </cell>
          <cell r="F2096">
            <v>3</v>
          </cell>
          <cell r="G2096">
            <v>1</v>
          </cell>
        </row>
        <row r="2097">
          <cell r="C2097" t="str">
            <v>NOVO</v>
          </cell>
          <cell r="D2097" t="str">
            <v>HyFlex EDM OGSF igla Glidepath, 15/.03 25mm A3</v>
          </cell>
          <cell r="E2097" t="str">
            <v>zav</v>
          </cell>
          <cell r="F2097">
            <v>3</v>
          </cell>
          <cell r="G2097">
            <v>4</v>
          </cell>
        </row>
        <row r="2098">
          <cell r="C2098" t="str">
            <v>NOVO</v>
          </cell>
          <cell r="D2098" t="str">
            <v>HyFlex EDM OGSF igla Shaping 18/.045 21mm A3</v>
          </cell>
          <cell r="E2098" t="str">
            <v>zav</v>
          </cell>
          <cell r="F2098">
            <v>3</v>
          </cell>
          <cell r="G2098">
            <v>1</v>
          </cell>
        </row>
        <row r="2099">
          <cell r="C2099" t="str">
            <v>NOVO</v>
          </cell>
          <cell r="D2099" t="str">
            <v>HyFlex EDM OGSF igla Shaping 18/.045 25mm A3</v>
          </cell>
          <cell r="E2099" t="str">
            <v>zav</v>
          </cell>
          <cell r="F2099">
            <v>3</v>
          </cell>
          <cell r="G2099">
            <v>4</v>
          </cell>
        </row>
        <row r="2100">
          <cell r="C2100" t="str">
            <v>NOVO</v>
          </cell>
          <cell r="D2100" t="str">
            <v>HyFlex EDM OGSF igla Finishing 30/.04 21mm A3</v>
          </cell>
          <cell r="E2100" t="str">
            <v>zav</v>
          </cell>
          <cell r="F2100">
            <v>3</v>
          </cell>
          <cell r="G2100">
            <v>1</v>
          </cell>
        </row>
        <row r="2101">
          <cell r="C2101" t="str">
            <v>NOVO</v>
          </cell>
          <cell r="D2101" t="str">
            <v>HyFlex EDM OGSF igla Finishing 30/.04 25mm A3</v>
          </cell>
          <cell r="E2101" t="str">
            <v>zav</v>
          </cell>
          <cell r="F2101">
            <v>3</v>
          </cell>
          <cell r="G2101">
            <v>4</v>
          </cell>
        </row>
        <row r="2102">
          <cell r="C2102" t="str">
            <v>NOVO</v>
          </cell>
          <cell r="D2102" t="str">
            <v>HyFlex EDM OGSF igla Finishing 40/.04 21mm A3</v>
          </cell>
          <cell r="E2102" t="str">
            <v>zav</v>
          </cell>
          <cell r="F2102">
            <v>3</v>
          </cell>
          <cell r="G2102">
            <v>1</v>
          </cell>
        </row>
        <row r="2103">
          <cell r="C2103" t="str">
            <v>NOVO</v>
          </cell>
          <cell r="D2103" t="str">
            <v>HyFlex EDM OGSF igla Finishing 40/.04 25mm A3</v>
          </cell>
          <cell r="E2103" t="str">
            <v>zav</v>
          </cell>
          <cell r="F2103">
            <v>3</v>
          </cell>
          <cell r="G2103">
            <v>3</v>
          </cell>
        </row>
        <row r="2104">
          <cell r="C2104" t="str">
            <v>NOVO</v>
          </cell>
          <cell r="D2104" t="str">
            <v>HyFlex EDM OGSF igla Finishing 50/.03 21mm A3</v>
          </cell>
          <cell r="E2104" t="str">
            <v>zav</v>
          </cell>
          <cell r="F2104">
            <v>3</v>
          </cell>
          <cell r="G2104">
            <v>1</v>
          </cell>
        </row>
        <row r="2105">
          <cell r="C2105" t="str">
            <v>NOVO</v>
          </cell>
          <cell r="D2105" t="str">
            <v>HyFlex EDM OGSF igla Finishing 50/.03 25mm A3</v>
          </cell>
          <cell r="E2105" t="str">
            <v>zav</v>
          </cell>
          <cell r="F2105">
            <v>3</v>
          </cell>
          <cell r="G2105">
            <v>1</v>
          </cell>
        </row>
        <row r="2106">
          <cell r="C2106" t="str">
            <v>NOVO</v>
          </cell>
          <cell r="D2106" t="str">
            <v>HyFlex EDM OGSF igla Finishing 60/.02 21mm A3</v>
          </cell>
          <cell r="E2106" t="str">
            <v>zav</v>
          </cell>
          <cell r="F2106">
            <v>3</v>
          </cell>
          <cell r="G2106">
            <v>1</v>
          </cell>
        </row>
        <row r="2107">
          <cell r="C2107" t="str">
            <v>NOVO</v>
          </cell>
          <cell r="D2107" t="str">
            <v>HyFlex EDM OGSF igla Finishing 60/.02 25mm A3</v>
          </cell>
          <cell r="E2107" t="str">
            <v>zav</v>
          </cell>
          <cell r="F2107">
            <v>3</v>
          </cell>
          <cell r="G2107">
            <v>1</v>
          </cell>
        </row>
        <row r="2108">
          <cell r="C2108" t="str">
            <v>NOVO</v>
          </cell>
          <cell r="D2108" t="str">
            <v>Papirnati poeni za Hflex EDM 30/.04 A100</v>
          </cell>
          <cell r="E2108" t="str">
            <v>zav</v>
          </cell>
          <cell r="F2108">
            <v>100</v>
          </cell>
          <cell r="G2108">
            <v>6</v>
          </cell>
        </row>
        <row r="2109">
          <cell r="C2109" t="str">
            <v>NOVO</v>
          </cell>
          <cell r="D2109" t="str">
            <v>Papirnati poeni za Hflex EDM 40/.04 A100</v>
          </cell>
          <cell r="E2109" t="str">
            <v>zav</v>
          </cell>
          <cell r="F2109">
            <v>100</v>
          </cell>
          <cell r="G2109">
            <v>5</v>
          </cell>
        </row>
        <row r="2110">
          <cell r="C2110" t="str">
            <v>NOVO</v>
          </cell>
          <cell r="D2110" t="str">
            <v>Papirnati poeni za Hflex EDM 50/.03 A100</v>
          </cell>
          <cell r="E2110" t="str">
            <v>zav</v>
          </cell>
          <cell r="F2110">
            <v>100</v>
          </cell>
          <cell r="G2110">
            <v>1</v>
          </cell>
        </row>
        <row r="2111">
          <cell r="C2111" t="str">
            <v>NOVO</v>
          </cell>
          <cell r="D2111" t="str">
            <v>Papirnati poeni za Hflex EDM 60/.02 A100</v>
          </cell>
          <cell r="E2111" t="str">
            <v>zav</v>
          </cell>
          <cell r="F2111">
            <v>100</v>
          </cell>
          <cell r="G2111">
            <v>1</v>
          </cell>
        </row>
        <row r="2112">
          <cell r="C2112" t="str">
            <v>NOVO</v>
          </cell>
          <cell r="D2112" t="str">
            <v>Poeni gutapercha za HyFlex EDM 30/.04 A60</v>
          </cell>
          <cell r="E2112" t="str">
            <v>zav</v>
          </cell>
          <cell r="F2112">
            <v>60</v>
          </cell>
          <cell r="G2112">
            <v>4</v>
          </cell>
        </row>
        <row r="2113">
          <cell r="C2113" t="str">
            <v>NOVO</v>
          </cell>
          <cell r="D2113" t="str">
            <v>Poeni gutapercha za HyFlex EDM 40/.04 A60</v>
          </cell>
          <cell r="E2113" t="str">
            <v>zav</v>
          </cell>
          <cell r="F2113">
            <v>60</v>
          </cell>
          <cell r="G2113">
            <v>4</v>
          </cell>
        </row>
        <row r="2114">
          <cell r="C2114" t="str">
            <v>NOVO</v>
          </cell>
          <cell r="D2114" t="str">
            <v>Poeni gutapercha za HyFlex EDM 50/.03 A60</v>
          </cell>
          <cell r="E2114" t="str">
            <v>zav</v>
          </cell>
          <cell r="F2114">
            <v>60</v>
          </cell>
          <cell r="G2114">
            <v>1</v>
          </cell>
        </row>
        <row r="2115">
          <cell r="C2115" t="str">
            <v>NOVO</v>
          </cell>
          <cell r="D2115" t="str">
            <v>Poeni gutapercha za HyFlex EDM 60/.02 A60</v>
          </cell>
          <cell r="E2115" t="str">
            <v>zav</v>
          </cell>
          <cell r="F2115">
            <v>60</v>
          </cell>
          <cell r="G2115">
            <v>1</v>
          </cell>
        </row>
        <row r="2116">
          <cell r="C2116" t="str">
            <v>NOVO</v>
          </cell>
          <cell r="D2116" t="str">
            <v>Strojne igle Reciproc Blue, R25, 21mm, A6</v>
          </cell>
          <cell r="E2116" t="str">
            <v>zav</v>
          </cell>
          <cell r="F2116">
            <v>6</v>
          </cell>
          <cell r="G2116">
            <v>1</v>
          </cell>
        </row>
        <row r="2117">
          <cell r="C2117" t="str">
            <v>NOVO</v>
          </cell>
          <cell r="D2117" t="str">
            <v>Strojne igle Reciproc Blue, R40, 21mm, A6</v>
          </cell>
          <cell r="E2117" t="str">
            <v>zav</v>
          </cell>
          <cell r="F2117">
            <v>6</v>
          </cell>
          <cell r="G2117">
            <v>1</v>
          </cell>
        </row>
        <row r="2118">
          <cell r="C2118" t="str">
            <v>NOVO</v>
          </cell>
          <cell r="D2118" t="str">
            <v>Strojne igle Reciproc Blue, R50, 21mm, A6</v>
          </cell>
          <cell r="E2118" t="str">
            <v>zav</v>
          </cell>
          <cell r="F2118">
            <v>6</v>
          </cell>
          <cell r="G2118">
            <v>1</v>
          </cell>
        </row>
        <row r="2119">
          <cell r="C2119" t="str">
            <v>NOVO</v>
          </cell>
          <cell r="D2119" t="str">
            <v>Strojne igle Reciproc Blue, R25, 25mm, A6</v>
          </cell>
          <cell r="E2119" t="str">
            <v>zav</v>
          </cell>
          <cell r="F2119">
            <v>6</v>
          </cell>
          <cell r="G2119">
            <v>10</v>
          </cell>
        </row>
        <row r="2120">
          <cell r="C2120" t="str">
            <v>NOVO</v>
          </cell>
          <cell r="D2120" t="str">
            <v>Strojne igle Reciproc Blue, R40, 25mm, A6</v>
          </cell>
          <cell r="E2120" t="str">
            <v>zav</v>
          </cell>
          <cell r="F2120">
            <v>6</v>
          </cell>
          <cell r="G2120">
            <v>6</v>
          </cell>
        </row>
        <row r="2121">
          <cell r="C2121" t="str">
            <v>NOVO</v>
          </cell>
          <cell r="D2121" t="str">
            <v>Strojne igle Reciproc Blue, R50, 25mm, A6</v>
          </cell>
          <cell r="E2121" t="str">
            <v>zav</v>
          </cell>
          <cell r="F2121">
            <v>6</v>
          </cell>
          <cell r="G2121">
            <v>2</v>
          </cell>
        </row>
        <row r="2122">
          <cell r="C2122" t="str">
            <v>NOVO</v>
          </cell>
          <cell r="D2122" t="str">
            <v>Strojne igle Reciproc Blue, R25, 31mm, A6</v>
          </cell>
          <cell r="E2122" t="str">
            <v>zav</v>
          </cell>
          <cell r="F2122">
            <v>6</v>
          </cell>
          <cell r="G2122">
            <v>1</v>
          </cell>
        </row>
        <row r="2123">
          <cell r="C2123" t="str">
            <v>NOVO</v>
          </cell>
          <cell r="D2123" t="str">
            <v>Strojne igle Reciproc Blue, R40, 31mm, A6</v>
          </cell>
          <cell r="E2123" t="str">
            <v>zav</v>
          </cell>
          <cell r="F2123">
            <v>6</v>
          </cell>
          <cell r="G2123">
            <v>1</v>
          </cell>
        </row>
        <row r="2124">
          <cell r="C2124" t="str">
            <v>NOVO</v>
          </cell>
          <cell r="D2124" t="str">
            <v>Strojne igle Reciproc Blue, R50, 31mm, A6</v>
          </cell>
          <cell r="E2124" t="str">
            <v>zav</v>
          </cell>
          <cell r="F2124">
            <v>6</v>
          </cell>
          <cell r="G2124">
            <v>1</v>
          </cell>
        </row>
        <row r="2125">
          <cell r="C2125" t="str">
            <v>NOVO</v>
          </cell>
          <cell r="D2125" t="str">
            <v xml:space="preserve">Strojne igle Procodile Q, taper 06, 020, 21mm, A6 </v>
          </cell>
          <cell r="E2125" t="str">
            <v>zav</v>
          </cell>
          <cell r="F2125">
            <v>6</v>
          </cell>
          <cell r="G2125">
            <v>1</v>
          </cell>
        </row>
        <row r="2126">
          <cell r="C2126" t="str">
            <v>NOVO</v>
          </cell>
          <cell r="D2126" t="str">
            <v>Strojne igle Procodile Q, taper 06, 025, 21mm, A6</v>
          </cell>
          <cell r="E2126" t="str">
            <v>zav</v>
          </cell>
          <cell r="F2126">
            <v>6</v>
          </cell>
          <cell r="G2126">
            <v>1</v>
          </cell>
        </row>
        <row r="2127">
          <cell r="C2127" t="str">
            <v>NOVO</v>
          </cell>
          <cell r="D2127" t="str">
            <v>Strojne igle Procodile Q, taper 06, 030, 21mm, A6</v>
          </cell>
          <cell r="E2127" t="str">
            <v>zav</v>
          </cell>
          <cell r="F2127">
            <v>6</v>
          </cell>
          <cell r="G2127">
            <v>1</v>
          </cell>
        </row>
        <row r="2128">
          <cell r="C2128" t="str">
            <v>NOVO</v>
          </cell>
          <cell r="D2128" t="str">
            <v>Strojne igle Procodile Q, taper 05, 035, 21mm, A6</v>
          </cell>
          <cell r="E2128" t="str">
            <v>zav</v>
          </cell>
          <cell r="F2128">
            <v>6</v>
          </cell>
          <cell r="G2128">
            <v>1</v>
          </cell>
        </row>
        <row r="2129">
          <cell r="C2129" t="str">
            <v>NOVO</v>
          </cell>
          <cell r="D2129" t="str">
            <v>Strojne igle Procodile Q, taper 05, 040, 21mm, A6</v>
          </cell>
          <cell r="E2129" t="str">
            <v>zav</v>
          </cell>
          <cell r="F2129">
            <v>6</v>
          </cell>
          <cell r="G2129">
            <v>1</v>
          </cell>
        </row>
        <row r="2130">
          <cell r="C2130" t="str">
            <v>NOVO</v>
          </cell>
          <cell r="D2130" t="str">
            <v>Strojne igle Procodile Q, taper 04, 045, 21mm, A6</v>
          </cell>
          <cell r="E2130" t="str">
            <v>zav</v>
          </cell>
          <cell r="F2130">
            <v>6</v>
          </cell>
          <cell r="G2130">
            <v>1</v>
          </cell>
        </row>
        <row r="2131">
          <cell r="C2131" t="str">
            <v>NOVO</v>
          </cell>
          <cell r="D2131" t="str">
            <v>Strojne igle Procodile Q, taper 04, 050, 21mm, A6</v>
          </cell>
          <cell r="E2131" t="str">
            <v>zav</v>
          </cell>
          <cell r="F2131">
            <v>6</v>
          </cell>
          <cell r="G2131">
            <v>1</v>
          </cell>
        </row>
        <row r="2132">
          <cell r="C2132" t="str">
            <v>NOVO</v>
          </cell>
          <cell r="D2132" t="str">
            <v xml:space="preserve">Strojne igle Procodile Q, taper 06, 020, 25mm, A6 </v>
          </cell>
          <cell r="E2132" t="str">
            <v>zav</v>
          </cell>
          <cell r="F2132">
            <v>6</v>
          </cell>
          <cell r="G2132">
            <v>3</v>
          </cell>
        </row>
        <row r="2133">
          <cell r="C2133" t="str">
            <v>NOVO</v>
          </cell>
          <cell r="D2133" t="str">
            <v>Strojne igle Procodile Q, taper 06, 025, 25mm, A6</v>
          </cell>
          <cell r="E2133" t="str">
            <v>zav</v>
          </cell>
          <cell r="F2133">
            <v>6</v>
          </cell>
          <cell r="G2133">
            <v>10</v>
          </cell>
        </row>
        <row r="2134">
          <cell r="C2134" t="str">
            <v>NOVO</v>
          </cell>
          <cell r="D2134" t="str">
            <v>Strojne igle Procodile Q, taper 06, 030, 25mm, A6</v>
          </cell>
          <cell r="E2134" t="str">
            <v>zav</v>
          </cell>
          <cell r="F2134">
            <v>6</v>
          </cell>
          <cell r="G2134">
            <v>10</v>
          </cell>
        </row>
        <row r="2135">
          <cell r="C2135" t="str">
            <v>NOVO</v>
          </cell>
          <cell r="D2135" t="str">
            <v>Strojne igle Procodile Q, taper 05, 035, 25mm, A6</v>
          </cell>
          <cell r="E2135" t="str">
            <v>zav</v>
          </cell>
          <cell r="F2135">
            <v>6</v>
          </cell>
          <cell r="G2135">
            <v>10</v>
          </cell>
        </row>
        <row r="2136">
          <cell r="C2136" t="str">
            <v>NOVO</v>
          </cell>
          <cell r="D2136" t="str">
            <v>Strojne igle Procodile Q, taper 05, 040, 25mm, A6</v>
          </cell>
          <cell r="E2136" t="str">
            <v>zav</v>
          </cell>
          <cell r="F2136">
            <v>6</v>
          </cell>
          <cell r="G2136">
            <v>8</v>
          </cell>
        </row>
        <row r="2137">
          <cell r="C2137" t="str">
            <v>NOVO</v>
          </cell>
          <cell r="D2137" t="str">
            <v>Strojne igle Procodile Q, taper 04, 045, 25mm, A6</v>
          </cell>
          <cell r="E2137" t="str">
            <v>zav</v>
          </cell>
          <cell r="F2137">
            <v>6</v>
          </cell>
          <cell r="G2137">
            <v>1</v>
          </cell>
        </row>
        <row r="2138">
          <cell r="C2138" t="str">
            <v>NOVO</v>
          </cell>
          <cell r="D2138" t="str">
            <v>Strojne igle Procodile Q, taper 04, 050, 25mm, A6</v>
          </cell>
          <cell r="E2138" t="str">
            <v>zav</v>
          </cell>
          <cell r="F2138">
            <v>6</v>
          </cell>
          <cell r="G2138">
            <v>1</v>
          </cell>
        </row>
        <row r="2139">
          <cell r="C2139" t="str">
            <v>NOVO</v>
          </cell>
          <cell r="D2139" t="str">
            <v xml:space="preserve">Strojne igle Procodile Q, taper 06, 020, 31mm, A6 </v>
          </cell>
          <cell r="E2139" t="str">
            <v>zav</v>
          </cell>
          <cell r="F2139">
            <v>6</v>
          </cell>
          <cell r="G2139">
            <v>1</v>
          </cell>
        </row>
        <row r="2140">
          <cell r="C2140" t="str">
            <v>NOVO</v>
          </cell>
          <cell r="D2140" t="str">
            <v>Strojne igle Procodile Q, taper 06, 025, 31mm, A6</v>
          </cell>
          <cell r="E2140" t="str">
            <v>zav</v>
          </cell>
          <cell r="F2140">
            <v>6</v>
          </cell>
          <cell r="G2140">
            <v>1</v>
          </cell>
        </row>
        <row r="2141">
          <cell r="C2141" t="str">
            <v>NOVO</v>
          </cell>
          <cell r="D2141" t="str">
            <v>Strojne igle Procodile Q, taper 06, 030, 31mm, A6</v>
          </cell>
          <cell r="E2141" t="str">
            <v>zav</v>
          </cell>
          <cell r="F2141">
            <v>6</v>
          </cell>
          <cell r="G2141">
            <v>1</v>
          </cell>
        </row>
        <row r="2142">
          <cell r="C2142" t="str">
            <v>NOVO</v>
          </cell>
          <cell r="D2142" t="str">
            <v>Strojne igle Procodile Q, taper 05, 035, 31mm, A6</v>
          </cell>
          <cell r="E2142" t="str">
            <v>zav</v>
          </cell>
          <cell r="F2142">
            <v>6</v>
          </cell>
          <cell r="G2142">
            <v>1</v>
          </cell>
        </row>
        <row r="2143">
          <cell r="C2143" t="str">
            <v>NOVO</v>
          </cell>
          <cell r="D2143" t="str">
            <v>Strojne igle Procodile Q, taper 05, 040, 31mm, A6</v>
          </cell>
          <cell r="E2143" t="str">
            <v>zav</v>
          </cell>
          <cell r="F2143">
            <v>6</v>
          </cell>
          <cell r="G2143">
            <v>1</v>
          </cell>
        </row>
        <row r="2144">
          <cell r="C2144" t="str">
            <v>NOVO</v>
          </cell>
          <cell r="D2144" t="str">
            <v>Strojne igle Procodile Q, taper 04, 045, 31mm, A6</v>
          </cell>
          <cell r="E2144" t="str">
            <v>zav</v>
          </cell>
          <cell r="F2144">
            <v>6</v>
          </cell>
          <cell r="G2144">
            <v>1</v>
          </cell>
        </row>
        <row r="2145">
          <cell r="C2145" t="str">
            <v>NOVO</v>
          </cell>
          <cell r="D2145" t="str">
            <v>Strojne igle Procodile Q, taper 04, 050, 31mm, A6</v>
          </cell>
          <cell r="E2145" t="str">
            <v>zav</v>
          </cell>
          <cell r="F2145">
            <v>6</v>
          </cell>
          <cell r="G2145">
            <v>1</v>
          </cell>
        </row>
        <row r="2146">
          <cell r="C2146" t="str">
            <v>NOVO</v>
          </cell>
          <cell r="D2146" t="str">
            <v>Papirnati poeni za Procodile Q, ASS, A60</v>
          </cell>
          <cell r="E2146" t="str">
            <v>zav</v>
          </cell>
          <cell r="F2146">
            <v>60</v>
          </cell>
          <cell r="G2146">
            <v>2</v>
          </cell>
        </row>
        <row r="2147">
          <cell r="C2147" t="str">
            <v>NOVO</v>
          </cell>
          <cell r="D2147" t="str">
            <v>Papirnati poeni za Procodile Q, 020, A100</v>
          </cell>
          <cell r="E2147" t="str">
            <v>zav</v>
          </cell>
          <cell r="F2147">
            <v>100</v>
          </cell>
          <cell r="G2147">
            <v>1</v>
          </cell>
        </row>
        <row r="2148">
          <cell r="C2148" t="str">
            <v>NOVO</v>
          </cell>
          <cell r="D2148" t="str">
            <v>Papirnati poeni za Procodile Q, 025, A100</v>
          </cell>
          <cell r="E2148" t="str">
            <v>zav</v>
          </cell>
          <cell r="F2148">
            <v>100</v>
          </cell>
          <cell r="G2148">
            <v>4</v>
          </cell>
        </row>
        <row r="2149">
          <cell r="C2149" t="str">
            <v>NOVO</v>
          </cell>
          <cell r="D2149" t="str">
            <v>Papirnati poeni za Procodile Q, 030, A100</v>
          </cell>
          <cell r="E2149" t="str">
            <v>zav</v>
          </cell>
          <cell r="F2149">
            <v>100</v>
          </cell>
          <cell r="G2149">
            <v>3</v>
          </cell>
        </row>
        <row r="2150">
          <cell r="C2150" t="str">
            <v>NOVO</v>
          </cell>
          <cell r="D2150" t="str">
            <v>Papirnati poeni za Procodile Q, 035, A100</v>
          </cell>
          <cell r="E2150" t="str">
            <v>zav</v>
          </cell>
          <cell r="F2150">
            <v>100</v>
          </cell>
          <cell r="G2150">
            <v>3</v>
          </cell>
        </row>
        <row r="2151">
          <cell r="C2151" t="str">
            <v>NOVO</v>
          </cell>
          <cell r="D2151" t="str">
            <v>Papirnati poeni za Procodile Q, 040, A100</v>
          </cell>
          <cell r="E2151" t="str">
            <v>zav</v>
          </cell>
          <cell r="F2151">
            <v>100</v>
          </cell>
          <cell r="G2151">
            <v>3</v>
          </cell>
        </row>
        <row r="2152">
          <cell r="C2152" t="str">
            <v>NOVO</v>
          </cell>
          <cell r="D2152" t="str">
            <v>Papirnati poeni za Procodile Q, 045, A100</v>
          </cell>
          <cell r="E2152" t="str">
            <v>zav</v>
          </cell>
          <cell r="F2152">
            <v>100</v>
          </cell>
          <cell r="G2152">
            <v>1</v>
          </cell>
        </row>
        <row r="2153">
          <cell r="C2153" t="str">
            <v>NOVO</v>
          </cell>
          <cell r="D2153" t="str">
            <v>Papirnati poeni za Procodile Q, 050, A100</v>
          </cell>
          <cell r="E2153" t="str">
            <v>zav</v>
          </cell>
          <cell r="F2153">
            <v>100</v>
          </cell>
          <cell r="G2153">
            <v>1</v>
          </cell>
        </row>
        <row r="2154">
          <cell r="C2154" t="str">
            <v>NOVO</v>
          </cell>
          <cell r="D2154" t="str">
            <v>Poeni gutapercha za Procodile Q, ASS, A60</v>
          </cell>
          <cell r="E2154" t="str">
            <v>zav</v>
          </cell>
          <cell r="F2154">
            <v>60</v>
          </cell>
          <cell r="G2154">
            <v>2</v>
          </cell>
        </row>
        <row r="2155">
          <cell r="C2155" t="str">
            <v>NOVO</v>
          </cell>
          <cell r="D2155" t="str">
            <v>Poeni gutapercha za Procodile Q, 020, A100</v>
          </cell>
          <cell r="E2155" t="str">
            <v>zav</v>
          </cell>
          <cell r="F2155">
            <v>100</v>
          </cell>
          <cell r="G2155">
            <v>1</v>
          </cell>
        </row>
        <row r="2156">
          <cell r="C2156" t="str">
            <v>NOVO</v>
          </cell>
          <cell r="D2156" t="str">
            <v>Poeni gutapercha za Procodile Q, 025, A100</v>
          </cell>
          <cell r="E2156" t="str">
            <v>zav</v>
          </cell>
          <cell r="F2156">
            <v>100</v>
          </cell>
          <cell r="G2156">
            <v>3</v>
          </cell>
        </row>
        <row r="2157">
          <cell r="C2157" t="str">
            <v>NOVO</v>
          </cell>
          <cell r="D2157" t="str">
            <v>Poeni gutapercha za Procodile Q, 030, A100</v>
          </cell>
          <cell r="E2157" t="str">
            <v>zav</v>
          </cell>
          <cell r="F2157">
            <v>100</v>
          </cell>
          <cell r="G2157">
            <v>3</v>
          </cell>
        </row>
        <row r="2158">
          <cell r="C2158" t="str">
            <v>NOVO</v>
          </cell>
          <cell r="D2158" t="str">
            <v>Poeni gutapercha za Procodile Q, 035, A100</v>
          </cell>
          <cell r="E2158" t="str">
            <v>zav</v>
          </cell>
          <cell r="F2158">
            <v>100</v>
          </cell>
          <cell r="G2158">
            <v>3</v>
          </cell>
        </row>
        <row r="2159">
          <cell r="C2159" t="str">
            <v>NOVO</v>
          </cell>
          <cell r="D2159" t="str">
            <v>Poeni gutapercha za Procodile Q, 040, A100</v>
          </cell>
          <cell r="E2159" t="str">
            <v>zav</v>
          </cell>
          <cell r="F2159">
            <v>100</v>
          </cell>
          <cell r="G2159">
            <v>3</v>
          </cell>
        </row>
        <row r="2160">
          <cell r="C2160" t="str">
            <v>NOVO</v>
          </cell>
          <cell r="D2160" t="str">
            <v>Poeni gutapercha za Procodile Q, 045, A100</v>
          </cell>
          <cell r="E2160" t="str">
            <v>zav</v>
          </cell>
          <cell r="F2160">
            <v>100</v>
          </cell>
          <cell r="G2160">
            <v>1</v>
          </cell>
        </row>
        <row r="2161">
          <cell r="C2161" t="str">
            <v>NOVO</v>
          </cell>
          <cell r="D2161" t="str">
            <v>Poeni gutapercha za Procodile Q, 050, A100</v>
          </cell>
          <cell r="E2161" t="str">
            <v>zav</v>
          </cell>
          <cell r="F2161">
            <v>100</v>
          </cell>
          <cell r="G2161">
            <v>1</v>
          </cell>
        </row>
        <row r="2166">
          <cell r="B2166">
            <v>1100690</v>
          </cell>
          <cell r="C2166">
            <v>1118000100</v>
          </cell>
          <cell r="D2166" t="str">
            <v>2% raztopina klorheksidin glukonata, antibakterijska, kpl, za dezinfekcijo preparacije in koreninskih kanalov, manjše pakiranje, cca. 100ml (brizga, nastavki) 500 ml</v>
          </cell>
          <cell r="E2166" t="str">
            <v>kpl</v>
          </cell>
          <cell r="F2166">
            <v>1</v>
          </cell>
          <cell r="G2166">
            <v>5</v>
          </cell>
        </row>
        <row r="2167">
          <cell r="B2167">
            <v>1113590</v>
          </cell>
          <cell r="C2167">
            <v>1118000200</v>
          </cell>
          <cell r="D2167" t="str">
            <v>Irigacijska tekočina v obliki raztopine NaOCl (2-3% pufran in stabiliziran NaCOl) za čiščenje in dezinfekcjo koreninskih kanalov 250ml , obstojna na sobni temperaturi - ne zahteva shranjevanja v hladilniku, s posebej prilagojenim nastavkom perfuzijskega tipa, ki preprečuje nenadzorovano polivanje tekočine, (kvaliteta kot npr. Parcan (Septodont) 250ml ali enakovredna)</v>
          </cell>
          <cell r="E2167" t="str">
            <v>kos</v>
          </cell>
          <cell r="F2167">
            <v>1</v>
          </cell>
          <cell r="G2167">
            <v>200</v>
          </cell>
        </row>
        <row r="2168">
          <cell r="B2168">
            <v>1113590</v>
          </cell>
          <cell r="C2168">
            <v>1118000201</v>
          </cell>
          <cell r="D2168" t="str">
            <v>Irigacijska tekočina v obliki raztopine NaOCl (2-3% pufran in stabiliziran NaCOl) za čiščenje in dezinfekcjo koreninskih kanalov 250ml , obstojna na sobni temperaturi - ne zahteva shranjevanja v hladilniku, s posebej prilagojenim nastavkom perfuzijskega tipa, ki preprečuje nenadzorovano polivanje tekočine, (kvaliteta kot npr. Parcan (Septodont) 400ml ali enakovredna)</v>
          </cell>
          <cell r="E2168" t="str">
            <v>kos</v>
          </cell>
          <cell r="F2168">
            <v>1</v>
          </cell>
          <cell r="G2168">
            <v>50</v>
          </cell>
        </row>
        <row r="2169">
          <cell r="B2169">
            <v>111721</v>
          </cell>
          <cell r="C2169" t="e">
            <v>#N/A</v>
          </cell>
          <cell r="D2169" t="str">
            <v>17-18% E.D.T.A v vodni raztopini, brez peroksida, tekočina, za izpiranje koreninskih kanalov, (kvaliteta kot npr. Ultradent EDTA 18%), 30ml</v>
          </cell>
          <cell r="E2169" t="str">
            <v>kos</v>
          </cell>
          <cell r="F2169">
            <v>1</v>
          </cell>
          <cell r="G2169">
            <v>1</v>
          </cell>
        </row>
        <row r="2170">
          <cell r="B2170">
            <v>1101100</v>
          </cell>
          <cell r="C2170">
            <v>1118000400</v>
          </cell>
          <cell r="D2170" t="str">
            <v>17-18% E.D.T.A v vodni raztopini, brez peroksida, tekočina, za izpiranje koreninskih kanalov, večje pakiranje, 100-150ml</v>
          </cell>
          <cell r="E2170" t="str">
            <v>kos</v>
          </cell>
          <cell r="F2170">
            <v>1</v>
          </cell>
          <cell r="G2170">
            <v>17</v>
          </cell>
        </row>
        <row r="2171">
          <cell r="B2171">
            <v>1116160</v>
          </cell>
          <cell r="C2171">
            <v>1118000500</v>
          </cell>
          <cell r="D2171" t="str">
            <v>19% E.D.T.A v gelu, brez peroksida, PH faktor med 10 in 11, za lubrikacijo kanalov in inštrumentov, (kvaliteta kot npr. File-Eze 4x1,2ml in nastavki  ali enakovredni)</v>
          </cell>
          <cell r="E2171" t="str">
            <v>zav</v>
          </cell>
          <cell r="F2171">
            <v>1</v>
          </cell>
          <cell r="G2171">
            <v>13</v>
          </cell>
        </row>
        <row r="2172">
          <cell r="B2172">
            <v>2303490</v>
          </cell>
          <cell r="C2172">
            <v>1118000600</v>
          </cell>
          <cell r="D2172" t="str">
            <v>19% E.D.T.A v gelu, brez peroksida, PH faktor med 10 in 11 posamezno pakiranje, za lubrikacijo kanalov in inštrumentov, (kvaliteta kot npr. File-Eze Indispense brizga 30ml ali enakovredni)</v>
          </cell>
          <cell r="E2172" t="str">
            <v>kos</v>
          </cell>
          <cell r="F2172">
            <v>1</v>
          </cell>
          <cell r="G2172">
            <v>1</v>
          </cell>
        </row>
        <row r="2173">
          <cell r="B2173">
            <v>1101610</v>
          </cell>
          <cell r="C2173">
            <v>1118000700</v>
          </cell>
          <cell r="D2173" t="str">
            <v>Raztopina za čiščenje, razmastitev in sušenje kavitet in krnov po preparaciji ter koreninskih kanalov (manjše pakiranje, 80-100 ml), (kvaliteta kot npr. Fokaldry 80ml ali enakovredni)</v>
          </cell>
          <cell r="E2173" t="str">
            <v>kos</v>
          </cell>
          <cell r="F2173">
            <v>1</v>
          </cell>
          <cell r="G2173">
            <v>26</v>
          </cell>
        </row>
        <row r="2174">
          <cell r="B2174">
            <v>1100440</v>
          </cell>
          <cell r="C2174">
            <v>1118000900</v>
          </cell>
          <cell r="D2174" t="str">
            <v>Tekočina za širjenje kanalov 50ml, 17-20% EDTA, (kvaliteta kot npr. Calcinase ali enakovredna)</v>
          </cell>
          <cell r="E2174" t="str">
            <v>kos</v>
          </cell>
          <cell r="F2174">
            <v>1</v>
          </cell>
          <cell r="G2174">
            <v>18</v>
          </cell>
        </row>
        <row r="2175">
          <cell r="B2175">
            <v>1116190</v>
          </cell>
          <cell r="C2175">
            <v>1118001000</v>
          </cell>
          <cell r="D2175" t="str">
            <v>Tekočina za širjenje kanalov, večje pakiranje, 100-200ml, 17-20% EDTA</v>
          </cell>
          <cell r="E2175" t="str">
            <v>kos</v>
          </cell>
          <cell r="F2175">
            <v>1</v>
          </cell>
          <cell r="G2175">
            <v>6</v>
          </cell>
        </row>
        <row r="2179">
          <cell r="B2179">
            <v>1100010</v>
          </cell>
          <cell r="C2179">
            <v>1119000100</v>
          </cell>
          <cell r="D2179" t="str">
            <v>Dvokomponentni material v tubah (ročno mešanje) za trajno polnitev koreninskih kanalov, visoko radiopačen (več kot 15 mm/mm AI), visoko adheziven na dentin, skrček po strjevanju (ΔV) manj kot 2%,  bazira na epoksi-amin polimerih, lahko odstranljiv, ne sme biti pretekoč, enakomerno se mora strjevati, (kvaliteta kot npr. AH plus 2x4g ali enakovredni)</v>
          </cell>
          <cell r="E2179" t="str">
            <v>kpl</v>
          </cell>
          <cell r="F2179">
            <v>1</v>
          </cell>
          <cell r="G2179">
            <v>76</v>
          </cell>
        </row>
        <row r="2180">
          <cell r="B2180">
            <v>1191520</v>
          </cell>
          <cell r="C2180">
            <v>1119000200</v>
          </cell>
          <cell r="D2180" t="str">
            <v>Kompatibilna tekočina za odstranjevanje odvečnega materiala za trajno polnitev kanalov pod zap. št. 1, (kvaliteta kot npr. AH Plus Cleaner ali enakovredni)</v>
          </cell>
          <cell r="E2180" t="str">
            <v>kos</v>
          </cell>
          <cell r="F2180">
            <v>1</v>
          </cell>
          <cell r="G2180">
            <v>1</v>
          </cell>
        </row>
        <row r="2181">
          <cell r="B2181">
            <v>1114590</v>
          </cell>
          <cell r="C2181">
            <v>1119000300</v>
          </cell>
          <cell r="D2181" t="str">
            <v>Dvokomponentni material za trajno polnitev koreninskih kanalov, visoko radiopačen (več kot 15 mm/mm AI), visoko adheziven na dentin, skrček po strjevanju (ΔV) manj kot 2%,  bazira na epoksi-amin polimerih, lahko odstranljiv, ne sme biti pretekoč, enakomerno se mora strjevati, "automix" različica v kompletu z ustreznimi mešalnimi in endo nastavki (kvaliteta kot npr. AH Plus Jet (Dentsply Sirona) ali enakovredni)</v>
          </cell>
          <cell r="E2181" t="str">
            <v>kpl</v>
          </cell>
          <cell r="F2181">
            <v>1</v>
          </cell>
          <cell r="G2181">
            <v>30</v>
          </cell>
        </row>
        <row r="2182">
          <cell r="B2182">
            <v>1101030</v>
          </cell>
          <cell r="C2182">
            <v>1119000400</v>
          </cell>
          <cell r="D2182" t="str">
            <v>Dodatno "refill" pakiranje polnilne paste v automix brizgi k artiklu pod zaporedno številko 3</v>
          </cell>
          <cell r="E2182" t="str">
            <v>kos</v>
          </cell>
          <cell r="F2182">
            <v>1</v>
          </cell>
          <cell r="G2182">
            <v>6</v>
          </cell>
        </row>
        <row r="2183">
          <cell r="B2183">
            <v>1101480</v>
          </cell>
          <cell r="C2183">
            <v>1119000500</v>
          </cell>
          <cell r="D2183" t="str">
            <v>Dodatno "refill" pakiranje mešalnih in endo nastavkov k artklu pod zaporedno številko 3</v>
          </cell>
          <cell r="E2183" t="str">
            <v>zav</v>
          </cell>
          <cell r="F2183">
            <v>40</v>
          </cell>
          <cell r="G2183">
            <v>10</v>
          </cell>
        </row>
        <row r="2184">
          <cell r="B2184">
            <v>1111120</v>
          </cell>
          <cell r="C2184">
            <v>1119000600</v>
          </cell>
          <cell r="D2184" t="str">
            <v>Dvokomponentni, radiopačen polnilni material (kvaliteta kot npr. AH 26 ali enakovredni)</v>
          </cell>
          <cell r="E2184" t="str">
            <v>kos</v>
          </cell>
          <cell r="F2184">
            <v>1</v>
          </cell>
          <cell r="G2184">
            <v>2</v>
          </cell>
        </row>
        <row r="2185">
          <cell r="B2185">
            <v>1104200</v>
          </cell>
          <cell r="C2185">
            <v>1119000700</v>
          </cell>
          <cell r="D2185" t="str">
            <v>Cement za endodontsko polnjenje ,na cink-oxid-eugenol bazi, (kvaliteta kot npr. N2 10g prah+6g tekočina kpl ali enakovredni)</v>
          </cell>
          <cell r="E2185" t="str">
            <v>kpl</v>
          </cell>
          <cell r="F2185">
            <v>1</v>
          </cell>
          <cell r="G2185">
            <v>4</v>
          </cell>
        </row>
        <row r="2186">
          <cell r="D2186" t="str">
            <v>Topilo za več endodontskih cementov hkrati (cinkoksidni, evgenolni in fenolnih smol), ko je potrebno ponovno zdravljenje koreninskih kanalov, (kvaliteta kot npr. Endosolv 13ml ali enakovredni)</v>
          </cell>
          <cell r="E2186" t="str">
            <v>kos</v>
          </cell>
          <cell r="F2186">
            <v>1</v>
          </cell>
          <cell r="G2186">
            <v>1</v>
          </cell>
        </row>
        <row r="2187">
          <cell r="B2187">
            <v>1113320</v>
          </cell>
          <cell r="C2187">
            <v>1119000900</v>
          </cell>
          <cell r="D2187" t="str">
            <v>Koreninski polnilni material, hidrofilen, radiopačen, ekspandirajoč (kvaliteta kot npr. EndoRez 5ml in mešalni nastavki kpl ali enakovredni)</v>
          </cell>
          <cell r="E2187" t="str">
            <v>kpl</v>
          </cell>
          <cell r="F2187">
            <v>1</v>
          </cell>
          <cell r="G2187">
            <v>1</v>
          </cell>
        </row>
        <row r="2188">
          <cell r="B2188">
            <v>1117230</v>
          </cell>
          <cell r="C2188">
            <v>1119001000</v>
          </cell>
          <cell r="D2188" t="str">
            <v>Visoko kvaliteten koreninski polnilni material na bazi kalcijevega, aluminijevega in železovega oksida, za definitivno zaporo koreninskih kanalov, bela barva, visoka adhezija na dentin, pH po zmešanju najmanj 12, relativna gostota 4-5, izjemna protimkrobna učinkovitost v primeru prisotnosti mikroorganzmov v perapkalnem področju, čas strjevanja do 360 minut, kvalitete in sestave (kvaliteta kot npr. ProRoot MTA 4x0,5g ali enakovreden)</v>
          </cell>
          <cell r="E2188" t="str">
            <v>kpl</v>
          </cell>
          <cell r="F2188">
            <v>1</v>
          </cell>
          <cell r="G2188">
            <v>1</v>
          </cell>
        </row>
        <row r="2189">
          <cell r="D2189" t="str">
            <v>Endodontska koreninska pasta na osnovi MTA, dvokomponentna, ki se v pravilnem razmerju zameša sama, enostavno mešanje omogoča manj napak in optimalno razmerje (kvaliteta kot npr. MTA bioseal (kpl. Brizga 4g in 10 mešalnih nastavkov) ali enakovredni)</v>
          </cell>
          <cell r="E2189" t="str">
            <v>klp</v>
          </cell>
          <cell r="F2189">
            <v>1</v>
          </cell>
          <cell r="G2189">
            <v>1</v>
          </cell>
        </row>
        <row r="2190">
          <cell r="B2190">
            <v>1117630</v>
          </cell>
          <cell r="C2190">
            <v>1119001200</v>
          </cell>
          <cell r="D2190" t="str">
            <v>Univerzalni koreninski polnilni material na osnovi sintetičnega kalcijevega slikata, ki se ga lahko uporablja za trajno polnitev koreninskih kanalov (skupaj z gutaperčinimi poeni), za kritje pulpe, za sanacijo poškodb furkacij, za sancijo koreninskih predrtij ter za apikotomijo. Možnost zamešanja v različnih konsistencah. Ne sme povzročati zabarvanja, naj ima enostavno rokovanje, omogočati mora ponovno zdravljenje koreninskh kanalov, ima naj lastnosti biokompatibilnosti ter bioaktivnosti, naj bo baktericiden (kvaliteta kot npr. RS+ (GenTech) ali enakovreden)</v>
          </cell>
          <cell r="E2190" t="str">
            <v>kpl</v>
          </cell>
          <cell r="F2190">
            <v>1</v>
          </cell>
          <cell r="G2190">
            <v>1</v>
          </cell>
        </row>
        <row r="2191">
          <cell r="B2191">
            <v>1118930</v>
          </cell>
          <cell r="C2191">
            <v>1119001300</v>
          </cell>
          <cell r="D2191" t="str">
            <v>Kalcijev hidroksid (35%) v pasti (z dodanima barijevim sulfatom in propilen glikolom), za začasna polnjenja koreninskih kanalov, visoko radiopačen, pH najmanj 12, ne sme se strjevati v brizgi in ne sme biti grudičast, gostota 1,4 - 1,5 g/cm3, enostaven za aplikacijo, (kvaliteta kot npr. UltraCal XS 4x1,2ml ali enakovredni)</v>
          </cell>
          <cell r="E2191" t="str">
            <v>kpl</v>
          </cell>
          <cell r="F2191">
            <v>1</v>
          </cell>
          <cell r="G2191">
            <v>156</v>
          </cell>
        </row>
        <row r="2192">
          <cell r="B2192">
            <v>111242</v>
          </cell>
          <cell r="C2192">
            <v>1119001400</v>
          </cell>
          <cell r="D2192" t="str">
            <v xml:space="preserve">Ustrezni aplikatorji različnih velikosti k artiklu pod zap.št. 14, (kvaliteta kot npr. "NaviTip" GC aplikatorji velikosti/dolžin 17, 21, 25 in 27 z ref.št. 5112 pak.do A20 (premer aplikatorjev mora biti vsaj 0,33 mm) ali enakovredni </v>
          </cell>
          <cell r="E2192" t="str">
            <v>zav</v>
          </cell>
          <cell r="F2192">
            <v>20</v>
          </cell>
          <cell r="G2192">
            <v>4</v>
          </cell>
        </row>
        <row r="2193">
          <cell r="B2193">
            <v>111242</v>
          </cell>
          <cell r="C2193">
            <v>1119001401</v>
          </cell>
          <cell r="D2193" t="str">
            <v xml:space="preserve">Ustrezni aplikatorji različnih velikosti k artiklu pod zap.št. 14, (kvaliteta kot npr. "NaviTip" GC aplikatorji velikosti/dolžin 17, 21, 25 in 27 z ref.št. 5113 pak.do A20 (premer aplikatorjev mora biti vsaj 0,33 mm) ali enakovredni </v>
          </cell>
          <cell r="E2193" t="str">
            <v>zav</v>
          </cell>
          <cell r="F2193">
            <v>20</v>
          </cell>
          <cell r="G2193">
            <v>1</v>
          </cell>
        </row>
        <row r="2194">
          <cell r="B2194">
            <v>111242</v>
          </cell>
          <cell r="C2194">
            <v>1119001402</v>
          </cell>
          <cell r="D2194" t="str">
            <v xml:space="preserve">Ustrezni aplikatorji različnih velikosti k artiklu pod zap.št. 14, (kvaliteta kot npr. "NaviTip" GC aplikatorji velikosti/dolžin 17, 21, 25 in 27 z ref.št. 5114 pak.do A20 (premer aplikatorjev mora biti vsaj 0,33 mm) ali enakovredni </v>
          </cell>
          <cell r="E2194" t="str">
            <v>zav</v>
          </cell>
          <cell r="F2194">
            <v>20</v>
          </cell>
          <cell r="G2194">
            <v>1</v>
          </cell>
        </row>
        <row r="2195">
          <cell r="B2195">
            <v>111242</v>
          </cell>
          <cell r="C2195">
            <v>1119001403</v>
          </cell>
          <cell r="D2195" t="str">
            <v xml:space="preserve">Ustrezni aplikatorji različnih velikosti k artiklu pod zap.št. 14, (kvaliteta kot npr. "NaviTip" GC aplikatorji velikosti/dolžin 17, 21, 25 in 27 z ref.št. 5115 pak.do A20 (premer aplikatorjev mora biti vsaj 0,33 mm) ali enakovredni </v>
          </cell>
          <cell r="E2195" t="str">
            <v>zav</v>
          </cell>
          <cell r="F2195">
            <v>20</v>
          </cell>
          <cell r="G2195">
            <v>1</v>
          </cell>
        </row>
        <row r="2196">
          <cell r="B2196">
            <v>1118520</v>
          </cell>
          <cell r="C2196">
            <v>1119001500</v>
          </cell>
          <cell r="D2196" t="str">
            <v>Biokeramični material za kritje pulpe, zaporo koreninskih predrtij, polnjenje notranjih in zunanjih koreninskih resorpcij, apeksifikacijo, ki je biokompatibilen, radioopačen, ima krajši čas strjevanja kot MTA, ne povzroča zabarvanja, tlačna trdnost podobna dentinu (vsaj 300 MPa), kar omogoča izdelavo začasnih zalivk v času spremljanja odzivnosti pulpe na kritje pred izdelavo definitivne zalivke,  kot npr. Biodentine (Septodont) ali enakovreden, A15</v>
          </cell>
          <cell r="E2196" t="str">
            <v>zav</v>
          </cell>
          <cell r="F2196">
            <v>1</v>
          </cell>
          <cell r="G2196">
            <v>0</v>
          </cell>
        </row>
        <row r="2197">
          <cell r="B2197">
            <v>1117510</v>
          </cell>
          <cell r="C2197" t="str">
            <v>NOVO</v>
          </cell>
          <cell r="D2197" t="str">
            <v>Biokeramična pasta za polnjenje kanalov, radiopačna, brez aluminija, s kalcijem silikatom, pakiranje v brizgi, (kvalitetakot npr. TotalFill BC Sealer, 2g ali enakovredni)</v>
          </cell>
          <cell r="E2197" t="str">
            <v>kos</v>
          </cell>
          <cell r="F2197">
            <v>1</v>
          </cell>
          <cell r="G2197">
            <v>2</v>
          </cell>
        </row>
        <row r="2198">
          <cell r="B2198">
            <v>1151870</v>
          </cell>
          <cell r="C2198">
            <v>1119001700</v>
          </cell>
          <cell r="D2198" t="str">
            <v>Hidrofilen material za definitvno zaporo koreninskih kanalov,odporen na vlago v kanalih, dobro fluiden za polnjenje stranskih kanalov, ki je biokompatibilen, radioopačen, ne povzroča zabarvanja; standardni/osnovni set; (kvaliteta kot npr. Bioroot (SEPTODONT) ali enakovreden)</v>
          </cell>
          <cell r="E2198" t="str">
            <v>set</v>
          </cell>
          <cell r="F2198">
            <v>1</v>
          </cell>
          <cell r="G2198">
            <v>2</v>
          </cell>
        </row>
        <row r="2199">
          <cell r="B2199">
            <v>1251920</v>
          </cell>
          <cell r="C2199">
            <v>1119001800</v>
          </cell>
          <cell r="D2199" t="str">
            <v>15-20% železov sulfat v obliki gela, za zaustavljanje krvavitev, v brizgi, (kvaliteta kot npr Viscostat Dento infusor kit 647, Original, ali enakovredna)</v>
          </cell>
          <cell r="E2199" t="str">
            <v>kpl</v>
          </cell>
          <cell r="F2199">
            <v>1</v>
          </cell>
          <cell r="G2199">
            <v>1</v>
          </cell>
        </row>
        <row r="2200">
          <cell r="B2200">
            <v>1251920</v>
          </cell>
          <cell r="C2200">
            <v>1119001900</v>
          </cell>
          <cell r="D2200" t="str">
            <v>25% aluminijev klorid v obliki gela, za zaustavljanje krvavitev, v brizgi, ki ne vpliva na proces adhezije, (kvaliteta kot npr Viscostat Dento infusor kit 6409, Clear, ali enakovredna)</v>
          </cell>
          <cell r="E2200" t="str">
            <v>kos</v>
          </cell>
          <cell r="F2200">
            <v>1</v>
          </cell>
          <cell r="G2200">
            <v>1</v>
          </cell>
        </row>
        <row r="2201">
          <cell r="B2201">
            <v>1115170</v>
          </cell>
          <cell r="C2201">
            <v>1119002000</v>
          </cell>
          <cell r="D2201" t="str">
            <v>20% železov sulfat v obliki gela, za zaustavljanje krvavitev, v brizgi, (kvaliteta kot npr Viscostat (Original) ali enakovredna), 2x1,2ml</v>
          </cell>
          <cell r="E2201" t="str">
            <v>zav</v>
          </cell>
          <cell r="F2201">
            <v>2</v>
          </cell>
          <cell r="G2201">
            <v>8</v>
          </cell>
        </row>
        <row r="2202">
          <cell r="B2202">
            <v>1118530</v>
          </cell>
          <cell r="C2202">
            <v>1119002100</v>
          </cell>
          <cell r="D2202" t="str">
            <v>25% alumiijev klorida v obliki gela, za zaustavljanje krvavitve, v brizgi, prozoren, primeren predvsem za estetsko področje, ki ne vpliva na proces adhezije, (kvaliteta kot npr. ViscoStat Clear, 4x1,2ml ali enakovredna)</v>
          </cell>
          <cell r="E2202" t="str">
            <v>zav</v>
          </cell>
          <cell r="F2202">
            <v>4</v>
          </cell>
          <cell r="G2202">
            <v>18</v>
          </cell>
        </row>
        <row r="2203">
          <cell r="B2203">
            <v>1120420</v>
          </cell>
          <cell r="C2203">
            <v>1119002200</v>
          </cell>
          <cell r="D2203" t="str">
            <v>Ustrezni nastavki za art. pod zap. št. 24 in 25, A20 kos (kvaliteta kot npr. Metal Dento infusor 122 ali enakovredni)</v>
          </cell>
          <cell r="E2203" t="str">
            <v>zav</v>
          </cell>
          <cell r="F2203">
            <v>20</v>
          </cell>
          <cell r="G2203">
            <v>11</v>
          </cell>
        </row>
        <row r="2204">
          <cell r="B2204">
            <v>1100720</v>
          </cell>
          <cell r="C2204">
            <v>1119002300</v>
          </cell>
          <cell r="D2204" t="str">
            <v>Raztopina 25% alumiijevega klorida za zaustavljane kvavitve, kontrolirano in enostavno apliciranje in izpiranje, brez traume dlesni, (kvaliteta kot npr. Racegel 3x1.4ml ali enakovredna) (v kompletu tudi pripadajoče aplikacijske kanile)</v>
          </cell>
          <cell r="E2204" t="str">
            <v>kpl</v>
          </cell>
          <cell r="F2204">
            <v>1</v>
          </cell>
          <cell r="G2204">
            <v>1</v>
          </cell>
        </row>
        <row r="2205">
          <cell r="B2205">
            <v>1118320</v>
          </cell>
          <cell r="C2205">
            <v>1119002400</v>
          </cell>
          <cell r="D2205" t="str">
            <v>Retrakcijska pasta v kapsulah oz. mini-kartušah za odpiranje gingivalnega sulkusa oz. retrakcijo dlesni pred protetičnim odtiskovanjem na osnovi aluminijevega oksida; v kompletu z aplikatorjem ter aplikacijkimi kanilami (kanile morajo biti iz takšnega materiala, da se jih zaradi lažje aplikacije paste v različnih področjih po potrebi lahko ukrivlja v različne smeri); pasta mora biti takšne konsistence, da se po aplikaciji iz področja sulkusa ne sme razliti na okolne strukture; vsebina ene kapsule/kartuše mora zadoščati za aplikacijo na najmanj 5 zobeh; pasta mora zagotoviti odprtje sulkusa v horizontalni ravnini za najmanj 0,25 mm; čas delovanja paste mora biti največ 2 min. (za pričakovano odprtje sulkusa); (kvaliteta kot npr. Expasyl retrakcijska pasta ACTEON ali enakovredna)</v>
          </cell>
          <cell r="E2205" t="str">
            <v>kpl</v>
          </cell>
          <cell r="F2205">
            <v>1</v>
          </cell>
          <cell r="G2205">
            <v>1</v>
          </cell>
        </row>
        <row r="2206">
          <cell r="B2206">
            <v>1120140</v>
          </cell>
          <cell r="C2206">
            <v>1119002500</v>
          </cell>
          <cell r="D2206" t="str">
            <v>Refill' pakiranje kapsul oz. mini-kartuš k artiklu pod zap.št. 28 do A50</v>
          </cell>
          <cell r="E2206" t="str">
            <v>zav</v>
          </cell>
          <cell r="F2206" t="str">
            <v>do 50</v>
          </cell>
          <cell r="G2206">
            <v>1</v>
          </cell>
        </row>
        <row r="2207">
          <cell r="B2207">
            <v>1120170</v>
          </cell>
          <cell r="C2207">
            <v>1119002600</v>
          </cell>
          <cell r="D2207" t="str">
            <v>Refill' pakiranje aplikacijskih kanil k artiklu pod zap.št. 28 do A50</v>
          </cell>
          <cell r="E2207" t="str">
            <v>zav</v>
          </cell>
          <cell r="F2207" t="str">
            <v>do 50</v>
          </cell>
          <cell r="G2207">
            <v>1</v>
          </cell>
        </row>
        <row r="2208">
          <cell r="D2208" t="str">
            <v>Retrakcijska pasta v kapsulah, namenjena začasni retrakciji marginalne gingive pred odtiskovanjem ali pri pripravi za direktne dograditve, omogoča preprost vnos v sulkus, unidose, ne potrebuje dodatnih nastavkov za aplikacijo, (kvaliteta kot npr. Astringent 3M), A25</v>
          </cell>
          <cell r="E2208" t="str">
            <v>zav</v>
          </cell>
          <cell r="F2208">
            <v>25</v>
          </cell>
          <cell r="G2208">
            <v>1</v>
          </cell>
        </row>
        <row r="2209">
          <cell r="B2209">
            <v>110207</v>
          </cell>
          <cell r="C2209">
            <v>1119002800</v>
          </cell>
          <cell r="D2209" t="str">
            <v>Trak retrakcijski, iz bombažnih vlaken, zelo vpojen, velikosti 00, (kvaliteta kot npr. U-Pack 244cm ali enakovredni)</v>
          </cell>
          <cell r="E2209" t="str">
            <v>kos</v>
          </cell>
          <cell r="F2209">
            <v>1</v>
          </cell>
          <cell r="G2209">
            <v>98</v>
          </cell>
        </row>
        <row r="2210">
          <cell r="B2210">
            <v>110207</v>
          </cell>
          <cell r="C2210">
            <v>1119002801</v>
          </cell>
          <cell r="D2210" t="str">
            <v>Trak retrakcijski, iz bombažnih vlaken, zelo vpojen, velikosti 0, (kvaliteta kot npr. U-Pack 244cm ali enakovredni)</v>
          </cell>
          <cell r="E2210" t="str">
            <v>kos</v>
          </cell>
          <cell r="F2210">
            <v>1</v>
          </cell>
          <cell r="G2210">
            <v>41</v>
          </cell>
        </row>
        <row r="2211">
          <cell r="B2211">
            <v>110207</v>
          </cell>
          <cell r="C2211">
            <v>1119002802</v>
          </cell>
          <cell r="D2211" t="str">
            <v>Trak retrakcijski, iz bombažnih vlaken, zelo vpojen, velikosti 1, (kvaliteta kot npr. U-Pack 244cm ali enakovredni)</v>
          </cell>
          <cell r="E2211" t="str">
            <v>kos</v>
          </cell>
          <cell r="F2211">
            <v>1</v>
          </cell>
          <cell r="G2211">
            <v>5</v>
          </cell>
        </row>
        <row r="2212">
          <cell r="B2212">
            <v>110207</v>
          </cell>
          <cell r="C2212">
            <v>1119002803</v>
          </cell>
          <cell r="D2212" t="str">
            <v>Trak retrakcijski, iz bombažnih vlaken, zelo vpojen, velikosti 2, (kvaliteta kot npr. U-Pack 244cm ali enakovredni)</v>
          </cell>
          <cell r="E2212" t="str">
            <v>kos</v>
          </cell>
          <cell r="F2212">
            <v>1</v>
          </cell>
          <cell r="G2212">
            <v>2</v>
          </cell>
        </row>
        <row r="2213">
          <cell r="B2213">
            <v>110207</v>
          </cell>
          <cell r="C2213">
            <v>1119002804</v>
          </cell>
          <cell r="D2213" t="str">
            <v>Trak retrakcijski, iz bombažnih vlaken, zelo vpojen, velikosti 3, (kvaliteta kot npr. U-Pack 244cm ali enakovredni)</v>
          </cell>
          <cell r="E2213" t="str">
            <v>kos</v>
          </cell>
          <cell r="F2213">
            <v>1</v>
          </cell>
          <cell r="G2213">
            <v>1</v>
          </cell>
        </row>
        <row r="2214">
          <cell r="B2214">
            <v>1156810</v>
          </cell>
          <cell r="C2214">
            <v>1119002900</v>
          </cell>
          <cell r="D2214" t="str">
            <v>Trak retrakcijski, iz bombažnih vlaken, zelo vpojen, velikosti 000, (kvaliteta kot npr. U-Pack 244cm ali enakovredni)</v>
          </cell>
          <cell r="E2214" t="str">
            <v>kos</v>
          </cell>
          <cell r="F2214">
            <v>1</v>
          </cell>
          <cell r="G2214">
            <v>31</v>
          </cell>
        </row>
        <row r="2215">
          <cell r="D2215" t="str">
            <v>Ponudnik mora ponuditi dve različni retrakcijski tekočini dveh proizvajalcev</v>
          </cell>
        </row>
        <row r="2216">
          <cell r="B2216">
            <v>1191580</v>
          </cell>
          <cell r="C2216">
            <v>1119003000</v>
          </cell>
          <cell r="D2216" t="str">
            <v>Retrakcijska tekočina, 25% aluminijev klorid (skupaj s pripadajočo plastično pipeto) (kvaliteta kot npr. Racestyptine ali enakovredna), 13ml</v>
          </cell>
          <cell r="E2216" t="str">
            <v>kos</v>
          </cell>
          <cell r="F2216">
            <v>1</v>
          </cell>
          <cell r="G2216">
            <v>45</v>
          </cell>
        </row>
        <row r="2217">
          <cell r="B2217">
            <v>2303480</v>
          </cell>
          <cell r="C2217">
            <v>1119003100</v>
          </cell>
          <cell r="D2217" t="str">
            <v>Tekočina za ugotavljanje vitalitete, ne sme biti toksičen, (kvaliteta kot npr. Endo frost spray 200ml ali enakovredna)</v>
          </cell>
          <cell r="E2217" t="str">
            <v>kos</v>
          </cell>
          <cell r="F2217">
            <v>1</v>
          </cell>
          <cell r="G2217">
            <v>79</v>
          </cell>
        </row>
        <row r="2218">
          <cell r="B2218">
            <v>116800</v>
          </cell>
          <cell r="C2218">
            <v>1119003200</v>
          </cell>
          <cell r="D2218" t="str">
            <v>Tekočina za topljenje Guttapercha poenov (kvaliteta kot npr. Eukaliptovo olje ali enakovredna), 10ml</v>
          </cell>
          <cell r="E2218" t="str">
            <v>kos</v>
          </cell>
          <cell r="F2218">
            <v>1</v>
          </cell>
          <cell r="G2218">
            <v>1</v>
          </cell>
        </row>
        <row r="2222">
          <cell r="B2222">
            <v>1117270</v>
          </cell>
          <cell r="C2222">
            <v>1120000100</v>
          </cell>
          <cell r="D2222" t="str">
            <v>Raztopina za neinvazivno detekcijo kariesa, (kvaliteta kot npr. Caries detektor/marker 6ml ali enakovredna)</v>
          </cell>
          <cell r="E2222" t="str">
            <v>kos</v>
          </cell>
          <cell r="F2222">
            <v>1</v>
          </cell>
          <cell r="G2222">
            <v>9</v>
          </cell>
        </row>
        <row r="2223">
          <cell r="B2223">
            <v>1100810</v>
          </cell>
          <cell r="C2223">
            <v>1120000200</v>
          </cell>
          <cell r="D2223" t="str">
            <v>Tablete za obarvanje plaka, indikator za dvobarvno razkrivanje zobnih oblog (2-tona), glede na starost obloge, brez eritrozina,posamično pakiranje, Plaquefinder (opremljene z vsemi deklaracijami in podatki, ki so potrebni za alergike (npr. da ne vsebujejo določenih barvil glutena, ...,itd.) do A1000</v>
          </cell>
          <cell r="E2223" t="str">
            <v>zav</v>
          </cell>
          <cell r="F2223">
            <v>1000</v>
          </cell>
          <cell r="G2223">
            <v>76</v>
          </cell>
        </row>
        <row r="2224">
          <cell r="B2224">
            <v>1191570</v>
          </cell>
          <cell r="C2224">
            <v>1120000300</v>
          </cell>
          <cell r="D2224" t="str">
            <v>Tekočina za razkrivanje zobnih oblog, za jasno dvobarvno obarvanje plaka glede na njegovo starost, brez eritrozina,  (kvaliteta kot npr. Mira-2-Ton, ali enakovredna), 60ml</v>
          </cell>
          <cell r="E2224" t="str">
            <v>ml</v>
          </cell>
          <cell r="F2224" t="str">
            <v>do 60</v>
          </cell>
          <cell r="G2224">
            <v>1</v>
          </cell>
        </row>
        <row r="2225">
          <cell r="B2225">
            <v>1111050</v>
          </cell>
          <cell r="C2225">
            <v>1120000400</v>
          </cell>
          <cell r="D2225" t="str">
            <v>Tekočina za obarvanje plaka s polimerizacijo, (kvaliteta kot npr. Plaque Test 11 g ali enakovredna)</v>
          </cell>
          <cell r="E2225" t="str">
            <v>kos</v>
          </cell>
          <cell r="F2225">
            <v>1</v>
          </cell>
          <cell r="G2225">
            <v>1</v>
          </cell>
        </row>
        <row r="2230">
          <cell r="B2230">
            <v>1112350</v>
          </cell>
          <cell r="C2230">
            <v>1121000100</v>
          </cell>
          <cell r="D2230" t="str">
            <v>Material za zalivanje fisur, s funkcijo sproščanja fluoridov, bele barve, zahtevano posamezno pakiranje, brizga 1,25g, (kvaliteta kot npr. Helioseal F ali enakovredni)</v>
          </cell>
          <cell r="E2230" t="str">
            <v>kos</v>
          </cell>
          <cell r="F2230">
            <v>1</v>
          </cell>
          <cell r="G2230">
            <v>82</v>
          </cell>
        </row>
        <row r="2231">
          <cell r="B2231">
            <v>1191670</v>
          </cell>
          <cell r="C2231">
            <v>1121000200</v>
          </cell>
          <cell r="D2231" t="str">
            <v>Material za zalivanje fisur, svetlobno strjujoč, s funkcijo sproščanja fluoridov, ne sme biti preveč tekoč, da se ga lahko nadzorovano nanaša in ne izteka samodejno, zahtevano posamezno pakiranje, brizga 1,2ml, (kvaliteta kot npr. Clinpro sealant ali enakovredni)</v>
          </cell>
          <cell r="E2231" t="str">
            <v>kos</v>
          </cell>
          <cell r="F2231">
            <v>1</v>
          </cell>
          <cell r="G2231">
            <v>105</v>
          </cell>
        </row>
        <row r="2232">
          <cell r="B2232">
            <v>1100920</v>
          </cell>
          <cell r="C2232">
            <v>1121000300</v>
          </cell>
          <cell r="D2232" t="str">
            <v>Lak za premaz občutljivh zob s 5% natrijevim fluoridom, ki se lahko nanaša tudi na vlažne zobe, (kvaliteta kot npr. Clinpro White Varnish ali enakovredni), pakiranje cca 50x0,5ml</v>
          </cell>
          <cell r="E2232" t="str">
            <v>zav</v>
          </cell>
          <cell r="F2232">
            <v>50</v>
          </cell>
          <cell r="G2232">
            <v>7</v>
          </cell>
        </row>
        <row r="2233">
          <cell r="B2233">
            <v>1150930</v>
          </cell>
          <cell r="C2233">
            <v>1121000500</v>
          </cell>
          <cell r="D2233" t="str">
            <v>Lak za zaščito občutljivih zob in desenzibilizacijo s klorheksidinom, (kvaliteta kot npr. Cervitec F ali enakovredni), pak. cca 7g</v>
          </cell>
          <cell r="E2233" t="str">
            <v>kpl</v>
          </cell>
          <cell r="F2233">
            <v>1</v>
          </cell>
          <cell r="G2233">
            <v>25</v>
          </cell>
        </row>
        <row r="2234">
          <cell r="D2234" t="str">
            <v>Premaz za takojšnjo in dolgotrajno (do 2 leti) desenzibilizacijo zobne bolečine, preprečuje nastanek biofilmov, vsebuje srebro, jod in fluoride, deluje antibakterijsko, (kvaliteta kot npr. Riva Star ali enakovredni), pak.dve steklenički 1,5ml+3ml</v>
          </cell>
          <cell r="E2234" t="str">
            <v>kpl</v>
          </cell>
          <cell r="F2234">
            <v>1</v>
          </cell>
          <cell r="G2234">
            <v>1</v>
          </cell>
        </row>
        <row r="2235">
          <cell r="B2235">
            <v>1111410</v>
          </cell>
          <cell r="C2235">
            <v>1121000700</v>
          </cell>
          <cell r="D2235" t="str">
            <v>Gel za zaščito zob s fluorom v tubi, (kvaliteta kot npr. Fluor protector gel ali enakovredna), pak. 50g</v>
          </cell>
          <cell r="E2235" t="str">
            <v>kos</v>
          </cell>
          <cell r="F2235">
            <v>1</v>
          </cell>
          <cell r="G2235">
            <v>68</v>
          </cell>
        </row>
        <row r="2236">
          <cell r="B2236">
            <v>1101580</v>
          </cell>
          <cell r="C2236">
            <v>1121000800</v>
          </cell>
          <cell r="D2236" t="str">
            <v>Tekočina za zaščito zob s fluorom v tubi, (kvaliteta kot npr. Fluor protector S ali enakovredna), pak.7g</v>
          </cell>
          <cell r="E2236" t="str">
            <v>kos</v>
          </cell>
          <cell r="F2236">
            <v>1</v>
          </cell>
          <cell r="G2236">
            <v>249</v>
          </cell>
        </row>
        <row r="2237">
          <cell r="D2237" t="str">
            <v>Ponudnik mora zaradi kompatibilnosti ponuditi dva različna materiala od istega proizvajalca, od katerih mora vsaj eden vsebovati Fluor, za artikle pod zap. št. 13 in 14</v>
          </cell>
        </row>
        <row r="2238">
          <cell r="B2238">
            <v>1111140</v>
          </cell>
          <cell r="C2238">
            <v>1121001000</v>
          </cell>
          <cell r="D2238" t="str">
            <v>Antibakterijska tekočina za odstranjevanje 'smear layerja' oz. za čiščenje eksponiranega dentina, ki pri tem ne odpre dentinskih tubulov; (kvaliteta kot npr. Tubulicid Red ali enakovredni), pak. 100 ml</v>
          </cell>
          <cell r="E2238" t="str">
            <v>kos</v>
          </cell>
          <cell r="F2238">
            <v>1</v>
          </cell>
          <cell r="G2238">
            <v>8</v>
          </cell>
        </row>
        <row r="2239">
          <cell r="B2239">
            <v>1152650</v>
          </cell>
          <cell r="C2239">
            <v>1121001100</v>
          </cell>
          <cell r="D2239" t="str">
            <v>Antibakterijska tekočina za odstranjevanje 'smear layerja' oz. za čiščenje eksponiranega dentina, ki pri tem ne odpre dentinskih tubulov; (kvaliteta kot npr. Tubulicid Blue ali enakovredni), pak. 100 ml</v>
          </cell>
          <cell r="E2239" t="str">
            <v>kos</v>
          </cell>
          <cell r="F2239">
            <v>1</v>
          </cell>
          <cell r="G2239">
            <v>7</v>
          </cell>
        </row>
        <row r="2240">
          <cell r="B2240">
            <v>120983</v>
          </cell>
          <cell r="C2240">
            <v>1121001200</v>
          </cell>
          <cell r="D2240" t="str">
            <v>Premaz za zaščito občutljivih, hipomineraliziranih zob ter zob z zobno obrabo, s kalcijem, fosfatom in fluoridom, različni okusi, (kvaliteta kot npr. MI Varnish, set MENTOL ali enakovreden), pakiranje cca. 50 kos v paketu</v>
          </cell>
          <cell r="E2240" t="str">
            <v>zav</v>
          </cell>
          <cell r="F2240" t="str">
            <v>do 50</v>
          </cell>
          <cell r="G2240">
            <v>29</v>
          </cell>
        </row>
        <row r="2241">
          <cell r="B2241">
            <v>120983</v>
          </cell>
          <cell r="C2241">
            <v>1121001201</v>
          </cell>
          <cell r="D2241" t="str">
            <v>Premaz za zaščito občutljivih, hipomineraliziranih zob ter zob z zobno obrabo, s kalcijem, fosfatom in fluoridom, različni okusi, (kvaliteta kot npr. MI Varnish, set JAGODA ali enakovreden), pakiranje cca. 50 kos v paketu</v>
          </cell>
          <cell r="E2241" t="str">
            <v>zav</v>
          </cell>
          <cell r="F2241" t="str">
            <v>do 50</v>
          </cell>
          <cell r="G2241">
            <v>19</v>
          </cell>
        </row>
        <row r="2242">
          <cell r="B2242">
            <v>110093</v>
          </cell>
          <cell r="C2242">
            <v>1121001300</v>
          </cell>
          <cell r="D2242" t="str">
            <v>Premaz za zaščito občuljivih zob s fluorom, 5% natrijev fluorid, različnih okusov, primeren predvsem za otroško populacijo (kvaliteta kot npr.Profluorid Varnish CHERRY ali enakovreden), v tubi, pak. cca. 10ml</v>
          </cell>
          <cell r="E2242" t="str">
            <v>kos</v>
          </cell>
          <cell r="F2242">
            <v>1</v>
          </cell>
          <cell r="G2242">
            <v>259</v>
          </cell>
        </row>
        <row r="2243">
          <cell r="B2243">
            <v>110093</v>
          </cell>
          <cell r="C2243">
            <v>1121001301</v>
          </cell>
          <cell r="D2243" t="str">
            <v>Premaz za zaščito občuljivih zob s fluorom, 5% natrijev fluorid, različnih okusov, primeren predvsem za otroško populacijo (kvaliteta kot npr.Profluorid Varnish CARAMEL ali enakovreden), v tubi, pak. cca. 10ml</v>
          </cell>
          <cell r="E2243" t="str">
            <v>kos</v>
          </cell>
          <cell r="F2243">
            <v>1</v>
          </cell>
          <cell r="G2243">
            <v>92</v>
          </cell>
        </row>
        <row r="2244">
          <cell r="B2244">
            <v>110093</v>
          </cell>
          <cell r="C2244">
            <v>1121001302</v>
          </cell>
          <cell r="D2244" t="str">
            <v>Premaz za zaščito občuljivih zob s fluorom, 5% natrijev fluorid, različnih okusov, primeren predvsem za otroško populacijo (kvaliteta kot npr.Profluorid Varnish MINT ali enakovreden), v tubi, pak. cca. 10ml</v>
          </cell>
          <cell r="E2244" t="str">
            <v>kos</v>
          </cell>
          <cell r="F2244">
            <v>1</v>
          </cell>
          <cell r="G2244">
            <v>4</v>
          </cell>
        </row>
        <row r="2245">
          <cell r="B2245">
            <v>110093</v>
          </cell>
          <cell r="C2245">
            <v>1121001303</v>
          </cell>
          <cell r="D2245" t="str">
            <v>Premaz za zaščito občuljivih zob s fluorom, 5% natrijev fluorid, različnih okusov, primeren predvsem za otroško populacijo (kvaliteta kot npr.Profluorid Varnish MELON ali enakovreden), v tubi, pak. cca. 10ml</v>
          </cell>
          <cell r="E2245" t="str">
            <v>kos</v>
          </cell>
          <cell r="F2245">
            <v>1</v>
          </cell>
          <cell r="G2245">
            <v>27</v>
          </cell>
        </row>
        <row r="2246">
          <cell r="B2246">
            <v>110170</v>
          </cell>
          <cell r="C2246">
            <v>1121001400</v>
          </cell>
          <cell r="D2246" t="str">
            <v>Pasta za poliranje zob v tubi, z vsebnostjo ksilitola in fluora, in tudi v različici brez fluora, (kvaliteta kot npr. Proxyt ali enakovredna, 80 do 100g, grobost: GROBA (RDA od 80 do 84)</v>
          </cell>
          <cell r="E2246" t="str">
            <v>kos</v>
          </cell>
          <cell r="F2246">
            <v>1</v>
          </cell>
          <cell r="G2246">
            <v>98</v>
          </cell>
        </row>
        <row r="2247">
          <cell r="B2247">
            <v>110170</v>
          </cell>
          <cell r="C2247">
            <v>1121001401</v>
          </cell>
          <cell r="D2247" t="str">
            <v>Pasta za poliranje zob v tubi, z vsebnostjo ksilitola in fluora, in tudi v različici brez fluora, (kvaliteta kot npr. Proxyt ali enakovredna, 80 do 100g, grobost: SREDNJA (RDA od 35 do 39)</v>
          </cell>
          <cell r="E2247" t="str">
            <v>kos</v>
          </cell>
          <cell r="F2247">
            <v>1</v>
          </cell>
          <cell r="G2247">
            <v>36</v>
          </cell>
        </row>
        <row r="2248">
          <cell r="B2248">
            <v>110170</v>
          </cell>
          <cell r="C2248">
            <v>1121001402</v>
          </cell>
          <cell r="D2248" t="str">
            <v>Pasta za poliranje zob v tubi, z vsebnostjo ksilitola in fluora, in tudi v različici brez fluora, (kvaliteta kot npr. Proxyt ali enakovredna, 80 do 100g, grobost: FINA (RDA od 5 do 9)</v>
          </cell>
          <cell r="E2248" t="str">
            <v>kos</v>
          </cell>
          <cell r="F2248">
            <v>1</v>
          </cell>
          <cell r="G2248">
            <v>19</v>
          </cell>
        </row>
        <row r="2249">
          <cell r="B2249">
            <v>110170</v>
          </cell>
          <cell r="C2249">
            <v>1121001403</v>
          </cell>
          <cell r="D2249" t="str">
            <v>Pasta za poliranje zob v tubi, z vsebnostjo ksilitola in fluora, in tudi v različici brez fluora, (kvaliteta kot npr. Proxyt ali enakovredna, 80 do 100g, grobostr: SREDNJA GROBOST)</v>
          </cell>
          <cell r="E2249" t="str">
            <v>kos</v>
          </cell>
          <cell r="F2249">
            <v>1</v>
          </cell>
          <cell r="G2249">
            <v>2</v>
          </cell>
        </row>
        <row r="2250">
          <cell r="C2250">
            <v>1121001600</v>
          </cell>
          <cell r="D2250" t="str">
            <v>Diamantna polirna pasta za kompozite z delci velikimi 1 mikron, ki preprečuje pritrditev plaka in zabarvanje, ustvari sijajno površino, se enostavno spere z vodo, (kvaliteta kot npr. Diapolisher paste, 2g brizga ali enakovredna)</v>
          </cell>
          <cell r="E2250" t="str">
            <v>kos</v>
          </cell>
          <cell r="F2250">
            <v>1</v>
          </cell>
          <cell r="G2250">
            <v>1</v>
          </cell>
        </row>
        <row r="2251">
          <cell r="B2251">
            <v>111120</v>
          </cell>
          <cell r="C2251">
            <v>1121001700</v>
          </cell>
          <cell r="D2251" t="str">
            <v>Profilaktična pasta z ali brez vsebnosti floura v lončku (kvaliteta kot npr. Nupro Sensodyne, GROBA ali enakovredna) 340g</v>
          </cell>
          <cell r="E2251" t="str">
            <v>kos</v>
          </cell>
          <cell r="F2251">
            <v>1</v>
          </cell>
          <cell r="G2251">
            <v>3</v>
          </cell>
        </row>
        <row r="2252">
          <cell r="B2252">
            <v>111120</v>
          </cell>
          <cell r="C2252">
            <v>1121001701</v>
          </cell>
          <cell r="D2252" t="str">
            <v>Profilaktična pasta z ali brez vsebnosti floura v lončku (kvaliteta kot npr. Nupro Sensodyne, SREDNJA ali enakovredna) 340g</v>
          </cell>
          <cell r="E2252" t="str">
            <v>kos</v>
          </cell>
          <cell r="F2252">
            <v>1</v>
          </cell>
          <cell r="G2252">
            <v>1</v>
          </cell>
        </row>
        <row r="2253">
          <cell r="B2253">
            <v>111120</v>
          </cell>
          <cell r="C2253">
            <v>1121001702</v>
          </cell>
          <cell r="D2253" t="str">
            <v>Profilaktična pasta z ali brez vsebnosti floura v lončku (kvaliteta kot npr. Nupro Sensodyne, FINA ali enakovredna) 340g</v>
          </cell>
          <cell r="E2253" t="str">
            <v>kos</v>
          </cell>
          <cell r="F2253">
            <v>1</v>
          </cell>
          <cell r="G2253">
            <v>1</v>
          </cell>
        </row>
        <row r="2254">
          <cell r="B2254">
            <v>111729</v>
          </cell>
          <cell r="C2254">
            <v>1121001800</v>
          </cell>
          <cell r="D2254" t="str">
            <v>Pena za zmanjševanje demineralizacije zob z bioaktivnim kalcijem in fosfatom, brez fluora  v tubi,  posamezno pakiranje, (kvaliteta kot npr. Tooth Mousse JAGODA ali enakovredna), 40g</v>
          </cell>
          <cell r="E2254" t="str">
            <v>kos</v>
          </cell>
          <cell r="F2254">
            <v>1</v>
          </cell>
          <cell r="G2254">
            <v>104</v>
          </cell>
        </row>
        <row r="2255">
          <cell r="B2255">
            <v>111729</v>
          </cell>
          <cell r="C2255">
            <v>1121001801</v>
          </cell>
          <cell r="D2255" t="str">
            <v>Pena za zmanjševanje demineralizacije zob z bioaktivnim kalcijem in fosfatom, brez fluora  v tubi,  posamezno pakiranje, (kvaliteta kot npr. Tooth Mousse MELONA ali enakovredna), 40g</v>
          </cell>
          <cell r="E2255" t="str">
            <v>kos</v>
          </cell>
          <cell r="F2255">
            <v>1</v>
          </cell>
          <cell r="G2255">
            <v>5</v>
          </cell>
        </row>
        <row r="2256">
          <cell r="B2256">
            <v>111729</v>
          </cell>
          <cell r="C2256">
            <v>1121001802</v>
          </cell>
          <cell r="D2256" t="str">
            <v>Pena za zmanjševanje demineralizacije zob z bioaktivnim kalcijem in fosfatom, brez fluora  v tubi,  posamezno pakiranje, (kvaliteta kot npr. Tooth Mousse TUTTI FRUTTI ali enakovredna), 40g</v>
          </cell>
          <cell r="E2256" t="str">
            <v>kos</v>
          </cell>
          <cell r="F2256">
            <v>1</v>
          </cell>
          <cell r="G2256">
            <v>38</v>
          </cell>
        </row>
        <row r="2257">
          <cell r="B2257">
            <v>111729</v>
          </cell>
          <cell r="C2257">
            <v>1121001803</v>
          </cell>
          <cell r="D2257" t="str">
            <v>Pena za zmanjševanje demineralizacije zob z bioaktivnim kalcijem in fosfatom, brez fluora  v tubi,  posamezno pakiranje, (kvaliteta kot npr. Tooth Mousse VANILIJA ali enakovredna), 40g</v>
          </cell>
          <cell r="E2257" t="str">
            <v>kos</v>
          </cell>
          <cell r="F2257">
            <v>1</v>
          </cell>
          <cell r="G2257">
            <v>8</v>
          </cell>
        </row>
        <row r="2258">
          <cell r="B2258">
            <v>111729</v>
          </cell>
          <cell r="C2258">
            <v>1121001804</v>
          </cell>
          <cell r="D2258" t="str">
            <v>Pena za zmanjševanje demineralizacije zob z bioaktivnim kalcijem in fosfatom, brez fluora  v tubi,  posamezno pakiranje, (kvaliteta kot npr. Tooth Mousse MINT ali enakovredna), 40g</v>
          </cell>
          <cell r="E2258" t="str">
            <v>kos</v>
          </cell>
          <cell r="F2258">
            <v>1</v>
          </cell>
          <cell r="G2258">
            <v>5</v>
          </cell>
        </row>
        <row r="2259">
          <cell r="B2259">
            <v>112057</v>
          </cell>
          <cell r="C2259">
            <v>1121001900</v>
          </cell>
          <cell r="D2259" t="str">
            <v>Remineralizacijska zaščina krema za občutlive zobe z bioaktivnim kalcijem in fosfatom ter fluoridom, v tubi, posamezno pakiranje, (kvaliteta kot npr. GC MI Paste Plus JAGODA ali enakovredna), 40g</v>
          </cell>
          <cell r="E2259" t="str">
            <v>kos</v>
          </cell>
          <cell r="F2259">
            <v>1</v>
          </cell>
          <cell r="G2259">
            <v>49</v>
          </cell>
        </row>
        <row r="2260">
          <cell r="B2260">
            <v>112057</v>
          </cell>
          <cell r="C2260">
            <v>1121001901</v>
          </cell>
          <cell r="D2260" t="str">
            <v>Remineralizacijska zaščina krema za občutlive zobe z bioaktivnim kalcijem in fosfatom ter fluoridom, v tubi, posamezno pakiranje, (kvaliteta kot npr. GC MI Paste Plus MELONA ali enakovredna), 40g</v>
          </cell>
          <cell r="E2260" t="str">
            <v>kos</v>
          </cell>
          <cell r="F2260">
            <v>1</v>
          </cell>
          <cell r="G2260">
            <v>3</v>
          </cell>
        </row>
        <row r="2261">
          <cell r="B2261">
            <v>112057</v>
          </cell>
          <cell r="C2261">
            <v>1121001902</v>
          </cell>
          <cell r="D2261" t="str">
            <v>Remineralizacijska zaščina krema za občutlive zobe z bioaktivnim kalcijem in fosfatom ter fluoridom, v tubi, posamezno pakiranje, (kvaliteta kot npr. GC MI Paste Plus TUTTI FRUTTI ali enakovredna), 40g</v>
          </cell>
          <cell r="E2261" t="str">
            <v>kos</v>
          </cell>
          <cell r="F2261">
            <v>1</v>
          </cell>
          <cell r="G2261">
            <v>9</v>
          </cell>
        </row>
        <row r="2262">
          <cell r="B2262">
            <v>112057</v>
          </cell>
          <cell r="C2262">
            <v>1121001903</v>
          </cell>
          <cell r="D2262" t="str">
            <v>Remineralizacijska zaščina krema za občutlive zobe z bioaktivnim kalcijem in fosfatom ter fluoridom, v tubi, posamezno pakiranje, (kvaliteta kot npr. GC MI Paste Plus MINT ali enakovredna), 40g</v>
          </cell>
          <cell r="E2262" t="str">
            <v>kos</v>
          </cell>
          <cell r="F2262">
            <v>1</v>
          </cell>
          <cell r="G2262">
            <v>4</v>
          </cell>
        </row>
        <row r="2263">
          <cell r="C2263">
            <v>1121002000</v>
          </cell>
          <cell r="D2263" t="str">
            <v>Material za zaustavljanje kariesa v zgodnji fazi, mikroinvazivna tehnika brez anestezije in vrtanja, ohranja zdravo strukturo zoba, (kvaliteta kot npr. Icon ali enakovreden), dva različna seta, starter kit vestibularni/aproksimalni</v>
          </cell>
          <cell r="E2263" t="str">
            <v>kpl</v>
          </cell>
          <cell r="F2263">
            <v>1</v>
          </cell>
          <cell r="G2263">
            <v>2</v>
          </cell>
        </row>
        <row r="2267">
          <cell r="B2267">
            <v>1110960</v>
          </cell>
          <cell r="C2267">
            <v>1122000100</v>
          </cell>
          <cell r="D2267" t="str">
            <v>Antibakterijska in protivnetna ustna voda z esencialnimi olji: timol, mentol, evkalipt (kvaliteta kot npr. Listerin 500ml ali enakovredni), dovoljeno pakiranje od 500 do 1000 ml</v>
          </cell>
          <cell r="E2267" t="str">
            <v>kos</v>
          </cell>
          <cell r="F2267">
            <v>1</v>
          </cell>
          <cell r="G2267">
            <v>35</v>
          </cell>
        </row>
        <row r="2268">
          <cell r="B2268">
            <v>1152730</v>
          </cell>
          <cell r="C2268">
            <v>1122000300</v>
          </cell>
          <cell r="D2268" t="str">
            <v>Pasta s hialuronsko kislino za zdravljenje in preprečevanje bolezni dlesni, (kvaliteta kot npr. Gengigel  ali enakovredna), cca 20ml</v>
          </cell>
          <cell r="E2268" t="str">
            <v>kos</v>
          </cell>
          <cell r="F2268">
            <v>1</v>
          </cell>
          <cell r="G2268">
            <v>24</v>
          </cell>
        </row>
        <row r="2269">
          <cell r="B2269">
            <v>1118970</v>
          </cell>
          <cell r="C2269">
            <v>1122000400</v>
          </cell>
          <cell r="D2269" t="str">
            <v>Gel s hialuronsko kislino in zdravilnimi zelišči za zdravljenje in preprečevanje bolezni dlesni, kot npr. Cikaflogo gel ali enakovredna, cca 10ml</v>
          </cell>
          <cell r="E2269" t="str">
            <v>kos</v>
          </cell>
          <cell r="F2269">
            <v>1</v>
          </cell>
          <cell r="G2269">
            <v>2</v>
          </cell>
        </row>
        <row r="2270">
          <cell r="B2270">
            <v>1101690</v>
          </cell>
          <cell r="C2270">
            <v>1122000500</v>
          </cell>
          <cell r="D2270" t="str">
            <v>Stojalo za zobno nitko (kvaliteta kot npr. Mirafloss Big ali enakovreden)</v>
          </cell>
          <cell r="E2270" t="str">
            <v>kos</v>
          </cell>
          <cell r="F2270">
            <v>1</v>
          </cell>
          <cell r="G2270">
            <v>1</v>
          </cell>
        </row>
        <row r="2271">
          <cell r="B2271">
            <v>111278</v>
          </cell>
          <cell r="C2271">
            <v>1122000600</v>
          </cell>
          <cell r="D2271" t="str">
            <v>Nitka zobna povoščena v roli 200m k ponujenemu stojalu</v>
          </cell>
          <cell r="E2271" t="str">
            <v>kos</v>
          </cell>
          <cell r="F2271">
            <v>1</v>
          </cell>
          <cell r="G2271">
            <v>20</v>
          </cell>
        </row>
        <row r="2272">
          <cell r="B2272">
            <v>111278</v>
          </cell>
          <cell r="C2272">
            <v>1122000601</v>
          </cell>
          <cell r="D2272" t="str">
            <v>Nitka zobna nepovoščena v roli 200m k ponujenemu stojalu</v>
          </cell>
          <cell r="E2272" t="str">
            <v>kos</v>
          </cell>
          <cell r="F2272">
            <v>1</v>
          </cell>
          <cell r="G2272">
            <v>8</v>
          </cell>
        </row>
        <row r="2273">
          <cell r="B2273">
            <v>1190620</v>
          </cell>
          <cell r="C2273">
            <v>1122000700</v>
          </cell>
          <cell r="D2273" t="str">
            <v>Nitka zobna povoščena, ne sme biti predebela in se ne sme zatrgati/pretrgati, nameščena mora biti v lastnem (plastičnem) dispenzerju zaprtega tipa (s pokrovom, ki se lahko odpre in zapre), (kvaliteta kot npr. Oral B ali enakovredna), do 50m</v>
          </cell>
          <cell r="E2273" t="str">
            <v>kos</v>
          </cell>
          <cell r="F2273">
            <v>1</v>
          </cell>
          <cell r="G2273">
            <v>328</v>
          </cell>
        </row>
        <row r="2274">
          <cell r="B2274">
            <v>1118580</v>
          </cell>
          <cell r="C2274">
            <v>1122000800</v>
          </cell>
          <cell r="D2274" t="str">
            <v>Nitka zobna nepovoščena, (kvaliteta kot npr. Jordan In Between ali enakovredna), 50m</v>
          </cell>
          <cell r="E2274" t="str">
            <v>kos</v>
          </cell>
          <cell r="F2274">
            <v>1</v>
          </cell>
          <cell r="G2274">
            <v>13</v>
          </cell>
        </row>
        <row r="2275">
          <cell r="B2275">
            <v>1119030</v>
          </cell>
          <cell r="C2275">
            <v>1122000900</v>
          </cell>
          <cell r="D2275" t="str">
            <v>Nitka zobna, namenjena čiščenju prostorov med zobmi in mostički in aparati, (kvaliteta kot npr. Oral B Superfloss ali enakovredna), 50nitk</v>
          </cell>
          <cell r="E2275" t="str">
            <v>zav</v>
          </cell>
          <cell r="F2275">
            <v>1</v>
          </cell>
          <cell r="G2275">
            <v>97</v>
          </cell>
        </row>
        <row r="2276">
          <cell r="B2276">
            <v>1101120</v>
          </cell>
          <cell r="C2276">
            <v>1122001000</v>
          </cell>
          <cell r="D2276" t="str">
            <v>Nitka zobna v obliki loka, nitka nameščena vzporedno z držalcem, primerna za čiščenje zob pri otrokih, zato naj bo brez izrazitih okusov, kot je npr. mentol, pakiranje cca 20 kosov</v>
          </cell>
          <cell r="E2276" t="str">
            <v>zav</v>
          </cell>
          <cell r="F2276">
            <v>20</v>
          </cell>
          <cell r="G2276">
            <v>121</v>
          </cell>
        </row>
        <row r="2277">
          <cell r="C2277">
            <v>1122001100</v>
          </cell>
          <cell r="D2277" t="str">
            <v>Nitka zobna na držalcu v obliki Y, nitka naj bo vpeta pravokotno na držalo, katerega konica služi kot zobotrebec, (kvaliteta kot npr. Jordan Easy Reach Flosser ali enakovredna), pakiranje cca 25kos</v>
          </cell>
          <cell r="E2277" t="str">
            <v>zav</v>
          </cell>
          <cell r="F2277">
            <v>25</v>
          </cell>
          <cell r="G2277">
            <v>1</v>
          </cell>
        </row>
        <row r="2278">
          <cell r="B2278">
            <v>1101130</v>
          </cell>
          <cell r="C2278">
            <v>1122001200</v>
          </cell>
          <cell r="D2278" t="str">
            <v>Ustna voda - 0,2 % klorheksidin di- stabiliziran, brez alkohola, obstojen po odprtju, (kvaliteta kot npr. Curasept ADS 220 200ml ali enakovredni)</v>
          </cell>
          <cell r="E2278" t="str">
            <v>kos</v>
          </cell>
          <cell r="F2278">
            <v>1</v>
          </cell>
          <cell r="G2278">
            <v>90</v>
          </cell>
        </row>
        <row r="2279">
          <cell r="C2279" t="str">
            <v>???</v>
          </cell>
          <cell r="D2279" t="str">
            <v>Medzobne ščetke, dolge, mehke in goste ščetine, ki učinkovito očistijo zobe in dlesni v medzobnem prostoru, tanka in trpežna žička na kateri so vpete ščetine, ravno ali ergonomsko oblikovano držalo, vsaj 5 različnih velikosti, vključno z najmanjšimi, (kvaliteta kot npr. Curaprox CPS 06-11 prime ali enakovredne)</v>
          </cell>
          <cell r="E2279" t="str">
            <v>kos</v>
          </cell>
          <cell r="F2279">
            <v>1</v>
          </cell>
          <cell r="G2279">
            <v>419</v>
          </cell>
        </row>
        <row r="2280">
          <cell r="C2280" t="str">
            <v>???</v>
          </cell>
          <cell r="D2280" t="str">
            <v>Strgalo za jezik, čvrsto, anatomske oblike z enojnim ali dvojnim lokom, ki zagotavlja učinkovito odstranitev bakterijskih oblog na površini jezika (kvaliteta kot npr. Curaprox CTC 203 ali enakovredno)</v>
          </cell>
          <cell r="E2280" t="str">
            <v>kos</v>
          </cell>
          <cell r="F2280">
            <v>1</v>
          </cell>
          <cell r="G2280">
            <v>419</v>
          </cell>
        </row>
        <row r="2281">
          <cell r="C2281">
            <v>1122001400</v>
          </cell>
          <cell r="D2281" t="str">
            <v>Zobna pasta, ki vsebuje 1450 ppM natrijevega fluorida, je prijetnega okusa, ne vsebuje penila SLS, je nizko abrazivna (ima nizek RDA) (kvaliteta kot npr. Curaprox Enzycal 1450, 75ml ali enakovredna)</v>
          </cell>
          <cell r="E2281" t="str">
            <v>kos</v>
          </cell>
          <cell r="F2281">
            <v>1</v>
          </cell>
          <cell r="G2281">
            <v>1</v>
          </cell>
        </row>
        <row r="2282">
          <cell r="C2282">
            <v>1122001500</v>
          </cell>
          <cell r="D2282" t="str">
            <v>Zobna pasta, ki vsebuje 1400 ppM aminofluorida, primerna za otroke od 6.-12. leta, ima nežen, prijetno blag okus, ščiti pred zobno gnilobo izraščujoče stalnike (kvaliteta kot npr. Elmex Junior 75ml ali enakovredna)</v>
          </cell>
          <cell r="E2282" t="str">
            <v>kos</v>
          </cell>
          <cell r="F2282">
            <v>1</v>
          </cell>
          <cell r="G2282">
            <v>1</v>
          </cell>
        </row>
        <row r="2283">
          <cell r="C2283">
            <v>1122001600</v>
          </cell>
          <cell r="D2283" t="str">
            <v>Zobna pasta, ki vsebuje 1000 ppM aminofluorida, primerna za uporabo pri otrocih od prvega zobka do 6. leta starosti, je blagega okusa, na zobni sklenini gradi plast kalcijevega fluorida in ščiti mlečne zobe pred kariesom (kvaliteta kot npr. Elmex Kids 50 ml ali enakovredna)</v>
          </cell>
          <cell r="E2283" t="str">
            <v>kos</v>
          </cell>
          <cell r="F2283">
            <v>1</v>
          </cell>
          <cell r="G2283">
            <v>1</v>
          </cell>
        </row>
        <row r="2284">
          <cell r="C2284" t="str">
            <v>???</v>
          </cell>
          <cell r="D2284" t="str">
            <v>Zobna pasta, ki vsebuje do 1000ppM natrijevega fluorida, primerna za otroke mlajše od 6 let, nudi zanesljivo in dolgotrajno zaščito pred zobno gnilobo, je prijetnega sladgega sadnega okusa (kvaliteta kot npr. Curaprox Kids jagoda 60 ml ali enakovredno)</v>
          </cell>
          <cell r="E2284" t="str">
            <v>kos</v>
          </cell>
          <cell r="F2284">
            <v>1</v>
          </cell>
          <cell r="G2284">
            <v>419</v>
          </cell>
        </row>
        <row r="2288">
          <cell r="B2288">
            <v>1111000</v>
          </cell>
          <cell r="C2288">
            <v>1123000100</v>
          </cell>
          <cell r="D2288" t="str">
            <v>Bavški - kroglice iz vate, mehkejši in zelo vpojni, ki ohranijo obliko in se ne "cufajo", velikosti 3 mm v premeru, Roeko št. 000, pakiranje cca 1,5g</v>
          </cell>
          <cell r="E2288" t="str">
            <v>zav</v>
          </cell>
          <cell r="F2288">
            <v>1</v>
          </cell>
          <cell r="G2288">
            <v>62</v>
          </cell>
        </row>
        <row r="2289">
          <cell r="B2289">
            <v>1101710</v>
          </cell>
          <cell r="C2289">
            <v>1123000200</v>
          </cell>
          <cell r="D2289" t="str">
            <v>Bavški - kroglice iz vate, mehkejši in zelo vpojni, ki ohranijo obliko in se ne "cufajo", velikosti 4mm v premeru, Roeko št. 00, pakiranje cca 4g</v>
          </cell>
          <cell r="E2289" t="str">
            <v>zav</v>
          </cell>
          <cell r="F2289">
            <v>1</v>
          </cell>
          <cell r="G2289">
            <v>43</v>
          </cell>
        </row>
        <row r="2290">
          <cell r="B2290">
            <v>1101720</v>
          </cell>
          <cell r="C2290">
            <v>1123000300</v>
          </cell>
          <cell r="D2290" t="str">
            <v>Bavški - kroglice iz vate, mehkejši in zelo vpojni, ki ohranijo obliko in se ne "cufajo", velikosti 4,8mm v premeru, Roeko št. 0, pakiranje cca 4g</v>
          </cell>
          <cell r="E2290" t="str">
            <v>zav</v>
          </cell>
          <cell r="F2290">
            <v>1</v>
          </cell>
          <cell r="G2290">
            <v>79</v>
          </cell>
        </row>
        <row r="2291">
          <cell r="B2291">
            <v>1115990</v>
          </cell>
          <cell r="C2291">
            <v>1123000400</v>
          </cell>
          <cell r="D2291" t="str">
            <v>Bavški - kroglice iz vate, mehkejši in zelo vpojni, ki ohranijo obliko in se ne "cufajo", velikosti 6,3mm v premeru, Roeko št.1, pakiranje cca 10g</v>
          </cell>
          <cell r="E2291" t="str">
            <v>zav</v>
          </cell>
          <cell r="F2291">
            <v>1</v>
          </cell>
          <cell r="G2291">
            <v>38</v>
          </cell>
        </row>
        <row r="2292">
          <cell r="B2292">
            <v>1122250</v>
          </cell>
          <cell r="C2292">
            <v>1123000500</v>
          </cell>
          <cell r="D2292" t="str">
            <v>Bavški - kroglice iz vate, mehkejši in zelo vpojni, ki ohranijo obliko in se ne "cufajo", velikosti 7,6mm v premeru, Roeko št.2, pakiranje cca 10g</v>
          </cell>
          <cell r="E2292" t="str">
            <v>zav</v>
          </cell>
          <cell r="F2292">
            <v>1</v>
          </cell>
          <cell r="G2292">
            <v>36</v>
          </cell>
        </row>
        <row r="2293">
          <cell r="B2293">
            <v>111134</v>
          </cell>
          <cell r="C2293">
            <v>1123000600</v>
          </cell>
          <cell r="D2293" t="str">
            <v>Zobne rolice - tamponi 300g; 4 različne velikosti; v vrečki morajo biti rolice posebej pakirane v predpripravljene sete oz. celuloidne ovoje, kar omogoča ergonomsko in enostavno aplikacijo v ROLL-O-MAT; (kvaliteta kot npr. ROEKO Luna z ref. št. 100001 ali enakovredne)</v>
          </cell>
          <cell r="E2293" t="str">
            <v>zav</v>
          </cell>
          <cell r="F2293">
            <v>1</v>
          </cell>
          <cell r="G2293">
            <v>372</v>
          </cell>
        </row>
        <row r="2294">
          <cell r="B2294">
            <v>111134</v>
          </cell>
          <cell r="C2294">
            <v>1123000601</v>
          </cell>
          <cell r="D2294" t="str">
            <v>Zobne rolice - tamponi 300g; 4 različne velikosti; v vrečki morajo biti rolice posebej pakirane v predpripravljene sete oz. celuloidne ovoje, kar omogoča ergonomsko in enostavno aplikacijo v ROLL-O-MAT; (kvaliteta kot npr. ROEKO Luna z ref. št. 100002 ali enakovredne)</v>
          </cell>
          <cell r="E2294" t="str">
            <v>zav</v>
          </cell>
          <cell r="F2294">
            <v>1</v>
          </cell>
          <cell r="G2294">
            <v>189</v>
          </cell>
        </row>
        <row r="2295">
          <cell r="B2295">
            <v>111134</v>
          </cell>
          <cell r="C2295">
            <v>1123000602</v>
          </cell>
          <cell r="D2295" t="str">
            <v>Zobne rolice - tamponi 300g; 4 različne velikosti; v vrečki morajo biti rolice posebej pakirane v predpripravljene sete oz. celuloidne ovoje, kar omogoča ergonomsko in enostavno aplikacijo v ROLL-O-MAT; (kvaliteta kot npr. ROEKO Luna z ref. št. 100003 ali enakovredne)</v>
          </cell>
          <cell r="E2295" t="str">
            <v>zav</v>
          </cell>
          <cell r="F2295">
            <v>1</v>
          </cell>
          <cell r="G2295">
            <v>68</v>
          </cell>
        </row>
        <row r="2296">
          <cell r="B2296">
            <v>111134</v>
          </cell>
          <cell r="C2296">
            <v>1123000603</v>
          </cell>
          <cell r="D2296" t="str">
            <v>Zobne rolice - tamponi 300g; 4 različne velikosti; v vrečki morajo biti rolice posebej pakirane v predpripravljene sete oz. celuloidne ovoje, kar omogoča ergonomsko in enostavno aplikacijo v ROLL-O-MAT; (kvaliteta kot npr. ROEKO Luna z ref. št. 100004 ali enakovredne)</v>
          </cell>
          <cell r="E2296" t="str">
            <v>zav</v>
          </cell>
          <cell r="F2296">
            <v>1</v>
          </cell>
          <cell r="G2296">
            <v>2</v>
          </cell>
        </row>
        <row r="2297">
          <cell r="B2297">
            <v>111598</v>
          </cell>
          <cell r="C2297">
            <v>1123000700</v>
          </cell>
          <cell r="D2297" t="str">
            <v>Zobne rolice - tamponi 300g; vsaj 3 različne velikosti; obdane s posebnim mukofilnim ovojem, ki omogoča čim manj travmatsko odstranitev rolice iz ust pacienta (posebej namenjene za občutljive paciente); v vrečki morajo biti rolice pakirane v predpripravljene sete oz. celuloidne ovoje, kar omogoča ergonomsko in enostavno aplikacijo v ROLL-O-MAT; (kvaliteta kot npr. ROEKO Luna Gold rolice z ref. št. 10912 ali enakovredne)</v>
          </cell>
          <cell r="E2297" t="str">
            <v>zav</v>
          </cell>
          <cell r="F2297">
            <v>1</v>
          </cell>
          <cell r="G2297">
            <v>110</v>
          </cell>
        </row>
        <row r="2298">
          <cell r="B2298">
            <v>111598</v>
          </cell>
          <cell r="C2298">
            <v>1123000701</v>
          </cell>
          <cell r="D2298" t="str">
            <v>Zobne rolice - tamponi 300g; vsaj 3 različne velikosti; obdane s posebnim mukofilnim ovojem, ki omogoča čim manj travmatsko odstranitev rolice iz ust pacienta (posebej namenjene za občutljive paciente); v vrečki morajo biti rolice pakirane v predpripravljene sete oz. celuloidne ovoje, kar omogoča ergonomsko in enostavno aplikacijo v ROLL-O-MAT; (kvaliteta kot npr. ROEKO Luna Gold rolice z ref. št. 109122 ali enakovredne)</v>
          </cell>
          <cell r="E2298" t="str">
            <v>zav</v>
          </cell>
          <cell r="F2298">
            <v>1</v>
          </cell>
          <cell r="G2298">
            <v>64</v>
          </cell>
        </row>
        <row r="2299">
          <cell r="B2299">
            <v>111598</v>
          </cell>
          <cell r="C2299">
            <v>1123000702</v>
          </cell>
          <cell r="D2299" t="str">
            <v>Zobne rolice - tamponi 300g; vsaj 3 različne velikosti; obdane s posebnim mukofilnim ovojem, ki omogoča čim manj travmatsko odstranitev rolice iz ust pacienta (posebej namenjene za občutljive paciente); v vrečki morajo biti rolice pakirane v predpripravljene sete oz. celuloidne ovoje, kar omogoča ergonomsko in enostavno aplikacijo v ROLL-O-MAT; (kvaliteta kot npr. ROEKO Luna Gold rolice z ref. št. 109123 ali enakovredne)</v>
          </cell>
          <cell r="E2299" t="str">
            <v>zav</v>
          </cell>
          <cell r="F2299">
            <v>1</v>
          </cell>
          <cell r="G2299">
            <v>4</v>
          </cell>
        </row>
        <row r="2300">
          <cell r="B2300">
            <v>115192</v>
          </cell>
          <cell r="C2300">
            <v>1123000800</v>
          </cell>
          <cell r="D2300" t="str">
            <v>Bombažne zobne rolice - tamponi; vsaj 3 različne velikosti; imajo večjo sposobnost absorbcije v primerjavi s standardnimi zobnimi rolicami; v vrečki morajo biti rolice pakirane v predpripravljene sete oz. celuloidne ovoje, kar omogoča ergonomsko in enostavno aplikacijo v ROLL-O-MAT; (kvaliteta kot npr. ROEKO bombažne rolice z ref. št. 104011 ali enakovredne)</v>
          </cell>
          <cell r="E2300" t="str">
            <v>zav</v>
          </cell>
          <cell r="F2300">
            <v>1</v>
          </cell>
          <cell r="G2300">
            <v>37</v>
          </cell>
        </row>
        <row r="2301">
          <cell r="B2301">
            <v>115192</v>
          </cell>
          <cell r="C2301">
            <v>1123000801</v>
          </cell>
          <cell r="D2301" t="str">
            <v>Bombažne zobne rolice - tamponi; vsaj 3 različne velikosti; imajo večjo sposobnost absorbcije v primerjavi s standardnimi zobnimi rolicami; v vrečki morajo biti rolice pakirane v predpripravljene sete oz. celuloidne ovoje, kar omogoča ergonomsko in enostavno aplikacijo v ROLL-O-MAT; (kvaliteta kot npr. ROEKO bombažne rolice z ref. št. 104012 ali enakovredne)</v>
          </cell>
          <cell r="E2301" t="str">
            <v>zav</v>
          </cell>
          <cell r="F2301">
            <v>1</v>
          </cell>
          <cell r="G2301">
            <v>28</v>
          </cell>
        </row>
        <row r="2302">
          <cell r="B2302">
            <v>115192</v>
          </cell>
          <cell r="C2302">
            <v>1123000802</v>
          </cell>
          <cell r="D2302" t="str">
            <v>Bombažne zobne rolice - tamponi; vsaj 3 različne velikosti; imajo večjo sposobnost absorbcije v primerjavi s standardnimi zobnimi rolicami; v vrečki morajo biti rolice pakirane v predpripravljene sete oz. celuloidne ovoje, kar omogoča ergonomsko in enostavno aplikacijo v ROLL-O-MAT; (kvaliteta kot npr. ROEKO bombažne rolice z ref. št. 104013 ali enakovredne)</v>
          </cell>
          <cell r="E2302" t="str">
            <v>zav</v>
          </cell>
          <cell r="F2302">
            <v>1</v>
          </cell>
          <cell r="G2302">
            <v>6</v>
          </cell>
        </row>
        <row r="2303">
          <cell r="C2303">
            <v>1123000900</v>
          </cell>
          <cell r="D2303" t="str">
            <v>Blazinice za vpijanje sline, omogočajo relativno osušitev delovnega polja, zelo vpojne, ne spuščajo vpite tekočine ob dotiku, vsaj dve različni velikosti,  (kvaliteta kot npr. Dry tips ali enakovredne), A50</v>
          </cell>
          <cell r="E2303" t="str">
            <v>zav</v>
          </cell>
          <cell r="F2303">
            <v>1</v>
          </cell>
          <cell r="G2303">
            <v>1</v>
          </cell>
        </row>
        <row r="2304">
          <cell r="C2304">
            <v>1123001000</v>
          </cell>
          <cell r="D2304" t="str">
            <v>Celulozne zobne rolice - tamponi; dim fi 11mm x 35 mm z dovoljenim odstopanjem +/- 5 mm, pakirane v vrečki cca 250 g, max. 500 kos;  (kvaliteta kot npr. TOSAMA, ref 17001 ali enakovredne)</v>
          </cell>
          <cell r="E2304" t="str">
            <v>zav</v>
          </cell>
          <cell r="F2304" t="str">
            <v>250g</v>
          </cell>
          <cell r="G2304">
            <v>1</v>
          </cell>
        </row>
        <row r="2305">
          <cell r="B2305">
            <v>1030140</v>
          </cell>
          <cell r="C2305">
            <v>1123001100</v>
          </cell>
          <cell r="D2305" t="str">
            <v>Hemostatske gobice, sterilno pakirane posamezno, v velikosti ne večje kot 10x10x10mm, (kvaliteta kot npr. Spongostan ali enakovredne), A24</v>
          </cell>
          <cell r="E2305" t="str">
            <v>zav</v>
          </cell>
          <cell r="F2305">
            <v>24</v>
          </cell>
          <cell r="G2305">
            <v>69</v>
          </cell>
        </row>
        <row r="2306">
          <cell r="B2306">
            <v>1106010</v>
          </cell>
          <cell r="C2306">
            <v>1123001200</v>
          </cell>
          <cell r="D2306" t="str">
            <v>Slinčki trislojni, celuloza-polietilen-celuloza, absorbirajo tekočino, ne prepuščajo tekočine, z žepkom, s fiksirnimi trakovi, 37x 48 cm (možno odstopanje do max. 5% navzgor), 150 kosov  (kvaliteta kot npr. Tena Bib ali enakovredni)</v>
          </cell>
          <cell r="E2306" t="str">
            <v>zav</v>
          </cell>
          <cell r="F2306">
            <v>150</v>
          </cell>
          <cell r="G2306">
            <v>402</v>
          </cell>
        </row>
        <row r="2307">
          <cell r="B2307">
            <v>1104400</v>
          </cell>
          <cell r="C2307">
            <v>1123001300</v>
          </cell>
          <cell r="D2307" t="str">
            <v>Slinčki trislojni, celuloza-polietilen-celuloza, absorbirajo tekočino, ne prepuščajo tekočine, z žepkom, s fiksirnimi trakovi, 37x 68 cm (možno odstopanje do max. 5% navzgor), 150 kosov  (kvaliteta kot npr. Tena Bib ali enakovredni)</v>
          </cell>
          <cell r="E2307" t="str">
            <v>zav</v>
          </cell>
          <cell r="F2307">
            <v>150</v>
          </cell>
          <cell r="G2307">
            <v>78</v>
          </cell>
        </row>
        <row r="2308">
          <cell r="B2308">
            <v>1120750</v>
          </cell>
          <cell r="C2308">
            <v>1123001400</v>
          </cell>
          <cell r="D2308" t="str">
            <v>Prevleka za vzglavnik plastificirana za zobozdravstvene stroje</v>
          </cell>
          <cell r="E2308" t="str">
            <v>zav</v>
          </cell>
          <cell r="F2308">
            <v>250</v>
          </cell>
          <cell r="G2308">
            <v>3</v>
          </cell>
        </row>
        <row r="2309">
          <cell r="B2309">
            <v>1101750</v>
          </cell>
          <cell r="C2309">
            <v>1123001500</v>
          </cell>
          <cell r="D2309" t="str">
            <v>Zaščitna folija za biče pri zobozdravstvenih strojih, dolžine cca 1,2m, za enkratno uporabo, sterilna</v>
          </cell>
          <cell r="E2309" t="str">
            <v>kos</v>
          </cell>
          <cell r="F2309" t="str">
            <v>do 50</v>
          </cell>
          <cell r="G2309">
            <v>1</v>
          </cell>
        </row>
        <row r="2310">
          <cell r="B2310">
            <v>1101760</v>
          </cell>
          <cell r="C2310">
            <v>1123001600</v>
          </cell>
          <cell r="D2310" t="str">
            <v>Zaščitni dentalni set za delo pri dokazano kužnih pacientih (kvaliteta kot npr. Barrier dental set ali enakovredno)</v>
          </cell>
          <cell r="E2310" t="str">
            <v>set</v>
          </cell>
          <cell r="F2310">
            <v>1</v>
          </cell>
          <cell r="G2310">
            <v>1</v>
          </cell>
        </row>
        <row r="2311">
          <cell r="B2311">
            <v>1190950</v>
          </cell>
          <cell r="C2311">
            <v>1123001700</v>
          </cell>
          <cell r="D2311" t="str">
            <v>Sesalec za slino plastični, dolžina min. 15 cm</v>
          </cell>
          <cell r="E2311" t="str">
            <v>zav</v>
          </cell>
          <cell r="F2311">
            <v>100</v>
          </cell>
          <cell r="G2311">
            <v>184</v>
          </cell>
        </row>
        <row r="2312">
          <cell r="B2312">
            <v>110592</v>
          </cell>
          <cell r="C2312">
            <v>1123001800</v>
          </cell>
          <cell r="D2312" t="str">
            <v>Sesalec za slino plastični, dolžina min. 15 cm, ZELENI</v>
          </cell>
          <cell r="E2312" t="str">
            <v>zav</v>
          </cell>
          <cell r="F2312">
            <v>100</v>
          </cell>
          <cell r="G2312">
            <v>1017</v>
          </cell>
        </row>
        <row r="2313">
          <cell r="B2313">
            <v>110592</v>
          </cell>
          <cell r="C2313">
            <v>1123001801</v>
          </cell>
          <cell r="D2313" t="str">
            <v>Sesalec za slino plastični, dolžina min. 15 cm, MODRI</v>
          </cell>
          <cell r="E2313" t="str">
            <v>zav</v>
          </cell>
          <cell r="F2313">
            <v>100</v>
          </cell>
          <cell r="G2313">
            <v>347</v>
          </cell>
        </row>
        <row r="2314">
          <cell r="B2314">
            <v>110592</v>
          </cell>
          <cell r="C2314">
            <v>1123001802</v>
          </cell>
          <cell r="D2314" t="str">
            <v>Sesalec za slino plastični, dolžina min. 15 cm, RDEČI</v>
          </cell>
          <cell r="E2314" t="str">
            <v>zav</v>
          </cell>
          <cell r="F2314">
            <v>100</v>
          </cell>
          <cell r="G2314">
            <v>114</v>
          </cell>
        </row>
        <row r="2315">
          <cell r="B2315">
            <v>110592</v>
          </cell>
          <cell r="C2315">
            <v>1123001803</v>
          </cell>
          <cell r="D2315" t="str">
            <v>Sesalec za slino plastični, dolžina min. 15 cm, BELI</v>
          </cell>
          <cell r="E2315" t="str">
            <v>zav</v>
          </cell>
          <cell r="F2315">
            <v>100</v>
          </cell>
          <cell r="G2315">
            <v>136</v>
          </cell>
        </row>
        <row r="2316">
          <cell r="B2316">
            <v>110592</v>
          </cell>
          <cell r="C2316">
            <v>1123001804</v>
          </cell>
          <cell r="D2316" t="str">
            <v>Sesalec za slino plastični, dolžina min. 15 cm, RUMENI</v>
          </cell>
          <cell r="E2316" t="str">
            <v>zav</v>
          </cell>
          <cell r="F2316">
            <v>100</v>
          </cell>
          <cell r="G2316">
            <v>166</v>
          </cell>
        </row>
        <row r="2317">
          <cell r="B2317">
            <v>112112</v>
          </cell>
          <cell r="C2317">
            <v>1123001900</v>
          </cell>
          <cell r="D2317" t="str">
            <v>Čopiči za premaz, RDEČI</v>
          </cell>
          <cell r="E2317" t="str">
            <v>zav</v>
          </cell>
          <cell r="F2317">
            <v>50</v>
          </cell>
          <cell r="G2317">
            <v>255</v>
          </cell>
        </row>
        <row r="2318">
          <cell r="B2318">
            <v>112112</v>
          </cell>
          <cell r="C2318">
            <v>1123001901</v>
          </cell>
          <cell r="D2318" t="str">
            <v>Čopiči za premaz, BELI</v>
          </cell>
          <cell r="E2318" t="str">
            <v>zav</v>
          </cell>
          <cell r="F2318">
            <v>50</v>
          </cell>
          <cell r="G2318">
            <v>127</v>
          </cell>
        </row>
        <row r="2319">
          <cell r="B2319">
            <v>1114210</v>
          </cell>
          <cell r="C2319">
            <v>1123002000</v>
          </cell>
          <cell r="D2319" t="str">
            <v>Ustrezno držalo k čopičem za premaz, k art. pod zap. št. od 16 do 17</v>
          </cell>
          <cell r="E2319" t="str">
            <v>zav</v>
          </cell>
          <cell r="F2319">
            <v>3</v>
          </cell>
          <cell r="G2319">
            <v>46</v>
          </cell>
        </row>
        <row r="2320">
          <cell r="B2320">
            <v>1122790</v>
          </cell>
          <cell r="C2320">
            <v>1123002100</v>
          </cell>
          <cell r="D2320" t="str">
            <v>Gobice za premazovanje zob na držalu Vivabrush G Refill, vsaka gobica na svojem držalu, aktivni del naj ima konično obliko ter dolžino 6-12 mm, A50</v>
          </cell>
          <cell r="E2320" t="str">
            <v>zav</v>
          </cell>
          <cell r="F2320">
            <v>50</v>
          </cell>
          <cell r="G2320">
            <v>112</v>
          </cell>
        </row>
        <row r="2321">
          <cell r="B2321">
            <v>1122800</v>
          </cell>
          <cell r="C2321">
            <v>1123002200</v>
          </cell>
          <cell r="D2321" t="str">
            <v>Gobice za premazovanje zob brez držala (kvaliteta kot npr. Vivabrush ali enakovredne)</v>
          </cell>
          <cell r="E2321" t="str">
            <v>zav</v>
          </cell>
          <cell r="F2321">
            <v>50</v>
          </cell>
          <cell r="G2321">
            <v>7</v>
          </cell>
        </row>
        <row r="2322">
          <cell r="B2322">
            <v>1191700</v>
          </cell>
          <cell r="C2322">
            <v>1123002300</v>
          </cell>
          <cell r="D2322" t="str">
            <v>Lepljive palčke za držanje kron pred cementiranjem A50 (kvaliteta kot npr. OptraStick ali enakovredne) A50</v>
          </cell>
          <cell r="E2322" t="str">
            <v>zav</v>
          </cell>
          <cell r="F2322">
            <v>50</v>
          </cell>
          <cell r="G2322">
            <v>2</v>
          </cell>
        </row>
        <row r="2323">
          <cell r="B2323" t="str">
            <v xml:space="preserve">1123210
</v>
          </cell>
          <cell r="C2323">
            <v>1123002400</v>
          </cell>
          <cell r="D2323" t="str">
            <v>Gobice za premazovanje zob na držalu, vsaka gobica na svojem držalu, velikost gobice 2mm (kvaliteta kot npr. Microbrush Regular 2 mm MODRI A100 ali enakovredni)</v>
          </cell>
          <cell r="E2323" t="str">
            <v>zav</v>
          </cell>
          <cell r="F2323">
            <v>100</v>
          </cell>
          <cell r="G2323">
            <v>1</v>
          </cell>
        </row>
        <row r="2324">
          <cell r="B2324">
            <v>1123220</v>
          </cell>
          <cell r="C2324">
            <v>1123002500</v>
          </cell>
          <cell r="D2324" t="str">
            <v>Gobice za premazovanje zob na držalu, vsaka gobica na svojem držalu, velikost gobice 2mm (kvaliteta kot npr. Microbrush Regular 2 mm ZELENI A100 ali enakovredni)</v>
          </cell>
          <cell r="E2324" t="str">
            <v>zav</v>
          </cell>
          <cell r="F2324">
            <v>100</v>
          </cell>
          <cell r="G2324">
            <v>1</v>
          </cell>
        </row>
        <row r="2325">
          <cell r="B2325">
            <v>1123230</v>
          </cell>
          <cell r="C2325">
            <v>1123002600</v>
          </cell>
          <cell r="D2325" t="str">
            <v>Gobice za premazovanje zob na držalu, vsaka gobica na svojem držalu, velikost gobice 2mm (kvaliteta kot npr. Microbrush Regular 2 mm ORANŽNI A100 ali enakovredni)</v>
          </cell>
          <cell r="E2325" t="str">
            <v>zav</v>
          </cell>
          <cell r="F2325">
            <v>100</v>
          </cell>
          <cell r="G2325">
            <v>1</v>
          </cell>
        </row>
        <row r="2326">
          <cell r="B2326">
            <v>1123240</v>
          </cell>
          <cell r="C2326">
            <v>1123002700</v>
          </cell>
          <cell r="D2326" t="str">
            <v>Gobice za premazovanje zob na držalu, vsaka gobica na svojem držalu, velikost gobice 2mm (kvaliteta kot npr. Microbrush Regular 2 mm VIOLIČNI A100 ali enakovredni)</v>
          </cell>
          <cell r="E2326" t="str">
            <v>zav</v>
          </cell>
          <cell r="F2326">
            <v>100</v>
          </cell>
          <cell r="G2326">
            <v>1</v>
          </cell>
        </row>
        <row r="2327">
          <cell r="B2327" t="str">
            <v>1123250</v>
          </cell>
          <cell r="C2327">
            <v>1123002800</v>
          </cell>
          <cell r="D2327" t="str">
            <v>Gobice za premazovanje zob na držalu, vsaka gobica na svojem držalu, velikost gobice 1,5mm (kvaliteta kot npr. Microbrush Medium 1,5 mm ROZA A100 ali enakovredni)</v>
          </cell>
          <cell r="E2327" t="str">
            <v>zav</v>
          </cell>
          <cell r="F2327">
            <v>100</v>
          </cell>
          <cell r="G2327">
            <v>1</v>
          </cell>
        </row>
        <row r="2328">
          <cell r="B2328">
            <v>1123260</v>
          </cell>
          <cell r="C2328">
            <v>1123002900</v>
          </cell>
          <cell r="D2328" t="str">
            <v>Gobice za premazovanje zob na držalu, vsaka gobica na svojem držalu, velikost gobice 1,5mm (kvaliteta kot npr. Microbrush Medium 1,5 mm RUMENI A100 ali enakovredni)</v>
          </cell>
          <cell r="E2328" t="str">
            <v>zav</v>
          </cell>
          <cell r="F2328">
            <v>100</v>
          </cell>
          <cell r="G2328">
            <v>1</v>
          </cell>
        </row>
        <row r="2329">
          <cell r="B2329">
            <v>1123270</v>
          </cell>
          <cell r="C2329">
            <v>1123003000</v>
          </cell>
          <cell r="D2329" t="str">
            <v>Gobice za premazovanje zob na držalu, vsaka gobica na svojem držalu, velikost gobice 1mm (kvaliteta kot npr. Microbrush FINE 1 mm BELI A100 ali enakovredni)</v>
          </cell>
          <cell r="E2329" t="str">
            <v>zav</v>
          </cell>
          <cell r="F2329">
            <v>100</v>
          </cell>
          <cell r="G2329">
            <v>21</v>
          </cell>
        </row>
        <row r="2330">
          <cell r="B2330">
            <v>1123280</v>
          </cell>
          <cell r="C2330">
            <v>1123003100</v>
          </cell>
          <cell r="D2330" t="str">
            <v>Gobice za premazovanje zob na držalu, vsaka gobica na svojem držalu, velikost gobice 0,5mm (kvaliteta kot npr. Microbrush XFINE 0,5 mm  ZEL.MODRI A100 ali enakovredni)</v>
          </cell>
          <cell r="E2330" t="str">
            <v>zav</v>
          </cell>
          <cell r="F2330">
            <v>100</v>
          </cell>
          <cell r="G2330">
            <v>1</v>
          </cell>
        </row>
        <row r="2331">
          <cell r="B2331">
            <v>1123290</v>
          </cell>
          <cell r="C2331">
            <v>1123003200</v>
          </cell>
          <cell r="D2331" t="str">
            <v>Gobice za premazovanje zob na držalu, vsaka gobica na svojem držalu, velikost gobice 0,5mm (kvaliteta kot npr. Microbrush XFINE 0,5 mm  ORANŽNI A100 ali enakovredni)</v>
          </cell>
          <cell r="E2331" t="str">
            <v>zav</v>
          </cell>
          <cell r="F2331">
            <v>100</v>
          </cell>
          <cell r="G2331">
            <v>1</v>
          </cell>
        </row>
        <row r="2332">
          <cell r="B2332">
            <v>1118590</v>
          </cell>
          <cell r="C2332">
            <v>1123003300</v>
          </cell>
          <cell r="D2332" t="str">
            <v>Vrečke za shranjevanje odtisov</v>
          </cell>
          <cell r="E2332" t="str">
            <v>zav</v>
          </cell>
          <cell r="F2332">
            <v>100</v>
          </cell>
          <cell r="G2332">
            <v>128</v>
          </cell>
        </row>
        <row r="2336">
          <cell r="B2336">
            <v>110586</v>
          </cell>
          <cell r="C2336">
            <v>1124000100</v>
          </cell>
          <cell r="D2336" t="str">
            <v>Parapulpalni zatički, iz titana  (kvaliteta kot npr. Stabilock, vel 0,60mm A20 ali enakovredni)</v>
          </cell>
          <cell r="E2336" t="str">
            <v>zav</v>
          </cell>
          <cell r="F2336">
            <v>20</v>
          </cell>
          <cell r="G2336">
            <v>4</v>
          </cell>
        </row>
        <row r="2337">
          <cell r="B2337">
            <v>110586</v>
          </cell>
          <cell r="C2337">
            <v>1124000101</v>
          </cell>
          <cell r="D2337" t="str">
            <v>Parapulpalni zatički, iz titana (kvaliteta kot npr. Stabilock, vel 0,76mm A20 ali enakovredni)</v>
          </cell>
          <cell r="E2337" t="str">
            <v>zav</v>
          </cell>
          <cell r="F2337">
            <v>20</v>
          </cell>
          <cell r="G2337">
            <v>2</v>
          </cell>
        </row>
        <row r="2338">
          <cell r="B2338">
            <v>111597</v>
          </cell>
          <cell r="C2338">
            <v>1124000800</v>
          </cell>
          <cell r="D2338" t="str">
            <v>Sveder penetr. za unimetric ZELEN A6</v>
          </cell>
          <cell r="E2338" t="str">
            <v>zav</v>
          </cell>
          <cell r="F2338">
            <v>6</v>
          </cell>
          <cell r="G2338">
            <v>7</v>
          </cell>
        </row>
        <row r="2339">
          <cell r="B2339">
            <v>111597</v>
          </cell>
          <cell r="C2339">
            <v>1124000801</v>
          </cell>
          <cell r="D2339" t="str">
            <v xml:space="preserve">Sveder penetr. za unimetric MODER A6 </v>
          </cell>
          <cell r="E2339" t="str">
            <v>zav</v>
          </cell>
          <cell r="F2339">
            <v>6</v>
          </cell>
          <cell r="G2339">
            <v>1</v>
          </cell>
        </row>
        <row r="2340">
          <cell r="B2340">
            <v>111597</v>
          </cell>
          <cell r="C2340">
            <v>1124000802</v>
          </cell>
          <cell r="D2340" t="str">
            <v xml:space="preserve">Sveder penetr. za unimetric ČRN A6 </v>
          </cell>
          <cell r="E2340" t="str">
            <v>zav</v>
          </cell>
          <cell r="F2340">
            <v>6</v>
          </cell>
          <cell r="G2340">
            <v>1</v>
          </cell>
        </row>
        <row r="2341">
          <cell r="B2341">
            <v>111597</v>
          </cell>
          <cell r="C2341">
            <v>1124000803</v>
          </cell>
          <cell r="D2341" t="str">
            <v xml:space="preserve">Sveder penetr. za unimetric LILA A6 </v>
          </cell>
          <cell r="E2341" t="str">
            <v>zav</v>
          </cell>
          <cell r="F2341">
            <v>6</v>
          </cell>
          <cell r="G2341">
            <v>1</v>
          </cell>
        </row>
        <row r="2342">
          <cell r="B2342">
            <v>111597</v>
          </cell>
          <cell r="C2342">
            <v>1124000804</v>
          </cell>
          <cell r="D2342" t="str">
            <v xml:space="preserve">Sveder penetr. za unimetric BELI A6 </v>
          </cell>
          <cell r="E2342" t="str">
            <v>zav</v>
          </cell>
          <cell r="F2342">
            <v>6</v>
          </cell>
          <cell r="G2342">
            <v>1</v>
          </cell>
        </row>
        <row r="2343">
          <cell r="B2343">
            <v>111597</v>
          </cell>
          <cell r="C2343">
            <v>1124000805</v>
          </cell>
          <cell r="D2343" t="str">
            <v xml:space="preserve">Sveder penetr. za unimetric RUMEN A6 </v>
          </cell>
          <cell r="E2343" t="str">
            <v>zav</v>
          </cell>
          <cell r="F2343">
            <v>6</v>
          </cell>
          <cell r="G2343">
            <v>1</v>
          </cell>
        </row>
        <row r="2344">
          <cell r="B2344">
            <v>111597</v>
          </cell>
          <cell r="C2344">
            <v>1124000806</v>
          </cell>
          <cell r="D2344" t="str">
            <v xml:space="preserve">Sveder penetr. za unimetric RDEČ A6 </v>
          </cell>
          <cell r="E2344" t="str">
            <v>zav</v>
          </cell>
          <cell r="F2344">
            <v>6</v>
          </cell>
          <cell r="G2344">
            <v>1</v>
          </cell>
        </row>
        <row r="2345">
          <cell r="C2345" t="str">
            <v>NOVO</v>
          </cell>
          <cell r="D2345" t="str">
            <v>Zatički izgorljivi za izdelavo individualnih kovinskih zatičkov (kvaliteta kot npr. Burnout posts A60 ali enakovredno)</v>
          </cell>
          <cell r="E2345" t="str">
            <v>kpl</v>
          </cell>
          <cell r="F2345">
            <v>1</v>
          </cell>
          <cell r="G2345">
            <v>1</v>
          </cell>
        </row>
        <row r="2346">
          <cell r="C2346" t="str">
            <v>NOVO</v>
          </cell>
          <cell r="D2346" t="str">
            <v>Komplet za izdelavo zatičkov titan (kvaliteta kot npr. Unimetric C226AT 02 začetni set, debelina 0,8mm ali enakovredni)</v>
          </cell>
          <cell r="E2346" t="str">
            <v>kpl</v>
          </cell>
          <cell r="F2346">
            <v>1</v>
          </cell>
          <cell r="G2346">
            <v>1</v>
          </cell>
        </row>
        <row r="2347">
          <cell r="C2347" t="str">
            <v>NOVO</v>
          </cell>
          <cell r="D2347" t="str">
            <v>Komplet za izdelavo zatičkov titan (kvaliteta kot npr. Unimetric C226AT 02 začetni set, debelina 1mm ali enakovredni)</v>
          </cell>
          <cell r="E2347" t="str">
            <v>kpl</v>
          </cell>
          <cell r="F2347">
            <v>1</v>
          </cell>
          <cell r="G2347">
            <v>1</v>
          </cell>
        </row>
        <row r="2348">
          <cell r="B2348">
            <v>119130</v>
          </cell>
          <cell r="C2348">
            <v>1124001000</v>
          </cell>
          <cell r="D2348" t="str">
            <v>Komplet za izdelavo zatičkov titan, (kvaliteta kot npr. Unimetric C226AT, set vel. 008S ali enakovredni)</v>
          </cell>
          <cell r="E2348" t="str">
            <v>kpl</v>
          </cell>
          <cell r="F2348">
            <v>1</v>
          </cell>
          <cell r="G2348">
            <v>7</v>
          </cell>
        </row>
        <row r="2349">
          <cell r="B2349">
            <v>119130</v>
          </cell>
          <cell r="C2349">
            <v>1124001001</v>
          </cell>
          <cell r="D2349" t="str">
            <v xml:space="preserve">Komplet za izdelavo zatičkov titan, (kvaliteta kot npr. Unimetric C226AT set vel. 108S ali enakovredni) </v>
          </cell>
          <cell r="E2349" t="str">
            <v>kpl</v>
          </cell>
          <cell r="F2349">
            <v>1</v>
          </cell>
          <cell r="G2349">
            <v>1</v>
          </cell>
        </row>
        <row r="2350">
          <cell r="B2350">
            <v>119130</v>
          </cell>
          <cell r="C2350">
            <v>1124001002</v>
          </cell>
          <cell r="D2350" t="str">
            <v xml:space="preserve">Komplet za izdelavo zatičkov titan, (kvaliteta kot npr. Unimetric C226AT set vel. 208S ali enakovredni) </v>
          </cell>
          <cell r="E2350" t="str">
            <v>kpl</v>
          </cell>
          <cell r="F2350">
            <v>1</v>
          </cell>
          <cell r="G2350">
            <v>1</v>
          </cell>
        </row>
        <row r="2351">
          <cell r="B2351">
            <v>119130</v>
          </cell>
          <cell r="C2351">
            <v>1124001003</v>
          </cell>
          <cell r="D2351" t="str">
            <v xml:space="preserve">Komplet za izdelavo zatičkov titan, (kvaliteta kot npr. Unimetric C226AT set vel. 308S ali enakovredni) </v>
          </cell>
          <cell r="E2351" t="str">
            <v>kpl</v>
          </cell>
          <cell r="F2351">
            <v>1</v>
          </cell>
          <cell r="G2351">
            <v>1</v>
          </cell>
        </row>
        <row r="2352">
          <cell r="B2352">
            <v>119130</v>
          </cell>
          <cell r="C2352">
            <v>1124001004</v>
          </cell>
          <cell r="D2352" t="str">
            <v xml:space="preserve">Komplet za izdelavo zatičkov titan, (kvaliteta kot npr. Unimetric C226AT set vel. 108L ali enakovredni) </v>
          </cell>
          <cell r="E2352" t="str">
            <v>kpl</v>
          </cell>
          <cell r="F2352">
            <v>1</v>
          </cell>
          <cell r="G2352">
            <v>1</v>
          </cell>
        </row>
        <row r="2353">
          <cell r="B2353">
            <v>119130</v>
          </cell>
          <cell r="C2353">
            <v>1124001005</v>
          </cell>
          <cell r="D2353" t="str">
            <v xml:space="preserve">Komplet za izdelavo zatičkov titan, (kvaliteta kot npr. Unimetric C226AT set vel. 208L ali enakovredni) </v>
          </cell>
          <cell r="E2353" t="str">
            <v>kpl</v>
          </cell>
          <cell r="F2353">
            <v>1</v>
          </cell>
          <cell r="G2353">
            <v>1</v>
          </cell>
        </row>
        <row r="2354">
          <cell r="B2354">
            <v>119130</v>
          </cell>
          <cell r="C2354">
            <v>1124001006</v>
          </cell>
          <cell r="D2354" t="str">
            <v xml:space="preserve">Komplet za izdelavo zatičkov titan, (kvaliteta kot npr. Unimetric C226AT set vel. 308L ali enakovredni) </v>
          </cell>
          <cell r="E2354" t="str">
            <v>kpl</v>
          </cell>
          <cell r="F2354">
            <v>1</v>
          </cell>
          <cell r="G2354">
            <v>1</v>
          </cell>
        </row>
        <row r="2355">
          <cell r="B2355">
            <v>119131</v>
          </cell>
          <cell r="C2355">
            <v>1124001100</v>
          </cell>
          <cell r="D2355" t="str">
            <v>Nadomestni zatički titan - naknadno polnjenje (kvaliteta kot npr. Unimetric C215TL 1 RUMEN ali enakovredni), A25 k zap.št. od 27 do 33</v>
          </cell>
          <cell r="E2355" t="str">
            <v>zav</v>
          </cell>
          <cell r="F2355">
            <v>1</v>
          </cell>
          <cell r="G2355">
            <v>5</v>
          </cell>
        </row>
        <row r="2356">
          <cell r="B2356">
            <v>119131</v>
          </cell>
          <cell r="C2356">
            <v>1124001101</v>
          </cell>
          <cell r="D2356" t="str">
            <v>Nadomestni zatički titan - naknadno polnjenje (kvaliteta kot npr.  Unimetric C215TL 2 RDEČ ali enakovredni), A25 k zap.št. od 27 do 33</v>
          </cell>
          <cell r="E2356" t="str">
            <v>zav</v>
          </cell>
          <cell r="F2356">
            <v>1</v>
          </cell>
          <cell r="G2356">
            <v>1</v>
          </cell>
        </row>
        <row r="2357">
          <cell r="B2357">
            <v>119131</v>
          </cell>
          <cell r="C2357">
            <v>1124001102</v>
          </cell>
          <cell r="D2357" t="str">
            <v>Nadomestni zatički titan - naknadno polnjenje (kvaliteta kot npr.  Unimetric C215TL 3 MODER ali enakovredni), A25 k zap.št. od 27 do 33</v>
          </cell>
          <cell r="E2357" t="str">
            <v>zav</v>
          </cell>
          <cell r="F2357">
            <v>1</v>
          </cell>
          <cell r="G2357">
            <v>2</v>
          </cell>
        </row>
        <row r="2358">
          <cell r="B2358">
            <v>119131</v>
          </cell>
          <cell r="C2358">
            <v>1124001104</v>
          </cell>
          <cell r="D2358" t="str">
            <v>Nadomestni zatički titan - naknadno polnjenje (kvaliteta kot npr.  Unimetric C215TL 1 UNIVERZAL ali enakovredni), A25 k zap.št. od 27 do 33</v>
          </cell>
          <cell r="E2358" t="str">
            <v>zav</v>
          </cell>
          <cell r="F2358">
            <v>1</v>
          </cell>
          <cell r="G2358">
            <v>1</v>
          </cell>
        </row>
        <row r="2359">
          <cell r="B2359">
            <v>111854</v>
          </cell>
          <cell r="C2359">
            <v>1124001200</v>
          </cell>
          <cell r="D2359" t="str">
            <v>Kompozitni zatički v snopu, rentgensko visoko konrastni, svetlobno prevodni, upogibna trdnost podobna dentinski, (kvaliteta kot npr.  Rebilda Post GT, vel. 1 (VOCO) ali enakovredni)</v>
          </cell>
          <cell r="E2359" t="str">
            <v>zav</v>
          </cell>
          <cell r="F2359">
            <v>1</v>
          </cell>
          <cell r="G2359">
            <v>12</v>
          </cell>
        </row>
        <row r="2360">
          <cell r="B2360">
            <v>111854</v>
          </cell>
          <cell r="C2360">
            <v>1124001201</v>
          </cell>
          <cell r="D2360" t="str">
            <v>Kompozitni zatički v snopu, rentgensko visoko konrastni, svetlobno prevodni, upogibna trdnost podobna dentinski, (kvaliteta kot npr.  Rebilda Post GT, vel. 2 (VOCO) ali enakovredni)</v>
          </cell>
          <cell r="E2360" t="str">
            <v>zav</v>
          </cell>
          <cell r="F2360">
            <v>1</v>
          </cell>
          <cell r="G2360">
            <v>1</v>
          </cell>
        </row>
        <row r="2361">
          <cell r="B2361">
            <v>111854</v>
          </cell>
          <cell r="C2361">
            <v>1124001202</v>
          </cell>
          <cell r="D2361" t="str">
            <v>Kompozitni zatički v snopu, rentgensko visoko konrastni, svetlobno prevodni, upogibna trdnost podobna dentinski, (kvaliteta kot npr.  Rebilda Post GT, vel. 3 (VOCO) ali enakovredni)</v>
          </cell>
          <cell r="E2361" t="str">
            <v>zav</v>
          </cell>
          <cell r="F2361">
            <v>1</v>
          </cell>
          <cell r="G2361">
            <v>7</v>
          </cell>
        </row>
        <row r="2362">
          <cell r="B2362">
            <v>111854</v>
          </cell>
          <cell r="C2362">
            <v>1124001203</v>
          </cell>
          <cell r="D2362" t="str">
            <v>Kompozitni zatički v snopu, rentgensko visoko konrastni, svetlobno prevodni, upogibna trdnost podobna dentinski, (kvaliteta kot npr.  Rebilda Post GT, vel. 4 (VOCO) ali enakovredni)</v>
          </cell>
          <cell r="E2362" t="str">
            <v>zav</v>
          </cell>
          <cell r="F2362">
            <v>1</v>
          </cell>
          <cell r="G2362">
            <v>3</v>
          </cell>
        </row>
        <row r="2363">
          <cell r="B2363">
            <v>1208950</v>
          </cell>
          <cell r="C2363">
            <v>1124001300</v>
          </cell>
          <cell r="D2363" t="str">
            <v>Voščeni zatički + igle A30</v>
          </cell>
          <cell r="E2363" t="str">
            <v>zav</v>
          </cell>
          <cell r="F2363">
            <v>30</v>
          </cell>
          <cell r="G2363">
            <v>1</v>
          </cell>
        </row>
        <row r="2364">
          <cell r="D2364" t="str">
            <v>* artikli pod zap. št. od 29 do 40 predstavljajo dopolnitev že obstoječega materiala v ZDL, zato so specificirani s komercialnimi imeni</v>
          </cell>
        </row>
        <row r="2365">
          <cell r="B2365">
            <v>112086</v>
          </cell>
          <cell r="C2365">
            <v>1124001400</v>
          </cell>
          <cell r="D2365" t="str">
            <v>Nadomestni kompozitni zatički Rely-X Fiber post - naknadno polnjenje, vel. 1 , A10</v>
          </cell>
          <cell r="E2365" t="str">
            <v>zav</v>
          </cell>
          <cell r="F2365">
            <v>10</v>
          </cell>
          <cell r="G2365">
            <v>40</v>
          </cell>
        </row>
        <row r="2366">
          <cell r="B2366">
            <v>112086</v>
          </cell>
          <cell r="C2366">
            <v>1124001401</v>
          </cell>
          <cell r="D2366" t="str">
            <v>Nadomestni kompozitni zatički Rely-X Fiber post - naknadno polnjenje, vel. 2 , A10</v>
          </cell>
          <cell r="E2366" t="str">
            <v>zav</v>
          </cell>
          <cell r="F2366">
            <v>10</v>
          </cell>
          <cell r="G2366">
            <v>21</v>
          </cell>
        </row>
        <row r="2367">
          <cell r="B2367">
            <v>112086</v>
          </cell>
          <cell r="C2367">
            <v>1124001402</v>
          </cell>
          <cell r="D2367" t="str">
            <v>Nadomestni kompozitni zatički Rely-X Fiber post - naknadno polnjenje, vel. 3 , A10</v>
          </cell>
          <cell r="E2367" t="str">
            <v>zav</v>
          </cell>
          <cell r="F2367">
            <v>10</v>
          </cell>
          <cell r="G2367">
            <v>5</v>
          </cell>
        </row>
        <row r="2368">
          <cell r="B2368">
            <v>112087</v>
          </cell>
          <cell r="C2368">
            <v>1124001500</v>
          </cell>
          <cell r="D2368" t="str">
            <v>Nadomestni sveder za izdelavo zatičkov Rely-X Fiber post, vel. 1</v>
          </cell>
          <cell r="E2368" t="str">
            <v>kos</v>
          </cell>
          <cell r="F2368">
            <v>1</v>
          </cell>
          <cell r="G2368">
            <v>22</v>
          </cell>
        </row>
        <row r="2369">
          <cell r="B2369">
            <v>112087</v>
          </cell>
          <cell r="C2369">
            <v>1124001501</v>
          </cell>
          <cell r="D2369" t="str">
            <v>Nadomestni sveder za izdelavo zatičkov Rely-X Fiber post, vel. 2</v>
          </cell>
          <cell r="E2369" t="str">
            <v>kos</v>
          </cell>
          <cell r="F2369">
            <v>1</v>
          </cell>
          <cell r="G2369">
            <v>5</v>
          </cell>
        </row>
        <row r="2370">
          <cell r="B2370">
            <v>112087</v>
          </cell>
          <cell r="C2370">
            <v>1124001502</v>
          </cell>
          <cell r="D2370" t="str">
            <v>Nadomestni sveder za izdelavo zatičkov Rely-X Fiber post, vel. 3</v>
          </cell>
          <cell r="E2370" t="str">
            <v>kos</v>
          </cell>
          <cell r="F2370">
            <v>1</v>
          </cell>
          <cell r="G2370">
            <v>4</v>
          </cell>
        </row>
        <row r="2371">
          <cell r="B2371">
            <v>112087</v>
          </cell>
          <cell r="C2371">
            <v>1124001503</v>
          </cell>
          <cell r="D2371" t="str">
            <v>Nadomestni sveder za izdelavo zatičkov Rely-X Fiber post, vel. 0</v>
          </cell>
          <cell r="E2371" t="str">
            <v>kos</v>
          </cell>
          <cell r="F2371">
            <v>1</v>
          </cell>
          <cell r="G2371">
            <v>3</v>
          </cell>
        </row>
        <row r="2372">
          <cell r="C2372" t="str">
            <v>NOVO</v>
          </cell>
          <cell r="D2372" t="str">
            <v>Nadomestni sveder za izdelavo zatičkov Rely-X Fiber post, univerzalen</v>
          </cell>
          <cell r="E2372" t="str">
            <v>kos</v>
          </cell>
          <cell r="F2372">
            <v>1</v>
          </cell>
          <cell r="G2372">
            <v>3</v>
          </cell>
        </row>
        <row r="2373">
          <cell r="C2373" t="str">
            <v>NOVO</v>
          </cell>
          <cell r="D2373" t="str">
            <v>Kompozitni zatički osnovni kpl, rentgensko visoko kontrastni, svetlobno prevodni, kompozitni material ojačan s steklastimi vlakni, cilindričen in koničen apikalni del z zarezami namenjenimi boljši adheziji na kompozit in zaščiti pred zvijanjem, (kvaliteta kot npr. Cytec Blanco ali enakovredni)</v>
          </cell>
          <cell r="E2373" t="str">
            <v>kpl</v>
          </cell>
          <cell r="F2373">
            <v>1</v>
          </cell>
          <cell r="G2373">
            <v>4</v>
          </cell>
        </row>
        <row r="2374">
          <cell r="C2374" t="str">
            <v>NOVO</v>
          </cell>
          <cell r="D2374" t="str">
            <v>Nadomestni kompozitni zatički - refill zatičkov posamezne velikosti, vsaj 4 različne velikosti (premer 1.2mm, 1.4mm, 1.8mm in 2.2 mm), k zap.št. 51, manjše pakiranje A5</v>
          </cell>
          <cell r="E2374" t="str">
            <v>zav</v>
          </cell>
          <cell r="F2374">
            <v>5</v>
          </cell>
          <cell r="G2374">
            <v>480</v>
          </cell>
        </row>
        <row r="2375">
          <cell r="C2375" t="str">
            <v>NOVO</v>
          </cell>
          <cell r="D2375" t="str">
            <v>Kalibracijski svedri za izdelavo kompozitnih zatičkov, ki so kompatibilni s ponujenimi zatički pod zaporedno številko 52, vsaj 4 različne velikosti, ki so enake velikostim ponujenih zatičkov, A1</v>
          </cell>
          <cell r="E2375" t="str">
            <v>kos</v>
          </cell>
          <cell r="F2375">
            <v>1</v>
          </cell>
          <cell r="G2375">
            <v>10</v>
          </cell>
        </row>
        <row r="2376">
          <cell r="C2376" t="str">
            <v>NOVO</v>
          </cell>
          <cell r="D2376" t="str">
            <v>Univerzalni oblikovalni sveder za izdelavo kompozitnih zatičkov, ki je kompatibilen s ponujenimi zatički pod zaporedno številko 51, dva različna, z ostro konico (cutting tip) in neaktivno konico (guiding tip), A1</v>
          </cell>
          <cell r="E2376" t="str">
            <v>kos</v>
          </cell>
          <cell r="F2376">
            <v>1</v>
          </cell>
          <cell r="G2376">
            <v>2</v>
          </cell>
        </row>
        <row r="2377">
          <cell r="C2377" t="str">
            <v>NOVO</v>
          </cell>
          <cell r="D2377" t="str">
            <v>Kompozitni zatički, ojačani s steklenimi vlakni, ki zagotavljajo estetiko in so radioopačni, namenjeni oskrbi zob po endodontskem zdravljenju z velikim manjkom zobne krone, elastičnost podobna dentinu, translucentnost zagotavlja estetiko,vsebuje yterbium trifluorid,  začetni paket (kvaliteta kot npr. FRC Postec Plus Intro pack ali enakovredni)</v>
          </cell>
          <cell r="E2377" t="str">
            <v>kpl</v>
          </cell>
          <cell r="F2377">
            <v>1</v>
          </cell>
          <cell r="G2377">
            <v>5</v>
          </cell>
        </row>
        <row r="2378">
          <cell r="C2378" t="str">
            <v>NOVO</v>
          </cell>
          <cell r="D2378" t="str">
            <v>Zatički velikost št.0, naknadno polnjenje z začetnemu setu pod zap.št. 55, A3</v>
          </cell>
          <cell r="E2378" t="str">
            <v>zav</v>
          </cell>
          <cell r="F2378">
            <v>3</v>
          </cell>
          <cell r="G2378">
            <v>5</v>
          </cell>
        </row>
        <row r="2379">
          <cell r="C2379" t="str">
            <v>NOVO</v>
          </cell>
          <cell r="D2379" t="str">
            <v>Zatički velikost št.1, naknadno polnjenje z začetnemu setu pod zap.št. 55, A5</v>
          </cell>
          <cell r="E2379" t="str">
            <v>zav</v>
          </cell>
          <cell r="F2379">
            <v>5</v>
          </cell>
          <cell r="G2379">
            <v>15</v>
          </cell>
        </row>
        <row r="2380">
          <cell r="C2380" t="str">
            <v>NOVO</v>
          </cell>
          <cell r="D2380" t="str">
            <v>Zatički velikost št.3, naknadno polnjenje z začetnemu setu pod zap.št. 55, A2</v>
          </cell>
          <cell r="E2380" t="str">
            <v>zav</v>
          </cell>
          <cell r="F2380">
            <v>2</v>
          </cell>
          <cell r="G2380">
            <v>3</v>
          </cell>
        </row>
        <row r="2381">
          <cell r="C2381" t="str">
            <v>NOVO</v>
          </cell>
          <cell r="D2381" t="str">
            <v>Ustrezen sveder za ponujeni sistem zatičkov FRC Postec Plus Reamer velikost št. 0, A1</v>
          </cell>
          <cell r="E2381" t="str">
            <v>kos</v>
          </cell>
          <cell r="F2381">
            <v>1</v>
          </cell>
          <cell r="G2381">
            <v>3</v>
          </cell>
        </row>
        <row r="2382">
          <cell r="C2382" t="str">
            <v>NOVO</v>
          </cell>
          <cell r="D2382" t="str">
            <v>Ustrezen sveder za ponujeni sistem zatičkov FRC Postec Plus Reamer velikost št. 1, A1</v>
          </cell>
          <cell r="E2382" t="str">
            <v>kos</v>
          </cell>
          <cell r="F2382">
            <v>1</v>
          </cell>
          <cell r="G2382">
            <v>5</v>
          </cell>
        </row>
        <row r="2383">
          <cell r="C2383" t="str">
            <v>NOVO</v>
          </cell>
          <cell r="D2383" t="str">
            <v>Ustrezen sveder za ponujeni sistem zatičkov FRC Postec Plus Reamer velikost št. 3, A1</v>
          </cell>
          <cell r="E2383" t="str">
            <v>kos</v>
          </cell>
          <cell r="F2383">
            <v>1</v>
          </cell>
          <cell r="G2383">
            <v>1</v>
          </cell>
        </row>
        <row r="2388">
          <cell r="B2388">
            <v>110361</v>
          </cell>
          <cell r="C2388">
            <v>1125000100</v>
          </cell>
          <cell r="D2388" t="str">
            <v>Zagozde interdentalne lesene sort. turkizna-822/05 A100</v>
          </cell>
          <cell r="E2388" t="str">
            <v>zav</v>
          </cell>
          <cell r="F2388">
            <v>100</v>
          </cell>
          <cell r="G2388">
            <v>83</v>
          </cell>
        </row>
        <row r="2389">
          <cell r="B2389">
            <v>110361</v>
          </cell>
          <cell r="C2389">
            <v>1125000101</v>
          </cell>
          <cell r="D2389" t="str">
            <v>Zagozde interdentalne lesene sort. oranžna-822/10 A100</v>
          </cell>
          <cell r="E2389" t="str">
            <v>zav</v>
          </cell>
          <cell r="F2389">
            <v>100</v>
          </cell>
          <cell r="G2389">
            <v>40</v>
          </cell>
        </row>
        <row r="2390">
          <cell r="B2390">
            <v>110361</v>
          </cell>
          <cell r="C2390">
            <v>1125000102</v>
          </cell>
          <cell r="D2390" t="str">
            <v>Zagozde interdentalne lesene sort. bela-822/20 A100</v>
          </cell>
          <cell r="E2390" t="str">
            <v>zav</v>
          </cell>
          <cell r="F2390">
            <v>100</v>
          </cell>
          <cell r="G2390">
            <v>4</v>
          </cell>
        </row>
        <row r="2391">
          <cell r="B2391">
            <v>110361</v>
          </cell>
          <cell r="C2391">
            <v>1125000103</v>
          </cell>
          <cell r="D2391" t="str">
            <v>Zagozde interdentalne lesene sort. zelena-822/30 A100</v>
          </cell>
          <cell r="E2391" t="str">
            <v>zav</v>
          </cell>
          <cell r="F2391">
            <v>100</v>
          </cell>
          <cell r="G2391">
            <v>2</v>
          </cell>
        </row>
        <row r="2392">
          <cell r="B2392">
            <v>110361</v>
          </cell>
          <cell r="C2392">
            <v>1125000104</v>
          </cell>
          <cell r="D2392" t="str">
            <v>Zagozde interdentalne lesene sort. rumena-822/40 A100</v>
          </cell>
          <cell r="E2392" t="str">
            <v>zav</v>
          </cell>
          <cell r="F2392">
            <v>100</v>
          </cell>
          <cell r="G2392">
            <v>1</v>
          </cell>
        </row>
        <row r="2393">
          <cell r="B2393">
            <v>110361</v>
          </cell>
          <cell r="C2393">
            <v>1125000105</v>
          </cell>
          <cell r="D2393" t="str">
            <v>Zagozde interdentalne lesene sort. assorted A100</v>
          </cell>
          <cell r="E2393" t="str">
            <v>zav</v>
          </cell>
          <cell r="F2393">
            <v>100</v>
          </cell>
          <cell r="G2393">
            <v>9</v>
          </cell>
        </row>
        <row r="2394">
          <cell r="B2394">
            <v>110361</v>
          </cell>
          <cell r="C2394">
            <v>1125000106</v>
          </cell>
          <cell r="D2394" t="str">
            <v>Zagozde interdentalne lesene sort. modra-822/50 A100</v>
          </cell>
          <cell r="E2394" t="str">
            <v>zav</v>
          </cell>
          <cell r="F2394">
            <v>100</v>
          </cell>
          <cell r="G2394">
            <v>3</v>
          </cell>
        </row>
        <row r="2395">
          <cell r="B2395">
            <v>110361</v>
          </cell>
          <cell r="C2395">
            <v>1125000107</v>
          </cell>
          <cell r="D2395" t="str">
            <v>Zagozde interdentalne lesene sort. rdeča-822/60 A100</v>
          </cell>
          <cell r="E2395" t="str">
            <v>zav</v>
          </cell>
          <cell r="F2395">
            <v>100</v>
          </cell>
          <cell r="G2395">
            <v>1</v>
          </cell>
        </row>
        <row r="2396">
          <cell r="B2396">
            <v>110362</v>
          </cell>
          <cell r="C2396">
            <v>1125000200</v>
          </cell>
          <cell r="D2396" t="str">
            <v>Interdentalne plastične zagozde, XS A200</v>
          </cell>
          <cell r="E2396" t="str">
            <v>zav</v>
          </cell>
          <cell r="F2396">
            <v>200</v>
          </cell>
          <cell r="G2396">
            <v>5</v>
          </cell>
        </row>
        <row r="2397">
          <cell r="B2397">
            <v>110362</v>
          </cell>
          <cell r="C2397">
            <v>1125000201</v>
          </cell>
          <cell r="D2397" t="str">
            <v>Interdentalne plastične zagozde, S A200</v>
          </cell>
          <cell r="E2397" t="str">
            <v>zav</v>
          </cell>
          <cell r="F2397">
            <v>200</v>
          </cell>
          <cell r="G2397">
            <v>1</v>
          </cell>
        </row>
        <row r="2398">
          <cell r="B2398">
            <v>110362</v>
          </cell>
          <cell r="C2398">
            <v>1125000202</v>
          </cell>
          <cell r="D2398" t="str">
            <v>Interdentalne plastične zagozde, M A200</v>
          </cell>
          <cell r="E2398" t="str">
            <v>zav</v>
          </cell>
          <cell r="F2398">
            <v>200</v>
          </cell>
          <cell r="G2398">
            <v>1</v>
          </cell>
        </row>
        <row r="2399">
          <cell r="B2399">
            <v>110362</v>
          </cell>
          <cell r="C2399">
            <v>1125000203</v>
          </cell>
          <cell r="D2399" t="str">
            <v>Interdentalne plastične zagozde, L A200</v>
          </cell>
          <cell r="E2399" t="str">
            <v>zav</v>
          </cell>
          <cell r="F2399">
            <v>200</v>
          </cell>
          <cell r="G2399">
            <v>1</v>
          </cell>
        </row>
        <row r="2400">
          <cell r="B2400">
            <v>110362</v>
          </cell>
          <cell r="C2400">
            <v>1125000204</v>
          </cell>
          <cell r="D2400" t="str">
            <v>Interdentalne plastične zagozde, ASS A200</v>
          </cell>
          <cell r="E2400" t="str">
            <v>zav</v>
          </cell>
          <cell r="F2400">
            <v>200</v>
          </cell>
          <cell r="G2400">
            <v>1</v>
          </cell>
        </row>
        <row r="2401">
          <cell r="B2401">
            <v>111855</v>
          </cell>
          <cell r="C2401">
            <v>1125000300</v>
          </cell>
          <cell r="D2401" t="str">
            <v>Interdentalne plastične zagozde kpl, (kvaliteta kot npr. Hawe Lucivedge ASS-790S ali enakovredne)</v>
          </cell>
          <cell r="E2401" t="str">
            <v>zav</v>
          </cell>
          <cell r="F2401">
            <v>100</v>
          </cell>
          <cell r="G2401">
            <v>4</v>
          </cell>
        </row>
        <row r="2402">
          <cell r="B2402">
            <v>111855</v>
          </cell>
          <cell r="C2402">
            <v>1125000301</v>
          </cell>
          <cell r="D2402" t="str">
            <v>Interdentalne plastične zagozde kpl, (kvaliteta kot npr. Hawe Lucivedge SOFT-ULTRASMALL-770S ali enakovredne)</v>
          </cell>
          <cell r="E2402" t="str">
            <v>zav</v>
          </cell>
          <cell r="F2402">
            <v>100</v>
          </cell>
          <cell r="G2402">
            <v>1</v>
          </cell>
        </row>
        <row r="2403">
          <cell r="B2403">
            <v>111855</v>
          </cell>
          <cell r="C2403">
            <v>1125000302</v>
          </cell>
          <cell r="D2403" t="str">
            <v>Interdentalne plastične zagozde kpl, (kvaliteta kot npr. Hawe Lucivedge SOFT SMALL-771S ali enakovredne)</v>
          </cell>
          <cell r="E2403" t="str">
            <v>zav</v>
          </cell>
          <cell r="F2403">
            <v>100</v>
          </cell>
          <cell r="G2403">
            <v>1</v>
          </cell>
        </row>
        <row r="2404">
          <cell r="B2404">
            <v>111855</v>
          </cell>
          <cell r="C2404">
            <v>1125000303</v>
          </cell>
          <cell r="D2404" t="str">
            <v>Interdentalne plastične zagozde kpl, (kvaliteta kot npr. Hawe Lucivedge SOFT MEDIUM-772S ali enakovredne)</v>
          </cell>
          <cell r="E2404" t="str">
            <v>zav</v>
          </cell>
          <cell r="F2404">
            <v>100</v>
          </cell>
          <cell r="G2404">
            <v>1</v>
          </cell>
        </row>
        <row r="2405">
          <cell r="B2405">
            <v>111076</v>
          </cell>
          <cell r="C2405">
            <v>1125000400</v>
          </cell>
          <cell r="D2405" t="str">
            <v>Interdentalne plastične zagozde (kvaliteta kot npr. FenderWedge X-SMALL ali enakovredne) A36</v>
          </cell>
          <cell r="E2405" t="str">
            <v>zav</v>
          </cell>
          <cell r="F2405">
            <v>36</v>
          </cell>
          <cell r="G2405">
            <v>4</v>
          </cell>
        </row>
        <row r="2406">
          <cell r="B2406">
            <v>111076</v>
          </cell>
          <cell r="C2406">
            <v>1125000401</v>
          </cell>
          <cell r="D2406" t="str">
            <v>Interdentalne plastične zagozde (kvaliteta kot npr. FenderWedge SMALL ali enakovredne) A36</v>
          </cell>
          <cell r="E2406" t="str">
            <v>zav</v>
          </cell>
          <cell r="F2406">
            <v>36</v>
          </cell>
          <cell r="G2406">
            <v>1</v>
          </cell>
        </row>
        <row r="2407">
          <cell r="B2407">
            <v>111076</v>
          </cell>
          <cell r="C2407">
            <v>1125000402</v>
          </cell>
          <cell r="D2407" t="str">
            <v>Interdentalne plastične zagozde (kvaliteta kot npr. FenderWedge MEDIUM ali enakovredne) A36</v>
          </cell>
          <cell r="E2407" t="str">
            <v>zav</v>
          </cell>
          <cell r="F2407">
            <v>36</v>
          </cell>
          <cell r="G2407">
            <v>1</v>
          </cell>
        </row>
        <row r="2408">
          <cell r="B2408">
            <v>111076</v>
          </cell>
          <cell r="C2408">
            <v>1125000403</v>
          </cell>
          <cell r="D2408" t="str">
            <v>Interdentalne plastične zagozde (kvaliteta kot npr. FenderWedge LARGE ali enakovredne) A36</v>
          </cell>
          <cell r="E2408" t="str">
            <v>zav</v>
          </cell>
          <cell r="F2408">
            <v>36</v>
          </cell>
          <cell r="G2408">
            <v>1</v>
          </cell>
        </row>
        <row r="2409">
          <cell r="B2409">
            <v>111316</v>
          </cell>
          <cell r="C2409">
            <v>1125000500</v>
          </cell>
          <cell r="D2409" t="str">
            <v>Interdentalne zagozde, (kvaliteta kot npr. FenderMate 798116 ali enakovredne,) A18</v>
          </cell>
          <cell r="E2409" t="str">
            <v>kpl</v>
          </cell>
          <cell r="F2409">
            <v>18</v>
          </cell>
          <cell r="G2409">
            <v>4</v>
          </cell>
        </row>
        <row r="2410">
          <cell r="B2410">
            <v>111316</v>
          </cell>
          <cell r="C2410">
            <v>1125000501</v>
          </cell>
          <cell r="D2410" t="str">
            <v>Interdentalne zagozde, (kvaliteta kot npr. FenderMate 798117 ali enakovredne,) A18</v>
          </cell>
          <cell r="E2410" t="str">
            <v>kpl</v>
          </cell>
          <cell r="F2410">
            <v>18</v>
          </cell>
          <cell r="G2410">
            <v>1</v>
          </cell>
        </row>
        <row r="2411">
          <cell r="B2411">
            <v>111316</v>
          </cell>
          <cell r="C2411">
            <v>1125000502</v>
          </cell>
          <cell r="D2411" t="str">
            <v>Interdentalne zagozde, (kvaliteta kot npr. FenderMate 798118 ali enakovredne,) A18</v>
          </cell>
          <cell r="E2411" t="str">
            <v>kpl</v>
          </cell>
          <cell r="F2411">
            <v>18</v>
          </cell>
          <cell r="G2411">
            <v>1</v>
          </cell>
        </row>
        <row r="2412">
          <cell r="B2412">
            <v>111316</v>
          </cell>
          <cell r="C2412">
            <v>1125000503</v>
          </cell>
          <cell r="D2412" t="str">
            <v>Interdentalne zagozde, (kvaliteta kot npr. FenderMate 798119 ali enakovredne,) A18</v>
          </cell>
          <cell r="E2412" t="str">
            <v>kpl</v>
          </cell>
          <cell r="F2412">
            <v>18</v>
          </cell>
          <cell r="G2412">
            <v>1</v>
          </cell>
        </row>
        <row r="2413">
          <cell r="D2413" t="str">
            <v>Matrice:</v>
          </cell>
        </row>
        <row r="2414">
          <cell r="B2414">
            <v>112330</v>
          </cell>
          <cell r="C2414">
            <v>1125000600</v>
          </cell>
          <cell r="D2414" t="str">
            <v>Celuloidna matrica v kolutu (dolžina najmanj 10 m) za izdelavo kompozitnih zalivk v interkaninem sektorju, v lastnem dispenzerju s kakovostnim kovnskim rezilom, najmanj 3 različne širine oz. velikosti prilagojene za delo na zobeh interkaninega sektorja, transparentna, (kvaliteta kot npr. Hawe Striproll TRANSPARENT 6mm 15m ali enakovredna)</v>
          </cell>
          <cell r="E2414" t="str">
            <v>kos</v>
          </cell>
          <cell r="F2414">
            <v>1</v>
          </cell>
          <cell r="G2414">
            <v>11</v>
          </cell>
        </row>
        <row r="2415">
          <cell r="B2415">
            <v>112330</v>
          </cell>
          <cell r="C2415">
            <v>1125000601</v>
          </cell>
          <cell r="D2415" t="str">
            <v>Celuloidna matrica v kolutu (dolžina najmanj 10 m) za izdelavo kompozitnih zalivk v interkaninem sektorju, v lastnem dispenzerju s kakovostnim kovnskim rezilom, najmanj 3 različne širine oz. velikosti prilagojene za delo na zobeh interkaninega sektorja, transparentna, (kvaliteta kot npr. Hawe Striproll TRANSPARENT 8mm 15m ali enakovredna)</v>
          </cell>
          <cell r="E2415" t="str">
            <v>kos</v>
          </cell>
          <cell r="F2415">
            <v>1</v>
          </cell>
          <cell r="G2415">
            <v>1</v>
          </cell>
        </row>
        <row r="2416">
          <cell r="B2416">
            <v>112330</v>
          </cell>
          <cell r="C2416">
            <v>1125000602</v>
          </cell>
          <cell r="D2416" t="str">
            <v>Celuloidna matrica v kolutu (dolžina najmanj 10 m) za izdelavo kompozitnih zalivk v interkaninem sektorju, v lastnem dispenzerju s kakovostnim kovnskim rezilom, najmanj 3 različne širine oz. velikosti prilagojene za delo na zobeh interkaninega sektorja, transparentna, (kvaliteta kot npr. Hawe Striproll TRANSPARENT 10mm 15m ali enakovredna)</v>
          </cell>
          <cell r="E2416" t="str">
            <v>kos</v>
          </cell>
          <cell r="F2416">
            <v>1</v>
          </cell>
          <cell r="G2416">
            <v>1</v>
          </cell>
        </row>
        <row r="2417">
          <cell r="B2417">
            <v>112331</v>
          </cell>
          <cell r="C2417">
            <v>1125000700</v>
          </cell>
          <cell r="D2417" t="str">
            <v>Celuloidna matrica v kolutu (dolžina najmanj 10 m) za izdelavo kompozitnih zalivk v interkaninem sektorju, v lastnem dispenzerju s kakovostnim kovnskim rezilom, najmanj 3 različne širine oz. velikosti prilagojene za delo na zobeh interkaninega sektorja, (kvaliteta kot npr. Hawe Striproll BLUE 6mm 15m ali enakovredna)</v>
          </cell>
          <cell r="E2417" t="str">
            <v>kos</v>
          </cell>
          <cell r="F2417">
            <v>1</v>
          </cell>
          <cell r="G2417">
            <v>4</v>
          </cell>
        </row>
        <row r="2418">
          <cell r="B2418">
            <v>112331</v>
          </cell>
          <cell r="C2418">
            <v>1125000701</v>
          </cell>
          <cell r="D2418" t="str">
            <v>Celuloidna matrica v kolutu (dolžina najmanj 10 m) za izdelavo kompozitnih zalivk v interkaninem sektorju, v lastnem dispenzerju s kakovostnim kovnskim rezilom, najmanj 3 različne širine oz. velikosti prilagojene za delo na zobeh interkaninega sektorja, (kvaliteta kot npr. Hawe Striproll BLUE 8mm 15m ali enakovredna)</v>
          </cell>
          <cell r="E2418" t="str">
            <v>kos</v>
          </cell>
          <cell r="F2418">
            <v>1</v>
          </cell>
          <cell r="G2418">
            <v>1</v>
          </cell>
        </row>
        <row r="2419">
          <cell r="B2419">
            <v>112331</v>
          </cell>
          <cell r="C2419">
            <v>1125000702</v>
          </cell>
          <cell r="D2419" t="str">
            <v>Celuloidna matrica v kolutu (dolžina najmanj 10 m) za izdelavo kompozitnih zalivk v interkaninem sektorju, v lastnem dispenzerju s kakovostnim kovnskim rezilom, najmanj 3 različne širine oz. velikosti prilagojene za delo na zobeh interkaninega sektorja, (kvaliteta kot npr. Hawe Striproll BLUE 10mm 15m ali enakovredna)</v>
          </cell>
          <cell r="E2419" t="str">
            <v>kos</v>
          </cell>
          <cell r="F2419">
            <v>1</v>
          </cell>
          <cell r="G2419">
            <v>1</v>
          </cell>
        </row>
        <row r="2420">
          <cell r="B2420">
            <v>111073</v>
          </cell>
          <cell r="C2420">
            <v>1125000800</v>
          </cell>
          <cell r="D2420" t="str">
            <v xml:space="preserve">Matrice Ivory, debelina 0,035 mm, luknjice morajo biti okrogle in manjše vsaj 1mm stran od roba matrice, da se matrica lahko dobro adaptira, premolarne, OŽJA
</v>
          </cell>
          <cell r="E2420" t="str">
            <v>zav</v>
          </cell>
          <cell r="F2420">
            <v>12</v>
          </cell>
          <cell r="G2420">
            <v>257</v>
          </cell>
        </row>
        <row r="2421">
          <cell r="B2421">
            <v>111073</v>
          </cell>
          <cell r="C2421">
            <v>1125000801</v>
          </cell>
          <cell r="D2421" t="str">
            <v xml:space="preserve">Matrice Ivory, debelina 0,035 mm, luknjice morajo biti okrogle in manjše vsaj 1mm stran od roba matrice, da se matrica lahko dobro adaptira, premolarne, SREDNJA
</v>
          </cell>
          <cell r="E2421" t="str">
            <v>zav</v>
          </cell>
          <cell r="F2421">
            <v>12</v>
          </cell>
          <cell r="G2421">
            <v>68</v>
          </cell>
        </row>
        <row r="2422">
          <cell r="B2422">
            <v>111073</v>
          </cell>
          <cell r="C2422">
            <v>1125000802</v>
          </cell>
          <cell r="D2422" t="str">
            <v xml:space="preserve">Matrice Ivory, debelina 0,035 mm, luknjice morajo biti okrogle in manjše vsaj 1mm stran od roba matrice, da se matrica lahko dobro adaptira, premolarne, ŠIRŠA
</v>
          </cell>
          <cell r="E2422" t="str">
            <v>zav</v>
          </cell>
          <cell r="F2422">
            <v>12</v>
          </cell>
          <cell r="G2422">
            <v>61</v>
          </cell>
        </row>
        <row r="2423">
          <cell r="B2423">
            <v>111073</v>
          </cell>
          <cell r="C2423">
            <v>1125000803</v>
          </cell>
          <cell r="D2423" t="str">
            <v xml:space="preserve">Matrice Ivory, debelina 0,035 mm, luknjice morajo biti okrogle in manjše vsaj 1mm stran od roba matrice, da se matrica lahko dobro adaptira, molarne, OŽJA
</v>
          </cell>
          <cell r="E2423" t="str">
            <v>zav</v>
          </cell>
          <cell r="F2423">
            <v>12</v>
          </cell>
          <cell r="G2423">
            <v>37</v>
          </cell>
        </row>
        <row r="2424">
          <cell r="B2424">
            <v>111073</v>
          </cell>
          <cell r="C2424">
            <v>1125000804</v>
          </cell>
          <cell r="D2424" t="str">
            <v xml:space="preserve">Matrice Ivory, debelina 0,035 mm, luknjice morajo biti okrogle in manjše vsaj 1mm stran od roba matrice, da se matrica lahko dobro adaptira, molarne, SREDNJA
</v>
          </cell>
          <cell r="E2424" t="str">
            <v>zav</v>
          </cell>
          <cell r="F2424">
            <v>12</v>
          </cell>
          <cell r="G2424">
            <v>40</v>
          </cell>
        </row>
        <row r="2425">
          <cell r="B2425">
            <v>111073</v>
          </cell>
          <cell r="C2425">
            <v>1125000805</v>
          </cell>
          <cell r="D2425" t="str">
            <v xml:space="preserve">Matrice Ivory, debelina 0,035 mm, luknjice morajo biti okrogle in manjše vsaj 1mm stran od roba matrice, da se matrica lahko dobro adaptira, molarne, ŠIRŠA
</v>
          </cell>
          <cell r="E2425" t="str">
            <v>zav</v>
          </cell>
          <cell r="F2425">
            <v>12</v>
          </cell>
          <cell r="G2425">
            <v>26</v>
          </cell>
        </row>
        <row r="2426">
          <cell r="B2426">
            <v>1115070</v>
          </cell>
          <cell r="C2426">
            <v>1125000900</v>
          </cell>
          <cell r="D2426" t="str">
            <v>Matrica tračna, šir.5mm, debelina 0,045mm, dolž. 1m</v>
          </cell>
          <cell r="E2426" t="str">
            <v>m</v>
          </cell>
          <cell r="F2426">
            <v>1</v>
          </cell>
          <cell r="G2426">
            <v>10</v>
          </cell>
        </row>
        <row r="2427">
          <cell r="B2427">
            <v>1115080</v>
          </cell>
          <cell r="C2427">
            <v>1125001000</v>
          </cell>
          <cell r="D2427" t="str">
            <v>Matrica tračna, šir.7mm, debelina 0,045mm, dolž. 1m</v>
          </cell>
          <cell r="E2427" t="str">
            <v>m</v>
          </cell>
          <cell r="F2427">
            <v>1</v>
          </cell>
          <cell r="G2427">
            <v>3</v>
          </cell>
        </row>
        <row r="2428">
          <cell r="B2428">
            <v>112283</v>
          </cell>
          <cell r="C2428">
            <v>1125001100</v>
          </cell>
          <cell r="D2428" t="str">
            <v>Matrice ukrivljene, (kvaliteta kot Tofflemire 1101/30 ali enakovredna), debelina 0,04mm, A30</v>
          </cell>
          <cell r="E2428" t="str">
            <v xml:space="preserve">zav </v>
          </cell>
          <cell r="F2428">
            <v>30</v>
          </cell>
          <cell r="G2428">
            <v>6</v>
          </cell>
        </row>
        <row r="2429">
          <cell r="C2429">
            <v>1125001101</v>
          </cell>
          <cell r="D2429" t="str">
            <v>Matrice ukrivljene, (kvaliteta kot Tofflemire 1102/30 ali enakovredna), debelina 0,04mm, A30</v>
          </cell>
          <cell r="E2429" t="str">
            <v xml:space="preserve">zav </v>
          </cell>
          <cell r="F2429">
            <v>30</v>
          </cell>
          <cell r="G2429">
            <v>2</v>
          </cell>
        </row>
        <row r="2430">
          <cell r="C2430">
            <v>1125001102</v>
          </cell>
          <cell r="D2430" t="str">
            <v>Matrice ukrivljene, (kvaliteta kot Tofflemire 1113/30 ali enakovredna), debelina 0,04mm, A30</v>
          </cell>
          <cell r="E2430" t="str">
            <v xml:space="preserve">zav </v>
          </cell>
          <cell r="F2430">
            <v>30</v>
          </cell>
          <cell r="G2430">
            <v>2</v>
          </cell>
        </row>
        <row r="2431">
          <cell r="B2431">
            <v>112041</v>
          </cell>
          <cell r="C2431">
            <v>1125001200</v>
          </cell>
          <cell r="D2431" t="str">
            <v>Matrice kovinske (kvaliteta kot npr Ultradent InterGuard 3097 set ali enakovredne), kpl</v>
          </cell>
          <cell r="E2431" t="str">
            <v>kpl</v>
          </cell>
          <cell r="F2431">
            <v>1</v>
          </cell>
          <cell r="G2431">
            <v>7</v>
          </cell>
        </row>
        <row r="2432">
          <cell r="B2432">
            <v>111115</v>
          </cell>
          <cell r="C2432">
            <v>1125001300</v>
          </cell>
          <cell r="D2432" t="str">
            <v xml:space="preserve">Matrice kovinske h kpl pod zap. št. 43 4mm A50 </v>
          </cell>
          <cell r="E2432" t="str">
            <v>zav</v>
          </cell>
          <cell r="F2432">
            <v>50</v>
          </cell>
          <cell r="G2432">
            <v>2</v>
          </cell>
        </row>
        <row r="2433">
          <cell r="B2433">
            <v>111115</v>
          </cell>
          <cell r="C2433">
            <v>1125001301</v>
          </cell>
          <cell r="D2433" t="str">
            <v xml:space="preserve">Matrice kovinske h kpl pod zap. št. 43 5.5mm A50 </v>
          </cell>
          <cell r="E2433" t="str">
            <v>zav</v>
          </cell>
          <cell r="F2433">
            <v>50</v>
          </cell>
          <cell r="G2433">
            <v>1</v>
          </cell>
        </row>
        <row r="2434">
          <cell r="B2434">
            <v>111895</v>
          </cell>
          <cell r="C2434">
            <v>1125001400</v>
          </cell>
          <cell r="D2434" t="str">
            <v>Matrice z držalom za enkratno uporabo, kovinske, za odrasle in otroke, primerne za delo v vseh kvadrantih, (kvaliteta kot npr. Omni-Matrix 1101-ORANŽNA A48 ali enakovredne)</v>
          </cell>
          <cell r="E2434" t="str">
            <v>zav</v>
          </cell>
          <cell r="F2434">
            <v>48</v>
          </cell>
          <cell r="G2434">
            <v>106</v>
          </cell>
        </row>
        <row r="2435">
          <cell r="B2435">
            <v>111895</v>
          </cell>
          <cell r="C2435">
            <v>1125001401</v>
          </cell>
          <cell r="D2435" t="str">
            <v>Matrice z držalom za enkratno uporabo, kovinske, za odrasle in otroke, primerne za delo v vseh kvadrantih, (kvaliteta kot npr. Omni-Matrix 1102-ZELENA A48 ali enakovredne)</v>
          </cell>
          <cell r="E2435" t="str">
            <v>zav</v>
          </cell>
          <cell r="F2435">
            <v>48</v>
          </cell>
          <cell r="G2435">
            <v>50</v>
          </cell>
        </row>
        <row r="2436">
          <cell r="B2436">
            <v>111895</v>
          </cell>
          <cell r="C2436">
            <v>1125001402</v>
          </cell>
          <cell r="D2436" t="str">
            <v>Matrice z držalom za enkratno uporabo, kovinske, za odrasle in otroke, primerne za delo v vseh kvadrantih, (kvaliteta kot npr. Omni-Matrix 1104-VIOLIČNA A48 ali enakovredne)</v>
          </cell>
          <cell r="E2436" t="str">
            <v>zav</v>
          </cell>
          <cell r="F2436">
            <v>48</v>
          </cell>
          <cell r="G2436">
            <v>50</v>
          </cell>
        </row>
        <row r="2437">
          <cell r="C2437" t="str">
            <v>NOVO</v>
          </cell>
          <cell r="D2437" t="str">
            <v>Matrice z držalom za enkratno uporabo, kovinske, različnih debelin, za odrasle in otroke, primerne za delo v vseh kvadrantih, (kvaliteta kot npr. Omni-Matrix Original 1101-ORANŽNA A48 ali enakovredne)</v>
          </cell>
          <cell r="E2437" t="str">
            <v>zav</v>
          </cell>
          <cell r="F2437">
            <v>48</v>
          </cell>
          <cell r="G2437">
            <v>6</v>
          </cell>
        </row>
        <row r="2438">
          <cell r="C2438" t="str">
            <v>NOVO</v>
          </cell>
          <cell r="D2438" t="str">
            <v>Matrice z držalom za enkratno uporabo, kovinske, različnih debelin, za odrasle in otroke, primerne za delo v vseh kvadrantih, (kvaliteta kot npr. Omni-Matrix Original 1101-ZELENA A48 ali enakovredne)</v>
          </cell>
          <cell r="E2438" t="str">
            <v>zav</v>
          </cell>
          <cell r="F2438">
            <v>48</v>
          </cell>
          <cell r="G2438">
            <v>50</v>
          </cell>
        </row>
        <row r="2439">
          <cell r="C2439" t="str">
            <v>NOVO</v>
          </cell>
          <cell r="D2439" t="str">
            <v>Matrice z držalom za enkratno uporabo, kovinske, različnih debelin, za odrasle in otroke, primerne za delo v vseh kvadrantih, (kvaliteta kot npr. Omni-Matrix Original 1101-VIJOLIČNA A48 ali enakovredne)</v>
          </cell>
          <cell r="E2439" t="str">
            <v>zav</v>
          </cell>
          <cell r="F2439">
            <v>48</v>
          </cell>
          <cell r="G2439">
            <v>50</v>
          </cell>
        </row>
        <row r="2440">
          <cell r="B2440">
            <v>1118960</v>
          </cell>
          <cell r="C2440">
            <v>1125001500</v>
          </cell>
          <cell r="D2440" t="str">
            <v>Matrice z držalom za enkratno uporabo, celuloidne, (kvaliteta kot npr. Omni-Matrix 1103 a48 ali enakovredne)</v>
          </cell>
          <cell r="E2440" t="str">
            <v>zav</v>
          </cell>
          <cell r="F2440">
            <v>48</v>
          </cell>
          <cell r="G2440">
            <v>3</v>
          </cell>
        </row>
        <row r="2441">
          <cell r="B2441">
            <v>1104010</v>
          </cell>
          <cell r="C2441">
            <v>1125001600</v>
          </cell>
          <cell r="D2441" t="str">
            <v>Sekcijske matrice, kovinske, ki posnemajo konveksno obliko zoba, z ušesom in luknjico za lažje nameščanje, z možnostjo avtoklaviranja, pripadajoče zagozde, dva obročka za namestitev matrice, pinceta in klešče, (kvaliteta kot npr. Palodent V3 Starter Kit ali enakovreden)</v>
          </cell>
          <cell r="E2441" t="str">
            <v>zav</v>
          </cell>
          <cell r="F2441">
            <v>1</v>
          </cell>
          <cell r="G2441">
            <v>3</v>
          </cell>
        </row>
        <row r="2442">
          <cell r="B2442">
            <v>111560</v>
          </cell>
          <cell r="C2442">
            <v>1125001700</v>
          </cell>
          <cell r="D2442" t="str">
            <v>Sekcijske matrice, kovinske, ki posnemajo konveksno obliko zoba, z ušesom in luknjico za lažje nameščanje, z možnostjo avtoklaviranja, (kvaliteta kot npr. Palodent V3 3.5mm ali enakovredne), A50</v>
          </cell>
          <cell r="E2442" t="str">
            <v>zav</v>
          </cell>
          <cell r="F2442">
            <v>50</v>
          </cell>
          <cell r="G2442">
            <v>22</v>
          </cell>
        </row>
        <row r="2443">
          <cell r="B2443">
            <v>111560</v>
          </cell>
          <cell r="C2443">
            <v>1125001701</v>
          </cell>
          <cell r="D2443" t="str">
            <v>Sekcijske matrice, kovinske, ki posnemajo konveksno obliko zoba, z ušesom in luknjico za lažje nameščanje, z možnostjo avtoklaviranja, (kvaliteta kot npr. Palodent V3 4.5mm ali enakovredne), A50</v>
          </cell>
          <cell r="E2443" t="str">
            <v>zav</v>
          </cell>
          <cell r="F2443">
            <v>50</v>
          </cell>
          <cell r="G2443">
            <v>4</v>
          </cell>
        </row>
        <row r="2444">
          <cell r="B2444">
            <v>111560</v>
          </cell>
          <cell r="C2444">
            <v>1125001702</v>
          </cell>
          <cell r="D2444" t="str">
            <v>Sekcijske matrice, kovinske, ki posnemajo konveksno obliko zoba, z ušesom in luknjico za lažje nameščanje, z možnostjo avtoklaviranja, (kvaliteta kot npr. Palodent V3 5.5mm ali enakovredne), A50</v>
          </cell>
          <cell r="E2444" t="str">
            <v>zav</v>
          </cell>
          <cell r="F2444">
            <v>50</v>
          </cell>
          <cell r="G2444">
            <v>8</v>
          </cell>
        </row>
        <row r="2445">
          <cell r="B2445">
            <v>111560</v>
          </cell>
          <cell r="C2445">
            <v>1125001703</v>
          </cell>
          <cell r="D2445" t="str">
            <v>Sekcijske matrice, kovinske, ki posnemajo konveksno obliko zoba, z ušesom in luknjico za lažje nameščanje, z možnostjo avtoklaviranja, (kvaliteta kot npr. Palodent V3 6.5mm ali enakovredne), A50</v>
          </cell>
          <cell r="E2445" t="str">
            <v>zav</v>
          </cell>
          <cell r="F2445">
            <v>50</v>
          </cell>
          <cell r="G2445">
            <v>4</v>
          </cell>
        </row>
        <row r="2446">
          <cell r="B2446">
            <v>111560</v>
          </cell>
          <cell r="C2446">
            <v>1125001704</v>
          </cell>
          <cell r="D2446" t="str">
            <v>Sekcijske matrice, kovinske, ki posnemajo konveksno obliko zoba, z ušesom in luknjico za lažje nameščanje, z možnostjo avtoklaviranja, (kvaliteta kot npr. Palodent V3 7.5mm ali enakovredne), A50</v>
          </cell>
          <cell r="E2446" t="str">
            <v>zav</v>
          </cell>
          <cell r="F2446">
            <v>50</v>
          </cell>
          <cell r="G2446">
            <v>3</v>
          </cell>
        </row>
        <row r="2447">
          <cell r="B2447">
            <v>112332</v>
          </cell>
          <cell r="C2447">
            <v>1125001800</v>
          </cell>
          <cell r="D2447" t="str">
            <v>Sekcijske matrice, transparentne, ki posnemajo konveksno obliko zoba, tudi z ušesom, (kvaliteta kot npr. Polydentalia Quickmat 5mm ali enakovredne), A100</v>
          </cell>
          <cell r="E2447" t="str">
            <v>zav</v>
          </cell>
          <cell r="F2447">
            <v>100</v>
          </cell>
          <cell r="G2447">
            <v>2</v>
          </cell>
        </row>
        <row r="2448">
          <cell r="B2448">
            <v>112332</v>
          </cell>
          <cell r="C2448">
            <v>1125001801</v>
          </cell>
          <cell r="D2448" t="str">
            <v>Sekcijske matrice, transparentne, ki posnemajo konveksno obliko zoba, tudi z ušesom, (kvaliteta kot npr. Polydentalia Quickmat 6.4mm ali enakovredne), A100</v>
          </cell>
          <cell r="E2448" t="str">
            <v>zav</v>
          </cell>
          <cell r="F2448">
            <v>100</v>
          </cell>
          <cell r="G2448">
            <v>1</v>
          </cell>
        </row>
        <row r="2449">
          <cell r="B2449">
            <v>115233</v>
          </cell>
          <cell r="C2449">
            <v>1125001900</v>
          </cell>
          <cell r="D2449" t="str">
            <v>Pripadajoče zagozde za sekcijske matrice pod zap.št. od 54 do 58, MALE, A100</v>
          </cell>
          <cell r="E2449" t="str">
            <v>zav</v>
          </cell>
          <cell r="F2449">
            <v>100</v>
          </cell>
          <cell r="G2449">
            <v>9</v>
          </cell>
        </row>
        <row r="2450">
          <cell r="B2450">
            <v>115233</v>
          </cell>
          <cell r="C2450">
            <v>1125001901</v>
          </cell>
          <cell r="D2450" t="str">
            <v>Pripadajoče zagozde za sekcijske matrice pod zap.št. od 54 do 58, SREDNJE, A100</v>
          </cell>
          <cell r="E2450" t="str">
            <v>zav</v>
          </cell>
          <cell r="F2450">
            <v>100</v>
          </cell>
          <cell r="G2450">
            <v>2</v>
          </cell>
        </row>
        <row r="2451">
          <cell r="B2451">
            <v>115233</v>
          </cell>
          <cell r="C2451">
            <v>1125001902</v>
          </cell>
          <cell r="D2451" t="str">
            <v>Pripadajoče zagozde za sekcijske matrice pod zap.št. od 54 do 58, VELIKE, A100</v>
          </cell>
          <cell r="E2451" t="str">
            <v>zav</v>
          </cell>
          <cell r="F2451">
            <v>100</v>
          </cell>
          <cell r="G2451">
            <v>1</v>
          </cell>
        </row>
        <row r="2452">
          <cell r="B2452">
            <v>115232</v>
          </cell>
          <cell r="C2452">
            <v>1125002000</v>
          </cell>
          <cell r="D2452" t="str">
            <v>Pripadajoče zagozde, ki že imajo vgrajene matrice, (kvaliteta kot npr. Palodent V3 Wedge Guards, MALE ali enakovredne), A50</v>
          </cell>
          <cell r="E2452" t="str">
            <v>zav</v>
          </cell>
          <cell r="F2452">
            <v>50</v>
          </cell>
          <cell r="G2452">
            <v>3</v>
          </cell>
        </row>
        <row r="2453">
          <cell r="B2453">
            <v>115232</v>
          </cell>
          <cell r="C2453">
            <v>1125002001</v>
          </cell>
          <cell r="D2453" t="str">
            <v>Pripadajoče zagozde, ki že imajo vgrajene matrice, (kvaliteta kot npr. Palodent V3 Wedge Guards, SREDNJE ali enakovredne), A50</v>
          </cell>
          <cell r="E2453" t="str">
            <v>zav</v>
          </cell>
          <cell r="F2453">
            <v>50</v>
          </cell>
          <cell r="G2453">
            <v>1</v>
          </cell>
        </row>
        <row r="2454">
          <cell r="B2454">
            <v>115232</v>
          </cell>
          <cell r="C2454">
            <v>1125002002</v>
          </cell>
          <cell r="D2454" t="str">
            <v>Pripadajoče zagozde, ki že imajo vgrajene matrice, (kvaliteta kot npr. Palodent V3 Wedge Guards, VELIKE ali enakovredne), A50</v>
          </cell>
          <cell r="E2454" t="str">
            <v>zav</v>
          </cell>
          <cell r="F2454">
            <v>50</v>
          </cell>
          <cell r="G2454">
            <v>1</v>
          </cell>
        </row>
        <row r="2455">
          <cell r="B2455">
            <v>110144</v>
          </cell>
          <cell r="C2455">
            <v>1125002100</v>
          </cell>
          <cell r="D2455" t="str">
            <v>Pripadajoč obroček za dobro namestitev sekcijse matrice pod zap.št.od 54 do 58, ki se lahko avtoklavira, velikost: univerzalen A2</v>
          </cell>
          <cell r="E2455" t="str">
            <v>kpl</v>
          </cell>
          <cell r="F2455">
            <v>2</v>
          </cell>
          <cell r="G2455">
            <v>4</v>
          </cell>
        </row>
        <row r="2456">
          <cell r="B2456">
            <v>110144</v>
          </cell>
          <cell r="C2456">
            <v>1125002101</v>
          </cell>
          <cell r="D2456" t="str">
            <v>Pripadajoč obroček za dobro namestitev sekcijse matrice pod zap.št.od 54 do 58, ki se lahko avtoklavira, velikost: mali (ozek) A2</v>
          </cell>
          <cell r="E2456" t="str">
            <v>kpl</v>
          </cell>
          <cell r="F2456">
            <v>2</v>
          </cell>
          <cell r="G2456">
            <v>2</v>
          </cell>
        </row>
        <row r="2457">
          <cell r="B2457">
            <v>701430</v>
          </cell>
          <cell r="C2457">
            <v>1125002200</v>
          </cell>
          <cell r="D2457" t="str">
            <v>Pripadajoča pinceta, ki ima na aktivnem delu utor in zatiček in se vpne v luknjico sekcijske matrice pod zap.št. od 54 do 58, za lažjo kontrolo njene lege</v>
          </cell>
          <cell r="E2457" t="str">
            <v>kos</v>
          </cell>
          <cell r="F2457">
            <v>1</v>
          </cell>
          <cell r="G2457">
            <v>1</v>
          </cell>
        </row>
        <row r="2458">
          <cell r="B2458">
            <v>1324840</v>
          </cell>
          <cell r="C2458">
            <v>1125002300</v>
          </cell>
          <cell r="D2458" t="str">
            <v>Pripadajoče klešče za namestitev obročka k sekcijski matrici pod zap.št. od 51 do 55</v>
          </cell>
          <cell r="E2458" t="str">
            <v>kos</v>
          </cell>
          <cell r="F2458">
            <v>1</v>
          </cell>
          <cell r="G2458">
            <v>1</v>
          </cell>
        </row>
        <row r="2459">
          <cell r="B2459">
            <v>1122840</v>
          </cell>
          <cell r="C2459">
            <v>1125002400</v>
          </cell>
          <cell r="D2459" t="str">
            <v>Sekcijske matrice; komplet; debelina 50 µm; različnih velikosti (v kompletu); kovinske ali PVC; skupaj v kompletu z dvema obročema ali drugim retencijskim pripomočkom (kvaliteta kot npr. Sectional Contoured Metal MATRICES  TOR VM ali Hawe Adapt Sectional Matrix System ali enakovredn)</v>
          </cell>
          <cell r="E2459" t="str">
            <v>kpl</v>
          </cell>
          <cell r="F2459">
            <v>1</v>
          </cell>
          <cell r="G2459">
            <v>1</v>
          </cell>
        </row>
        <row r="2460">
          <cell r="B2460">
            <v>2303200</v>
          </cell>
          <cell r="C2460">
            <v>1125002500</v>
          </cell>
          <cell r="D2460" t="str">
            <v>Matrice Walser kpl (10matric + klešče)</v>
          </cell>
          <cell r="E2460" t="str">
            <v>kpl</v>
          </cell>
          <cell r="F2460" t="str">
            <v>1+10</v>
          </cell>
          <cell r="G2460">
            <v>1</v>
          </cell>
        </row>
        <row r="2461">
          <cell r="B2461">
            <v>115071</v>
          </cell>
          <cell r="C2461">
            <v>1125002600</v>
          </cell>
          <cell r="D2461" t="str">
            <v>Walser matrice brez klešč vel. 1</v>
          </cell>
          <cell r="E2461" t="str">
            <v>zav</v>
          </cell>
          <cell r="F2461" t="str">
            <v>2-5</v>
          </cell>
          <cell r="G2461">
            <v>26</v>
          </cell>
        </row>
        <row r="2462">
          <cell r="B2462">
            <v>115071</v>
          </cell>
          <cell r="C2462">
            <v>1125002601</v>
          </cell>
          <cell r="D2462" t="str">
            <v>Walser matrice brez klešč vel. 2</v>
          </cell>
          <cell r="E2462" t="str">
            <v>zav</v>
          </cell>
          <cell r="F2462" t="str">
            <v>2-5</v>
          </cell>
          <cell r="G2462">
            <v>1</v>
          </cell>
        </row>
        <row r="2463">
          <cell r="B2463">
            <v>115071</v>
          </cell>
          <cell r="C2463">
            <v>1125002602</v>
          </cell>
          <cell r="D2463" t="str">
            <v>Walser matrice brez klešč vel. 3</v>
          </cell>
          <cell r="E2463" t="str">
            <v>zav</v>
          </cell>
          <cell r="F2463" t="str">
            <v>2-5</v>
          </cell>
          <cell r="G2463">
            <v>1</v>
          </cell>
        </row>
        <row r="2464">
          <cell r="B2464">
            <v>115071</v>
          </cell>
          <cell r="C2464">
            <v>1125002603</v>
          </cell>
          <cell r="D2464" t="str">
            <v>Walser matrice brez klešč vel. 4</v>
          </cell>
          <cell r="E2464" t="str">
            <v>zav</v>
          </cell>
          <cell r="F2464" t="str">
            <v>2-5</v>
          </cell>
          <cell r="G2464">
            <v>1</v>
          </cell>
        </row>
        <row r="2465">
          <cell r="B2465">
            <v>115071</v>
          </cell>
          <cell r="C2465">
            <v>1125002604</v>
          </cell>
          <cell r="D2465" t="str">
            <v>Walser matrice brez klešč vel. 5</v>
          </cell>
          <cell r="E2465" t="str">
            <v>zav</v>
          </cell>
          <cell r="F2465" t="str">
            <v>2-5</v>
          </cell>
          <cell r="G2465">
            <v>1</v>
          </cell>
        </row>
        <row r="2466">
          <cell r="B2466">
            <v>115071</v>
          </cell>
          <cell r="C2466">
            <v>1125002605</v>
          </cell>
          <cell r="D2466" t="str">
            <v>Walser matrice brez klešč vel. 6</v>
          </cell>
          <cell r="E2466" t="str">
            <v>zav</v>
          </cell>
          <cell r="F2466" t="str">
            <v>2-5</v>
          </cell>
          <cell r="G2466">
            <v>1</v>
          </cell>
        </row>
        <row r="2467">
          <cell r="B2467">
            <v>115071</v>
          </cell>
          <cell r="C2467">
            <v>1125002606</v>
          </cell>
          <cell r="D2467" t="str">
            <v>Walser matrice brez klešč vel. 7</v>
          </cell>
          <cell r="E2467" t="str">
            <v>zav</v>
          </cell>
          <cell r="F2467" t="str">
            <v>2-5</v>
          </cell>
          <cell r="G2467">
            <v>1</v>
          </cell>
        </row>
        <row r="2468">
          <cell r="B2468">
            <v>115071</v>
          </cell>
          <cell r="C2468">
            <v>1125002607</v>
          </cell>
          <cell r="D2468" t="str">
            <v>Walser matrice brez klešč vel. 8</v>
          </cell>
          <cell r="E2468" t="str">
            <v>zav</v>
          </cell>
          <cell r="F2468" t="str">
            <v>2-5</v>
          </cell>
          <cell r="G2468">
            <v>1</v>
          </cell>
        </row>
        <row r="2469">
          <cell r="B2469">
            <v>115071</v>
          </cell>
          <cell r="C2469">
            <v>1125002608</v>
          </cell>
          <cell r="D2469" t="str">
            <v>Walser matrice brez klešč vel. 9</v>
          </cell>
          <cell r="E2469" t="str">
            <v>zav</v>
          </cell>
          <cell r="F2469" t="str">
            <v>2-5</v>
          </cell>
          <cell r="G2469">
            <v>1</v>
          </cell>
        </row>
        <row r="2470">
          <cell r="B2470">
            <v>115071</v>
          </cell>
          <cell r="C2470">
            <v>1125002609</v>
          </cell>
          <cell r="D2470" t="str">
            <v>Walser matrice brez klešč vel. 10</v>
          </cell>
          <cell r="E2470" t="str">
            <v>zav</v>
          </cell>
          <cell r="F2470" t="str">
            <v>2-5</v>
          </cell>
          <cell r="G2470">
            <v>1</v>
          </cell>
        </row>
        <row r="2471">
          <cell r="B2471">
            <v>115071</v>
          </cell>
          <cell r="C2471">
            <v>1125002610</v>
          </cell>
          <cell r="D2471" t="str">
            <v>Walser matrice brez klešč vel. 10c</v>
          </cell>
          <cell r="E2471" t="str">
            <v>zav</v>
          </cell>
          <cell r="F2471" t="str">
            <v>2-5</v>
          </cell>
          <cell r="G2471">
            <v>1</v>
          </cell>
        </row>
        <row r="2472">
          <cell r="B2472">
            <v>115071</v>
          </cell>
          <cell r="C2472">
            <v>1125002611</v>
          </cell>
          <cell r="D2472" t="str">
            <v>Walser matrice brez klešč vel. 11</v>
          </cell>
          <cell r="E2472" t="str">
            <v>zav</v>
          </cell>
          <cell r="F2472" t="str">
            <v>2-5</v>
          </cell>
          <cell r="G2472">
            <v>1</v>
          </cell>
        </row>
        <row r="2473">
          <cell r="B2473">
            <v>115071</v>
          </cell>
          <cell r="C2473">
            <v>1125002612</v>
          </cell>
          <cell r="D2473" t="str">
            <v>Walser matrice brez klešč vel. 12</v>
          </cell>
          <cell r="E2473" t="str">
            <v>zav</v>
          </cell>
          <cell r="F2473" t="str">
            <v>2-5</v>
          </cell>
          <cell r="G2473">
            <v>1</v>
          </cell>
        </row>
        <row r="2474">
          <cell r="B2474">
            <v>115071</v>
          </cell>
          <cell r="C2474">
            <v>1125002613</v>
          </cell>
          <cell r="D2474" t="str">
            <v>Walser matrice brez klešč vel. 13</v>
          </cell>
          <cell r="E2474" t="str">
            <v>zav</v>
          </cell>
          <cell r="F2474" t="str">
            <v>2-5</v>
          </cell>
          <cell r="G2474">
            <v>1</v>
          </cell>
        </row>
        <row r="2475">
          <cell r="B2475">
            <v>115071</v>
          </cell>
          <cell r="C2475">
            <v>1125002614</v>
          </cell>
          <cell r="D2475" t="str">
            <v>Walser matrice brez klešč vel. 14</v>
          </cell>
          <cell r="E2475" t="str">
            <v>zav</v>
          </cell>
          <cell r="F2475" t="str">
            <v>2-5</v>
          </cell>
          <cell r="G2475">
            <v>1</v>
          </cell>
        </row>
        <row r="2476">
          <cell r="B2476">
            <v>115071</v>
          </cell>
          <cell r="C2476">
            <v>1125002615</v>
          </cell>
          <cell r="D2476" t="str">
            <v>Walser matrice brez klešč vel. 15</v>
          </cell>
          <cell r="E2476" t="str">
            <v>zav</v>
          </cell>
          <cell r="F2476" t="str">
            <v>2-5</v>
          </cell>
          <cell r="G2476">
            <v>1</v>
          </cell>
        </row>
        <row r="2477">
          <cell r="B2477">
            <v>115071</v>
          </cell>
          <cell r="C2477">
            <v>1125002616</v>
          </cell>
          <cell r="D2477" t="str">
            <v>Walser matrice brez klešč vel. 16</v>
          </cell>
          <cell r="E2477" t="str">
            <v>zav</v>
          </cell>
          <cell r="F2477" t="str">
            <v>2-5</v>
          </cell>
          <cell r="G2477">
            <v>1</v>
          </cell>
        </row>
        <row r="2478">
          <cell r="B2478">
            <v>115071</v>
          </cell>
          <cell r="C2478">
            <v>1125002617</v>
          </cell>
          <cell r="D2478" t="str">
            <v>Walser matrice brez klešč vel. 17</v>
          </cell>
          <cell r="E2478" t="str">
            <v>zav</v>
          </cell>
          <cell r="F2478" t="str">
            <v>2-5</v>
          </cell>
          <cell r="G2478">
            <v>1</v>
          </cell>
        </row>
        <row r="2479">
          <cell r="B2479">
            <v>115071</v>
          </cell>
          <cell r="C2479">
            <v>1125002618</v>
          </cell>
          <cell r="D2479" t="str">
            <v>Walser matrice brez klešč vel. 18</v>
          </cell>
          <cell r="E2479" t="str">
            <v>zav</v>
          </cell>
          <cell r="F2479" t="str">
            <v>2-5</v>
          </cell>
          <cell r="G2479">
            <v>1</v>
          </cell>
        </row>
        <row r="2480">
          <cell r="B2480">
            <v>115071</v>
          </cell>
          <cell r="C2480">
            <v>1125002619</v>
          </cell>
          <cell r="D2480" t="str">
            <v>Walser matrice brez klešč vel. 19</v>
          </cell>
          <cell r="E2480" t="str">
            <v>zav</v>
          </cell>
          <cell r="F2480" t="str">
            <v>2-5</v>
          </cell>
          <cell r="G2480">
            <v>1</v>
          </cell>
        </row>
        <row r="2481">
          <cell r="B2481">
            <v>115071</v>
          </cell>
          <cell r="C2481">
            <v>1125002620</v>
          </cell>
          <cell r="D2481" t="str">
            <v>Walser matrice brez klešč vel. 20</v>
          </cell>
          <cell r="E2481" t="str">
            <v>zav</v>
          </cell>
          <cell r="F2481" t="str">
            <v>2-5</v>
          </cell>
          <cell r="G2481">
            <v>1</v>
          </cell>
        </row>
        <row r="2482">
          <cell r="B2482">
            <v>115071</v>
          </cell>
          <cell r="C2482">
            <v>1125002621</v>
          </cell>
          <cell r="D2482" t="str">
            <v>Walser matrice brez klešč vel. 21</v>
          </cell>
          <cell r="E2482" t="str">
            <v>zav</v>
          </cell>
          <cell r="F2482" t="str">
            <v>2-5</v>
          </cell>
          <cell r="G2482">
            <v>1</v>
          </cell>
        </row>
        <row r="2483">
          <cell r="B2483">
            <v>115071</v>
          </cell>
          <cell r="C2483">
            <v>1125002622</v>
          </cell>
          <cell r="D2483" t="str">
            <v>Walser matrice brez klešč vel. 22</v>
          </cell>
          <cell r="E2483" t="str">
            <v>zav</v>
          </cell>
          <cell r="F2483" t="str">
            <v>2-5</v>
          </cell>
          <cell r="G2483">
            <v>1</v>
          </cell>
        </row>
        <row r="2484">
          <cell r="B2484">
            <v>115071</v>
          </cell>
          <cell r="C2484">
            <v>1125002623</v>
          </cell>
          <cell r="D2484" t="str">
            <v>Walser matrice brez klešč vel. 23</v>
          </cell>
          <cell r="E2484" t="str">
            <v>zav</v>
          </cell>
          <cell r="F2484" t="str">
            <v>2-5</v>
          </cell>
          <cell r="G2484">
            <v>1</v>
          </cell>
        </row>
        <row r="2485">
          <cell r="B2485">
            <v>115071</v>
          </cell>
          <cell r="C2485">
            <v>1125002624</v>
          </cell>
          <cell r="D2485" t="str">
            <v>Walser matrice brez klešč vel. 24</v>
          </cell>
          <cell r="E2485" t="str">
            <v>zav</v>
          </cell>
          <cell r="F2485" t="str">
            <v>2-5</v>
          </cell>
          <cell r="G2485">
            <v>1</v>
          </cell>
        </row>
        <row r="2486">
          <cell r="B2486">
            <v>115071</v>
          </cell>
          <cell r="C2486">
            <v>1125002625</v>
          </cell>
          <cell r="D2486" t="str">
            <v>Walser matrice brez klešč vel. 25</v>
          </cell>
          <cell r="E2486" t="str">
            <v>zav</v>
          </cell>
          <cell r="F2486" t="str">
            <v>2-5</v>
          </cell>
          <cell r="G2486">
            <v>1</v>
          </cell>
        </row>
        <row r="2487">
          <cell r="B2487">
            <v>1152700</v>
          </cell>
          <cell r="C2487">
            <v>1125002700</v>
          </cell>
          <cell r="D2487" t="str">
            <v>Cervikalne matrice (za izdelavo zalivk V razreda); plastične; komplet (s pripadajočim držalom); vsaj 7 različnih velikosti; (kvaliteta kot npr. 'Hawe Transparent Cervical Matrices' ali enakovredne)</v>
          </cell>
          <cell r="E2487" t="str">
            <v>kpl</v>
          </cell>
          <cell r="F2487" t="str">
            <v>1</v>
          </cell>
          <cell r="G2487">
            <v>1</v>
          </cell>
        </row>
        <row r="2488">
          <cell r="C2488">
            <v>1125002800</v>
          </cell>
          <cell r="D2488" t="str">
            <v>Univerzalna matrica, stabilna ob vstavitvi in zatesnitvi brez retenerja oz. držalca ob licu, tanka, z anatomsko obliko, ki posnema naravno obliko zobne krone, omogoča dosego dobrih in pravilnih kontaktov s sosednjimi zobmi, možnost namestitve več matric hkrati v istem kvadrantu (kvaliteta kot npr. myQuickmat All-round, intro kit ali enakovredne)</v>
          </cell>
          <cell r="E2488" t="str">
            <v>zav</v>
          </cell>
          <cell r="F2488" t="str">
            <v>1</v>
          </cell>
          <cell r="G2488">
            <v>1</v>
          </cell>
        </row>
        <row r="2489">
          <cell r="C2489">
            <v>1125002900</v>
          </cell>
          <cell r="D2489" t="str">
            <v>Držalo za namestitev matric pod zaporedno številko 100, ki se lahko sterilizira v avtoklavu, A2</v>
          </cell>
          <cell r="E2489" t="str">
            <v>zav</v>
          </cell>
          <cell r="F2489" t="str">
            <v>2</v>
          </cell>
          <cell r="G2489">
            <v>1</v>
          </cell>
        </row>
        <row r="2490">
          <cell r="C2490">
            <v>1125003000</v>
          </cell>
          <cell r="D2490" t="str">
            <v>Refill matric pod zaporedno številko 100, MODRE, za kočnike, A35</v>
          </cell>
          <cell r="E2490" t="str">
            <v>zav</v>
          </cell>
          <cell r="F2490" t="str">
            <v>35</v>
          </cell>
          <cell r="G2490">
            <v>1</v>
          </cell>
        </row>
        <row r="2491">
          <cell r="C2491">
            <v>1125003100</v>
          </cell>
          <cell r="D2491" t="str">
            <v>Refill matric pod zaporedno številko 100, VIJOLIČNE, za ličnike, A35</v>
          </cell>
          <cell r="E2491" t="str">
            <v>zav</v>
          </cell>
          <cell r="F2491" t="str">
            <v>35</v>
          </cell>
          <cell r="G2491">
            <v>1</v>
          </cell>
        </row>
        <row r="2492">
          <cell r="D2492" t="str">
            <v>Polirni trakovi</v>
          </cell>
        </row>
        <row r="2493">
          <cell r="B2493">
            <v>110490</v>
          </cell>
          <cell r="C2493">
            <v>1125003200</v>
          </cell>
          <cell r="D2493" t="str">
            <v>Poliesterski trak iz odporne monomere, enostranski, narezan, širina 10mm, deb. 0,05mm, (raven rumen 6mm), A100</v>
          </cell>
          <cell r="E2493" t="str">
            <v>zav</v>
          </cell>
          <cell r="F2493">
            <v>100</v>
          </cell>
          <cell r="G2493">
            <v>19</v>
          </cell>
        </row>
        <row r="2494">
          <cell r="B2494">
            <v>110490</v>
          </cell>
          <cell r="C2494">
            <v>1125003201</v>
          </cell>
          <cell r="D2494" t="str">
            <v>Poliesterski trak iz odporne monomere, enostranski, narezan, širina 10mm, deb. 0,05mm, (raven rdeč 8mm), A100</v>
          </cell>
          <cell r="E2494" t="str">
            <v>zav</v>
          </cell>
          <cell r="F2494">
            <v>100</v>
          </cell>
          <cell r="G2494">
            <v>8</v>
          </cell>
        </row>
        <row r="2495">
          <cell r="B2495">
            <v>110490</v>
          </cell>
          <cell r="C2495">
            <v>1125003202</v>
          </cell>
          <cell r="D2495" t="str">
            <v>Poliesterski trak iz odporne monomere, enostranski, narezan, širina 10mm, deb. 0,05mm, (raven moder 10mm), A100</v>
          </cell>
          <cell r="E2495" t="str">
            <v>zav</v>
          </cell>
          <cell r="F2495">
            <v>100</v>
          </cell>
          <cell r="G2495">
            <v>1</v>
          </cell>
        </row>
        <row r="2496">
          <cell r="B2496">
            <v>110490</v>
          </cell>
          <cell r="C2496">
            <v>1125003203</v>
          </cell>
          <cell r="D2496" t="str">
            <v>Poliesterski trak iz odporne monomere, enostranski, narezan, širina 10mm, deb. 0,05mm, (ukrivljen rumen 6mm), A100</v>
          </cell>
          <cell r="E2496" t="str">
            <v>zav</v>
          </cell>
          <cell r="F2496">
            <v>100</v>
          </cell>
          <cell r="G2496">
            <v>1</v>
          </cell>
        </row>
        <row r="2497">
          <cell r="B2497">
            <v>110490</v>
          </cell>
          <cell r="C2497">
            <v>1125003204</v>
          </cell>
          <cell r="D2497" t="str">
            <v>Poliesterski trak iz odporne monomere, enostranski, narezan, širina 10mm, deb. 0,05mm, (ukrivljen rdeč 8mm), A100</v>
          </cell>
          <cell r="E2497" t="str">
            <v>zav</v>
          </cell>
          <cell r="F2497">
            <v>100</v>
          </cell>
          <cell r="G2497">
            <v>4</v>
          </cell>
        </row>
        <row r="2498">
          <cell r="B2498">
            <v>110490</v>
          </cell>
          <cell r="C2498">
            <v>1125003205</v>
          </cell>
          <cell r="D2498" t="str">
            <v>Poliesterski trak iz odporne monomere, enostranski, narezan, širina 10mm, deb. 0,05mm, (ukrivljen moder 10mm), A100</v>
          </cell>
          <cell r="E2498" t="str">
            <v>zav</v>
          </cell>
          <cell r="F2498">
            <v>100</v>
          </cell>
          <cell r="G2498">
            <v>1</v>
          </cell>
        </row>
        <row r="2499">
          <cell r="B2499">
            <v>112084</v>
          </cell>
          <cell r="C2499">
            <v>1125003300</v>
          </cell>
          <cell r="D2499" t="str">
            <v>Poliesterski trak iz odporne monomere, enostranski, narezan, širina 3,5-5 mm, (fini 5mm), A100</v>
          </cell>
          <cell r="E2499" t="str">
            <v>zav</v>
          </cell>
          <cell r="F2499">
            <v>100</v>
          </cell>
          <cell r="G2499">
            <v>5</v>
          </cell>
        </row>
        <row r="2500">
          <cell r="B2500">
            <v>112084</v>
          </cell>
          <cell r="C2500">
            <v>1125003301</v>
          </cell>
          <cell r="D2500" t="str">
            <v>Poliesterski trak iz odporne monomere, enostranski, narezan, širina 3,5-5 mm, (medium 4mm), A100</v>
          </cell>
          <cell r="E2500" t="str">
            <v>zav</v>
          </cell>
          <cell r="F2500">
            <v>100</v>
          </cell>
          <cell r="G2500">
            <v>2</v>
          </cell>
        </row>
        <row r="2501">
          <cell r="B2501">
            <v>112084</v>
          </cell>
          <cell r="C2501">
            <v>1125003302</v>
          </cell>
          <cell r="D2501" t="str">
            <v>Poliesterski trak iz odporne monomere, enostranski, narezan, širina 3,5-5 mm, (grobi 4mm), A100</v>
          </cell>
          <cell r="E2501" t="str">
            <v>zav</v>
          </cell>
          <cell r="F2501">
            <v>100</v>
          </cell>
          <cell r="G2501">
            <v>1</v>
          </cell>
        </row>
        <row r="2502">
          <cell r="B2502">
            <v>112084</v>
          </cell>
          <cell r="C2502">
            <v>1125003303</v>
          </cell>
          <cell r="D2502" t="str">
            <v>Poliesterski trak iz odporne monomere, enostranski, narezan, širina 3,5-5 mm, (assorted 4mm), A100</v>
          </cell>
          <cell r="E2502" t="str">
            <v>zav</v>
          </cell>
          <cell r="F2502">
            <v>100</v>
          </cell>
          <cell r="G2502">
            <v>1</v>
          </cell>
        </row>
        <row r="2503">
          <cell r="B2503">
            <v>112084</v>
          </cell>
          <cell r="C2503">
            <v>1125003304</v>
          </cell>
          <cell r="D2503" t="str">
            <v>Poliesterski trak iz odporne monomere, enostranski, narezan, širina 3,5-5 mm, (grobi 5,5mm), A100</v>
          </cell>
          <cell r="E2503" t="str">
            <v>zav</v>
          </cell>
          <cell r="F2503">
            <v>100</v>
          </cell>
          <cell r="G2503">
            <v>1</v>
          </cell>
        </row>
        <row r="2504">
          <cell r="B2504">
            <v>112083</v>
          </cell>
          <cell r="C2504">
            <v>1125003400</v>
          </cell>
          <cell r="D2504" t="str">
            <v>Poliesterski trak iz odporne monomere, enostranski, narezan, širina do 2mm, (srednji-22mm), A100</v>
          </cell>
          <cell r="E2504" t="str">
            <v>zav</v>
          </cell>
          <cell r="F2504">
            <v>100</v>
          </cell>
          <cell r="G2504">
            <v>1</v>
          </cell>
        </row>
        <row r="2505">
          <cell r="B2505">
            <v>112083</v>
          </cell>
          <cell r="C2505">
            <v>1125003401</v>
          </cell>
          <cell r="D2505" t="str">
            <v>Poliesterski trak iz odporne monomere, enostranski, narezan, širina do 2mm, (grobi-22mm), A100</v>
          </cell>
          <cell r="E2505" t="str">
            <v>zav</v>
          </cell>
          <cell r="F2505">
            <v>100</v>
          </cell>
          <cell r="G2505">
            <v>1</v>
          </cell>
        </row>
        <row r="2506">
          <cell r="B2506">
            <v>111617</v>
          </cell>
          <cell r="C2506">
            <v>1125003500</v>
          </cell>
          <cell r="D2506" t="str">
            <v>Poliesterski trak iz odporne monomere, v kolutu in v lastnem dispenzerju, dolž. 3 do 10 m,  (kvaliteta kot npr. "Polishing Strip Roll" (Polydentia) 5006 10mmx15m ali enakovredni)</v>
          </cell>
          <cell r="E2506" t="str">
            <v>m</v>
          </cell>
          <cell r="F2506" t="str">
            <v>3-15 m</v>
          </cell>
          <cell r="G2506">
            <v>10</v>
          </cell>
        </row>
        <row r="2507">
          <cell r="B2507">
            <v>111617</v>
          </cell>
          <cell r="C2507">
            <v>1125003501</v>
          </cell>
          <cell r="D2507" t="str">
            <v>Poliesterski trak iz odporne monomere, v kolutu in v lastnem dispenzerju, dolž. 3 do 10 m,  (kvaliteta kot npr. "Polishing Strip Roll" (Polydentia) 5008 10mmx15m ali enakovredni)</v>
          </cell>
          <cell r="E2507" t="str">
            <v>m</v>
          </cell>
          <cell r="F2507" t="str">
            <v>3-15 m</v>
          </cell>
          <cell r="G2507">
            <v>4</v>
          </cell>
        </row>
        <row r="2508">
          <cell r="B2508">
            <v>111617</v>
          </cell>
          <cell r="C2508">
            <v>1125003502</v>
          </cell>
          <cell r="D2508" t="str">
            <v>Poliesterski trak iz odporne monomere, v kolutu in v lastnem dispenzerju, dolž. 3 do 10 m,  (kvaliteta kot npr. "Polishing Strip Roll" (Polydentia) 5010 10mmx15m ali enakovredni)</v>
          </cell>
          <cell r="E2508" t="str">
            <v>m</v>
          </cell>
          <cell r="F2508" t="str">
            <v>3-15 m</v>
          </cell>
          <cell r="G2508">
            <v>1</v>
          </cell>
        </row>
        <row r="2509">
          <cell r="B2509">
            <v>1121110</v>
          </cell>
          <cell r="C2509">
            <v>1125003600</v>
          </cell>
          <cell r="D2509" t="str">
            <v>Polirni trak narezan enostranski, dve grobosti na enem traku A100, v sredini celuloidni presledek, širina do 5mm</v>
          </cell>
          <cell r="E2509" t="str">
            <v>zav</v>
          </cell>
          <cell r="F2509">
            <v>100</v>
          </cell>
          <cell r="G2509">
            <v>1</v>
          </cell>
        </row>
        <row r="2510">
          <cell r="B2510">
            <v>110863</v>
          </cell>
          <cell r="C2510">
            <v>1125003700</v>
          </cell>
          <cell r="D2510" t="str">
            <v>Kovinski polirni trak, narezan enostranski, FINI A12</v>
          </cell>
          <cell r="E2510" t="str">
            <v>zav</v>
          </cell>
          <cell r="F2510">
            <v>12</v>
          </cell>
          <cell r="G2510">
            <v>35</v>
          </cell>
        </row>
        <row r="2511">
          <cell r="B2511">
            <v>110863</v>
          </cell>
          <cell r="C2511">
            <v>1125003701</v>
          </cell>
          <cell r="D2511" t="str">
            <v>Kovinski polirni trak, narezan enostranski, SREDNJI A12</v>
          </cell>
          <cell r="E2511" t="str">
            <v>zav</v>
          </cell>
          <cell r="F2511">
            <v>12</v>
          </cell>
          <cell r="G2511">
            <v>19</v>
          </cell>
        </row>
        <row r="2512">
          <cell r="B2512">
            <v>110863</v>
          </cell>
          <cell r="C2512">
            <v>1125003702</v>
          </cell>
          <cell r="D2512" t="str">
            <v>Kovinski polirni trak, narezan enostranski, GROB A12</v>
          </cell>
          <cell r="E2512" t="str">
            <v>zav</v>
          </cell>
          <cell r="F2512">
            <v>12</v>
          </cell>
          <cell r="G2512">
            <v>14</v>
          </cell>
        </row>
        <row r="2513">
          <cell r="B2513">
            <v>110862</v>
          </cell>
          <cell r="C2513">
            <v>1125003800</v>
          </cell>
          <cell r="D2513" t="str">
            <v>Kovinski polirni trak, narezan dvostranski, FINI A12</v>
          </cell>
          <cell r="E2513" t="str">
            <v>zav</v>
          </cell>
          <cell r="F2513">
            <v>12</v>
          </cell>
          <cell r="G2513">
            <v>14</v>
          </cell>
        </row>
        <row r="2514">
          <cell r="B2514">
            <v>110862</v>
          </cell>
          <cell r="C2514">
            <v>1125003801</v>
          </cell>
          <cell r="D2514" t="str">
            <v>Kovinski polirni trak, narezan dvostranski, SREDNJI A12</v>
          </cell>
          <cell r="E2514" t="str">
            <v>zav</v>
          </cell>
          <cell r="F2514">
            <v>12</v>
          </cell>
          <cell r="G2514">
            <v>12</v>
          </cell>
        </row>
        <row r="2515">
          <cell r="B2515">
            <v>110862</v>
          </cell>
          <cell r="C2515">
            <v>1125003802</v>
          </cell>
          <cell r="D2515" t="str">
            <v>Kovinski polirni trak, narezan dvostranski, GROB A12</v>
          </cell>
          <cell r="E2515" t="str">
            <v>zav</v>
          </cell>
          <cell r="F2515">
            <v>12</v>
          </cell>
          <cell r="G2515">
            <v>1</v>
          </cell>
        </row>
        <row r="2516">
          <cell r="B2516">
            <v>112082</v>
          </cell>
          <cell r="C2516">
            <v>1125003900</v>
          </cell>
          <cell r="D2516" t="str">
            <v>Diamantni polirni trakovi z žagico in 40 mm presledkom brez diamantov, enostranski, perforirani, dolžine cca. 147mm, širina cca. 3,75mm, (kvaliteta kot npr. Edenta 40 mm 15 mikr ali enakovredni), 10kos v paketu</v>
          </cell>
          <cell r="E2516" t="str">
            <v>zav</v>
          </cell>
          <cell r="F2516">
            <v>10</v>
          </cell>
          <cell r="G2516">
            <v>41</v>
          </cell>
        </row>
        <row r="2517">
          <cell r="B2517">
            <v>112082</v>
          </cell>
          <cell r="C2517">
            <v>1125003901</v>
          </cell>
          <cell r="D2517" t="str">
            <v>Diamantni polirni trakovi z žagico in 40 mm presledkom brez diamantov, enostranski, perforirani, dolžine cca. 147mm, širina cca. 3,75mm, (kvaliteta kot npr. Edenta 40 mm 30 mikr ali enakovredni), 10kos v paketu</v>
          </cell>
          <cell r="E2517" t="str">
            <v>zav</v>
          </cell>
          <cell r="F2517">
            <v>10</v>
          </cell>
          <cell r="G2517">
            <v>8</v>
          </cell>
        </row>
        <row r="2518">
          <cell r="B2518">
            <v>112082</v>
          </cell>
          <cell r="C2518">
            <v>1125003902</v>
          </cell>
          <cell r="D2518" t="str">
            <v>Diamantni polirni trakovi z žagico in 40 mm presledkom brez diamantov, enostranski, perforirani, dolžine cca. 147mm, širina cca. 3,75mm, (kvaliteta kot npr. Edenta 40 mm 45 mikr ali enakovredni), 10kos v paketu</v>
          </cell>
          <cell r="E2518" t="str">
            <v>zav</v>
          </cell>
          <cell r="F2518">
            <v>10</v>
          </cell>
          <cell r="G2518">
            <v>28</v>
          </cell>
        </row>
        <row r="2519">
          <cell r="B2519">
            <v>111075</v>
          </cell>
          <cell r="C2519">
            <v>1125004000</v>
          </cell>
          <cell r="D2519" t="str">
            <v>Diamantni polirni trakovi z žagico in 40 mm presledkom brez diamantov, enostranski, neperforirani, z možnostjo avtoklaviranja, dolžine cca. 147mm, širina cca. 3,75mm, (kvaliteta kot npr. Edenta 40 mm 15 mikr ali enakovredni), 10kos v paketu</v>
          </cell>
          <cell r="E2519" t="str">
            <v>zav</v>
          </cell>
          <cell r="F2519">
            <v>10</v>
          </cell>
          <cell r="G2519">
            <v>10</v>
          </cell>
        </row>
        <row r="2520">
          <cell r="B2520">
            <v>111075</v>
          </cell>
          <cell r="C2520">
            <v>1125004001</v>
          </cell>
          <cell r="D2520" t="str">
            <v>Diamantni polirni trakovi z žagico in 40 mm presledkom brez diamantov, enostranski, neperforirani, z možnostjo avtoklaviranja, dolžine cca. 147mm, širina cca. 3,75mm, (kvaliteta kot npr. Edenta 40 mm 30 mikr ali enakovredni), 10kos v paketu</v>
          </cell>
          <cell r="E2520" t="str">
            <v>zav</v>
          </cell>
          <cell r="F2520">
            <v>10</v>
          </cell>
          <cell r="G2520">
            <v>5</v>
          </cell>
        </row>
        <row r="2521">
          <cell r="B2521">
            <v>111337</v>
          </cell>
          <cell r="C2521">
            <v>1125004100</v>
          </cell>
          <cell r="D2521" t="str">
            <v>Diamantni polirni trakovi s 16 mm presledkom brez diamantov, enostranski, perforirani, dolžine cca. 147mm, širina cca. 3,75mm, (kvaliteta kot npr. Edenta perf. 16 mm presl. 15 mikr ali enakovredni), 10 kos v paketu</v>
          </cell>
          <cell r="E2521" t="str">
            <v>zav</v>
          </cell>
          <cell r="F2521">
            <v>10</v>
          </cell>
          <cell r="G2521">
            <v>17</v>
          </cell>
        </row>
        <row r="2522">
          <cell r="B2522">
            <v>111337</v>
          </cell>
          <cell r="C2522">
            <v>1125004101</v>
          </cell>
          <cell r="D2522" t="str">
            <v>Diamantni polirni trakovi s 16 mm presledkom brez diamantov, enostranski, perforirani, dolžine cca. 147mm, širina cca. 3,75mm, (kvaliteta kot npr. Edenta perf. 16 mm presl. 30 mikr ali enakovredni), 10 kos v paketu</v>
          </cell>
          <cell r="E2522" t="str">
            <v>zav</v>
          </cell>
          <cell r="F2522">
            <v>10</v>
          </cell>
          <cell r="G2522">
            <v>14</v>
          </cell>
        </row>
        <row r="2523">
          <cell r="B2523">
            <v>111337</v>
          </cell>
          <cell r="C2523">
            <v>1125004102</v>
          </cell>
          <cell r="D2523" t="str">
            <v>Diamantni polirni trakovi s 16 mm presledkom brez diamantov, enostranski, perforirani, dolžine cca. 147mm, širina cca. 3,75mm, (kvaliteta kot npr. Edenta perf. 16 mm presl. 45 mikr ali enakovredni), 10 kos v paketu</v>
          </cell>
          <cell r="E2523" t="str">
            <v>zav</v>
          </cell>
          <cell r="F2523">
            <v>10</v>
          </cell>
          <cell r="G2523">
            <v>2</v>
          </cell>
        </row>
        <row r="2524">
          <cell r="B2524">
            <v>111726</v>
          </cell>
          <cell r="C2524">
            <v>1125004200</v>
          </cell>
          <cell r="D2524" t="str">
            <v>Diamantni polirni trakovi s 16 mm presledkom brez diamantov, enostranski, neperforirani, z možnostjo avtoklaviranja, dolžine cca. 147mm, širina cca. 3,75mm, (kvaliteta kot npr. Edenta 16 mm 15 mikr ali enakovredni), 10 kos v paketu</v>
          </cell>
          <cell r="E2524" t="str">
            <v>zav</v>
          </cell>
          <cell r="F2524">
            <v>10</v>
          </cell>
          <cell r="G2524">
            <v>19</v>
          </cell>
        </row>
        <row r="2525">
          <cell r="B2525">
            <v>111726</v>
          </cell>
          <cell r="C2525">
            <v>1125004201</v>
          </cell>
          <cell r="D2525" t="str">
            <v>Diamantni polirni trakovi s 16 mm presledkom brez diamantov, enostranski, neperforirani, z možnostjo avtoklaviranja, dolžine cca. 147mm, širina cca. 3,75mm, (kvaliteta kot npr. Edenta 16 mm 30 mikr ali enakovredni), 10 kos v paketu</v>
          </cell>
          <cell r="E2525" t="str">
            <v>zav</v>
          </cell>
          <cell r="F2525">
            <v>10</v>
          </cell>
          <cell r="G2525">
            <v>7</v>
          </cell>
        </row>
        <row r="2526">
          <cell r="B2526">
            <v>111726</v>
          </cell>
          <cell r="C2526">
            <v>1125004202</v>
          </cell>
          <cell r="D2526" t="str">
            <v>Diamantni polirni trakovi s 16 mm presledkom brez diamantov, enostranski, neperforirani, z možnostjo avtoklaviranja, dolžine cca. 147mm, širina cca. 3,75mm, (kvaliteta kot npr. Edenta 16 mm 45 mikr ali enakovredni), 10 kos v paketu</v>
          </cell>
          <cell r="E2526" t="str">
            <v>zav</v>
          </cell>
          <cell r="F2526">
            <v>10</v>
          </cell>
          <cell r="G2526">
            <v>11</v>
          </cell>
        </row>
        <row r="2527">
          <cell r="B2527">
            <v>1111170</v>
          </cell>
          <cell r="C2527">
            <v>1125004300</v>
          </cell>
          <cell r="D2527" t="str">
            <v>Trakovi za dokončno obdelavo in poliranje, primerni za steklasto ionomerne cemente in kompozite, zelo tanki in upogljivi, najmanj štiri različne grobosti v pakiranju s stojalom, (kvaliteta kot npr. GC Epitex začetni set ali enakovredni)</v>
          </cell>
          <cell r="E2527" t="str">
            <v>kpl</v>
          </cell>
          <cell r="F2527">
            <v>5</v>
          </cell>
          <cell r="G2527">
            <v>1</v>
          </cell>
        </row>
        <row r="2528">
          <cell r="B2528">
            <v>111074</v>
          </cell>
          <cell r="C2528">
            <v>1125004400</v>
          </cell>
          <cell r="D2528" t="str">
            <v>Trakovi polirni, naknadno pakiranje k ponujenemu setu pod zap. št. od 128 do št. 129, FIN 10m</v>
          </cell>
          <cell r="E2528" t="str">
            <v>kos</v>
          </cell>
          <cell r="F2528">
            <v>10</v>
          </cell>
          <cell r="G2528">
            <v>41</v>
          </cell>
        </row>
        <row r="2529">
          <cell r="B2529">
            <v>111074</v>
          </cell>
          <cell r="C2529">
            <v>1125004401</v>
          </cell>
          <cell r="D2529" t="str">
            <v>Trakovi polirni, naknadno pakiranje k ponujenemu setu pod zap. št. od 128 do št. 129, SREDNJI 10m</v>
          </cell>
          <cell r="E2529" t="str">
            <v>kos</v>
          </cell>
          <cell r="F2529">
            <v>10</v>
          </cell>
          <cell r="G2529">
            <v>12</v>
          </cell>
        </row>
        <row r="2530">
          <cell r="B2530">
            <v>111074</v>
          </cell>
          <cell r="C2530">
            <v>1125004402</v>
          </cell>
          <cell r="D2530" t="str">
            <v>Trakovi polirni, naknadno pakiranje k ponujenemu setu pod zap. št. od 128 do št. 129, GROB 10m</v>
          </cell>
          <cell r="E2530" t="str">
            <v>kos</v>
          </cell>
          <cell r="F2530">
            <v>10</v>
          </cell>
          <cell r="G2530">
            <v>15</v>
          </cell>
        </row>
        <row r="2531">
          <cell r="B2531">
            <v>111074</v>
          </cell>
          <cell r="C2531">
            <v>1125004403</v>
          </cell>
          <cell r="D2531" t="str">
            <v>Trakovi polirni, naknadno pakiranje k ponujenemu setu pod zap. št. od 128 do št. 129, ZELO FIN 10m</v>
          </cell>
          <cell r="E2531" t="str">
            <v>kos</v>
          </cell>
          <cell r="F2531">
            <v>10</v>
          </cell>
          <cell r="G2531">
            <v>9</v>
          </cell>
        </row>
        <row r="2532">
          <cell r="B2532">
            <v>1191360</v>
          </cell>
          <cell r="C2532">
            <v>1125004500</v>
          </cell>
          <cell r="D2532" t="str">
            <v>Translucentna matrica, naknadno pakiranje k ponujenemu setu pod zap. št. od 128 do št. 129, 10m</v>
          </cell>
          <cell r="E2532" t="str">
            <v>kos</v>
          </cell>
          <cell r="F2532">
            <v>10</v>
          </cell>
          <cell r="G2532">
            <v>10</v>
          </cell>
        </row>
        <row r="2533">
          <cell r="C2533" t="str">
            <v>NOVO</v>
          </cell>
          <cell r="D2533" t="str">
            <v>Matrica za direktno dograditev 3, 4 in 5 razreda kavitete in estetske restavracije, ki omogoča oisnemanje oblike zobne krone, (kvaliteta kot npr. Unica Anterior matrix ali enakovredni), A12</v>
          </cell>
          <cell r="E2533" t="str">
            <v>zav</v>
          </cell>
          <cell r="F2533">
            <v>1</v>
          </cell>
          <cell r="G2533">
            <v>2</v>
          </cell>
        </row>
        <row r="2534">
          <cell r="D2534" t="str">
            <v>Materiali za artikulacijo:</v>
          </cell>
        </row>
        <row r="2535">
          <cell r="B2535">
            <v>111561</v>
          </cell>
          <cell r="C2535">
            <v>1125004600</v>
          </cell>
          <cell r="D2535" t="str">
            <v>Artikulacijska folija v kolutu v lastnem (plastčnem) dispenzerju, 8 mikr., material iz katerega je izdelana površinska plast mora biti hidrofilen, (kvaliteta kot npr. Arti-Fol BK20 (BAUSCH))</v>
          </cell>
          <cell r="E2535" t="str">
            <v>m</v>
          </cell>
          <cell r="F2535">
            <v>20</v>
          </cell>
          <cell r="G2535">
            <v>80</v>
          </cell>
        </row>
        <row r="2536">
          <cell r="B2536">
            <v>111561</v>
          </cell>
          <cell r="C2536">
            <v>1125004601</v>
          </cell>
          <cell r="D2536" t="str">
            <v>Artikulacijska folija v kolutu v lastnem (plastčnem) dispenzerju, 8 mikr., material iz katerega je izdelana površinska plast mora biti hidrofilen, (kvaliteta kot npr. Arti-Fol BK21 (BAUSCH))</v>
          </cell>
          <cell r="E2536" t="str">
            <v>m</v>
          </cell>
          <cell r="F2536">
            <v>20</v>
          </cell>
          <cell r="G2536">
            <v>1</v>
          </cell>
        </row>
        <row r="2537">
          <cell r="B2537">
            <v>111561</v>
          </cell>
          <cell r="C2537">
            <v>1125004602</v>
          </cell>
          <cell r="D2537" t="str">
            <v>Artikulacijska folija v kolutu v lastnem (plastčnem) dispenzerju, 8 mikr., material iz katerega je izdelana površinska plast mora biti hidrofilen, (kvaliteta kot npr. Arti-Fol BK22 (BAUSCH))</v>
          </cell>
          <cell r="E2537" t="str">
            <v>m</v>
          </cell>
          <cell r="F2537">
            <v>20</v>
          </cell>
          <cell r="G2537">
            <v>1</v>
          </cell>
        </row>
        <row r="2538">
          <cell r="B2538">
            <v>111561</v>
          </cell>
          <cell r="C2538">
            <v>1125004603</v>
          </cell>
          <cell r="D2538" t="str">
            <v>Artikulacijska folija v kolutu v lastnem (plastčnem) dispenzerju, 8 mikr., material iz katerega je izdelana površinska plast mora biti hidrofilen, (kvaliteta kot npr. Arti-Fol BK23 (BAUSCH))</v>
          </cell>
          <cell r="E2538" t="str">
            <v>m</v>
          </cell>
          <cell r="F2538">
            <v>20</v>
          </cell>
          <cell r="G2538">
            <v>1</v>
          </cell>
        </row>
        <row r="2539">
          <cell r="B2539">
            <v>111263</v>
          </cell>
          <cell r="C2539">
            <v>1125004700</v>
          </cell>
          <cell r="D2539" t="str">
            <v>Artikulacijska folija v kolutu v lastnem (plastičnem) dispenzerju, 12 mikr., material iz katerega je izdelana površinska plast mora biti hidrofilen, (kvaliteta kot npr. Arti-Fol BK30 (BAUSCH))</v>
          </cell>
          <cell r="E2539" t="str">
            <v>m</v>
          </cell>
          <cell r="F2539">
            <v>20</v>
          </cell>
          <cell r="G2539">
            <v>75</v>
          </cell>
        </row>
        <row r="2540">
          <cell r="B2540">
            <v>111263</v>
          </cell>
          <cell r="C2540">
            <v>1125004701</v>
          </cell>
          <cell r="D2540" t="str">
            <v>Artikulacijska folija v kolutu v lastnem (plastičnem) dispenzerju, 12 mikr., material iz katerega je izdelana površinska plast mora biti hidrofilen, (kvaliteta kot npr. Arti-Fol BK31 (BAUSCH))</v>
          </cell>
          <cell r="E2540" t="str">
            <v>m</v>
          </cell>
          <cell r="F2540">
            <v>20</v>
          </cell>
          <cell r="G2540">
            <v>1</v>
          </cell>
        </row>
        <row r="2541">
          <cell r="B2541">
            <v>111263</v>
          </cell>
          <cell r="C2541">
            <v>1125004702</v>
          </cell>
          <cell r="D2541" t="str">
            <v>Artikulacijska folija v kolutu v lastnem (plastičnem) dispenzerju, 12 mikr., material iz katerega je izdelana površinska plast mora biti hidrofilen, (kvaliteta kot npr. Arti-Fol BK32 (BAUSCH))</v>
          </cell>
          <cell r="E2541" t="str">
            <v>m</v>
          </cell>
          <cell r="F2541">
            <v>20</v>
          </cell>
          <cell r="G2541">
            <v>1</v>
          </cell>
        </row>
        <row r="2542">
          <cell r="B2542">
            <v>111263</v>
          </cell>
          <cell r="C2542">
            <v>1125004703</v>
          </cell>
          <cell r="D2542" t="str">
            <v>Artikulacijska folija v kolutu v lastnem (plastičnem) dispenzerju, 12 mikr., material iz katerega je izdelana površinska plast mora biti hidrofilen, (kvaliteta kot npr. Arti-Fol BK33 (BAUSCH))</v>
          </cell>
          <cell r="E2542" t="str">
            <v>m</v>
          </cell>
          <cell r="F2542">
            <v>20</v>
          </cell>
          <cell r="G2542">
            <v>1</v>
          </cell>
        </row>
        <row r="2543">
          <cell r="B2543">
            <v>1115040</v>
          </cell>
          <cell r="C2543">
            <v>1125004800</v>
          </cell>
          <cell r="D2543" t="str">
            <v>Artikulacijski papir lističi moder, 40 mikr.</v>
          </cell>
          <cell r="E2543" t="str">
            <v>listič</v>
          </cell>
          <cell r="F2543" t="str">
            <v>100-200</v>
          </cell>
          <cell r="G2543">
            <v>15960</v>
          </cell>
        </row>
        <row r="2544">
          <cell r="B2544">
            <v>1110990</v>
          </cell>
          <cell r="C2544">
            <v>1125004900</v>
          </cell>
          <cell r="D2544" t="str">
            <v>Artikulacijski papir lističi rdeč , 40 mikr.</v>
          </cell>
          <cell r="E2544" t="str">
            <v>listič</v>
          </cell>
          <cell r="F2544" t="str">
            <v>100-200</v>
          </cell>
          <cell r="G2544">
            <v>1680</v>
          </cell>
        </row>
        <row r="2545">
          <cell r="B2545">
            <v>110023</v>
          </cell>
          <cell r="C2545">
            <v>1125005000</v>
          </cell>
          <cell r="D2545" t="str">
            <v>Artikulacijski papir podkev moder; 40 mikr.</v>
          </cell>
          <cell r="E2545" t="str">
            <v>listič</v>
          </cell>
          <cell r="F2545" t="str">
            <v>50-100</v>
          </cell>
          <cell r="G2545">
            <v>70</v>
          </cell>
        </row>
        <row r="2546">
          <cell r="B2546">
            <v>110023</v>
          </cell>
          <cell r="C2546">
            <v>1125005001</v>
          </cell>
          <cell r="D2546" t="str">
            <v>Artikulacijski papir podkev rdeč; 40 mikr.</v>
          </cell>
          <cell r="E2546" t="str">
            <v>listič</v>
          </cell>
          <cell r="F2546" t="str">
            <v>50-100</v>
          </cell>
          <cell r="G2546">
            <v>5</v>
          </cell>
        </row>
        <row r="2547">
          <cell r="B2547">
            <v>1100210</v>
          </cell>
          <cell r="C2547">
            <v>1125005100</v>
          </cell>
          <cell r="D2547" t="str">
            <v>Artikulacijski papir podkev dvobarven, 80 mikr.</v>
          </cell>
          <cell r="E2547" t="str">
            <v>listič</v>
          </cell>
          <cell r="F2547" t="str">
            <v>50-100</v>
          </cell>
          <cell r="G2547">
            <v>864</v>
          </cell>
        </row>
        <row r="2548">
          <cell r="B2548">
            <v>1115640</v>
          </cell>
          <cell r="C2548">
            <v>1125005200</v>
          </cell>
          <cell r="D2548" t="str">
            <v>Kovinska folija za preverjanje kontaktov, 8 mikr.,(kvaliteta kot npr. Shimstock folija (Hanel) ali enakovredna)</v>
          </cell>
          <cell r="E2548" t="str">
            <v>m</v>
          </cell>
          <cell r="F2548">
            <v>5</v>
          </cell>
          <cell r="G2548">
            <v>5</v>
          </cell>
        </row>
        <row r="2552">
          <cell r="B2552">
            <v>110355</v>
          </cell>
          <cell r="C2552">
            <v>1126000100</v>
          </cell>
          <cell r="D2552" t="str">
            <v>Sprej za podmazovanje in prebrizgavanje nasadnih inštrumentov, ki vsebuje estre maščobnih kislin in mineralna olja, okolju prijazen, z nastavkom za prebrizgavanje za stroje proizvajalca KaVo, Spray KaVo, 500ml</v>
          </cell>
          <cell r="E2552" t="str">
            <v>kos</v>
          </cell>
          <cell r="F2552">
            <v>1</v>
          </cell>
          <cell r="G2552">
            <v>46</v>
          </cell>
        </row>
        <row r="2553">
          <cell r="B2553">
            <v>110130</v>
          </cell>
          <cell r="C2553">
            <v>1126000200</v>
          </cell>
          <cell r="D2553" t="str">
            <v>Razkužilo za vodnodezinfekcijski sistem v KaVo stroju, Oxygenal 6, 1l</v>
          </cell>
          <cell r="E2553" t="str">
            <v>kos</v>
          </cell>
          <cell r="F2553">
            <v>1</v>
          </cell>
          <cell r="G2553">
            <v>290</v>
          </cell>
        </row>
        <row r="2554">
          <cell r="B2554">
            <v>111294</v>
          </cell>
          <cell r="C2554">
            <v>1126000300</v>
          </cell>
          <cell r="D2554" t="str">
            <v>Sprej za aparat KaVo Quattrocare plus, 500ml</v>
          </cell>
          <cell r="E2554" t="str">
            <v>kos</v>
          </cell>
          <cell r="F2554">
            <v>1</v>
          </cell>
          <cell r="G2554">
            <v>25</v>
          </cell>
        </row>
        <row r="2555">
          <cell r="B2555">
            <v>115002</v>
          </cell>
          <cell r="C2555">
            <v>1126000400</v>
          </cell>
          <cell r="D2555" t="str">
            <v>Nastavek za sprej za turbino</v>
          </cell>
          <cell r="E2555" t="str">
            <v>kos</v>
          </cell>
          <cell r="F2555">
            <v>1</v>
          </cell>
          <cell r="G2555">
            <v>1</v>
          </cell>
        </row>
        <row r="2556">
          <cell r="B2556">
            <v>115119</v>
          </cell>
          <cell r="C2556">
            <v>1126000500</v>
          </cell>
          <cell r="D2556" t="str">
            <v>Nastavek za sprej za ročnik</v>
          </cell>
          <cell r="E2556" t="str">
            <v>kos</v>
          </cell>
          <cell r="F2556">
            <v>1</v>
          </cell>
          <cell r="G2556">
            <v>2</v>
          </cell>
        </row>
        <row r="2557">
          <cell r="B2557">
            <v>111544</v>
          </cell>
          <cell r="C2557">
            <v>1126000600</v>
          </cell>
          <cell r="D2557" t="str">
            <v>Tekočina (gel) za dezinfekcijo in razkuževanje aspiratorija v stroju KaVo kot npr. Dekaseptol ali enakovredna - začetni komplet</v>
          </cell>
          <cell r="E2557" t="str">
            <v>kpl</v>
          </cell>
          <cell r="F2557">
            <v>1</v>
          </cell>
          <cell r="G2557">
            <v>1</v>
          </cell>
        </row>
        <row r="2558">
          <cell r="B2558">
            <v>111543</v>
          </cell>
          <cell r="C2558">
            <v>1126000700</v>
          </cell>
          <cell r="D2558" t="str">
            <v>- naknadno polnjenje za 5 litrov, k zap.št. 6</v>
          </cell>
          <cell r="E2558" t="str">
            <v>kos</v>
          </cell>
          <cell r="F2558">
            <v>1</v>
          </cell>
          <cell r="G2558">
            <v>58</v>
          </cell>
        </row>
        <row r="2559">
          <cell r="B2559">
            <v>111546</v>
          </cell>
          <cell r="C2559">
            <v>1126000800</v>
          </cell>
          <cell r="D2559" t="str">
            <v>- ventil  k zap.št. 6</v>
          </cell>
          <cell r="E2559" t="str">
            <v>kos</v>
          </cell>
          <cell r="F2559">
            <v>1</v>
          </cell>
          <cell r="G2559">
            <v>1</v>
          </cell>
        </row>
        <row r="2560">
          <cell r="B2560">
            <v>111545</v>
          </cell>
          <cell r="C2560">
            <v>1126000900</v>
          </cell>
          <cell r="D2560" t="str">
            <v>- dispenzer  k zap.št. 6</v>
          </cell>
          <cell r="E2560" t="str">
            <v>kos</v>
          </cell>
          <cell r="F2560">
            <v>1</v>
          </cell>
          <cell r="G2560">
            <v>10</v>
          </cell>
        </row>
        <row r="2561">
          <cell r="D2561" t="str">
            <v>Nastavki - konice za Sonicflex 2003/2008</v>
          </cell>
        </row>
        <row r="2562">
          <cell r="B2562">
            <v>2304000</v>
          </cell>
          <cell r="C2562">
            <v>1126005600</v>
          </cell>
          <cell r="D2562" t="str">
            <v>KONICA ZA SONICFLEX 51-PREP CERAM TIP (2003)</v>
          </cell>
          <cell r="E2562" t="str">
            <v>kos</v>
          </cell>
          <cell r="F2562">
            <v>1</v>
          </cell>
          <cell r="G2562">
            <v>1</v>
          </cell>
        </row>
        <row r="2563">
          <cell r="B2563">
            <v>2304010</v>
          </cell>
          <cell r="C2563">
            <v>1126005800</v>
          </cell>
          <cell r="D2563" t="str">
            <v>KONICA ZA SONICFLEX 52-PREP CERAM TIP (2003)</v>
          </cell>
          <cell r="E2563" t="str">
            <v>kos</v>
          </cell>
          <cell r="F2563">
            <v>1</v>
          </cell>
          <cell r="G2563">
            <v>1</v>
          </cell>
        </row>
        <row r="2564">
          <cell r="B2564">
            <v>2304020</v>
          </cell>
          <cell r="C2564">
            <v>1126005700</v>
          </cell>
          <cell r="D2564" t="str">
            <v>KONICA ZA SONICFLEX 51A-PREP CERAM TIP (2008)</v>
          </cell>
          <cell r="E2564" t="str">
            <v>kos</v>
          </cell>
          <cell r="F2564">
            <v>1</v>
          </cell>
          <cell r="G2564">
            <v>1</v>
          </cell>
        </row>
        <row r="2565">
          <cell r="B2565">
            <v>2304030</v>
          </cell>
          <cell r="C2565">
            <v>1126005900</v>
          </cell>
          <cell r="D2565" t="str">
            <v>KONICA ZA SONICFLEX 52A-PREP CERAM TIP (2008)</v>
          </cell>
          <cell r="E2565" t="str">
            <v>kos</v>
          </cell>
          <cell r="F2565">
            <v>1</v>
          </cell>
          <cell r="G2565">
            <v>1</v>
          </cell>
        </row>
        <row r="2566">
          <cell r="B2566">
            <v>2304040</v>
          </cell>
          <cell r="C2566">
            <v>1126004800</v>
          </cell>
          <cell r="D2566" t="str">
            <v>KONICA ZA SONICFLEX 34-PREP CAD/CAM TIP (2003)</v>
          </cell>
          <cell r="E2566" t="str">
            <v>kos</v>
          </cell>
          <cell r="F2566">
            <v>1</v>
          </cell>
          <cell r="G2566">
            <v>1</v>
          </cell>
        </row>
        <row r="2567">
          <cell r="B2567">
            <v>2304050</v>
          </cell>
          <cell r="C2567">
            <v>1126005000</v>
          </cell>
          <cell r="D2567" t="str">
            <v>KONICA ZA SONICFLEX 35-PREP CAD/CAM TIP (2003)</v>
          </cell>
          <cell r="E2567" t="str">
            <v>kos</v>
          </cell>
          <cell r="F2567">
            <v>1</v>
          </cell>
          <cell r="G2567">
            <v>1</v>
          </cell>
        </row>
        <row r="2568">
          <cell r="B2568">
            <v>2304060</v>
          </cell>
          <cell r="C2568">
            <v>1126005200</v>
          </cell>
          <cell r="D2568" t="str">
            <v>KONICA ZA SONICFLEX 49-PREP GOLD TI</v>
          </cell>
          <cell r="E2568" t="str">
            <v>kos</v>
          </cell>
          <cell r="F2568">
            <v>1</v>
          </cell>
          <cell r="G2568">
            <v>1</v>
          </cell>
        </row>
        <row r="2569">
          <cell r="B2569">
            <v>2304070</v>
          </cell>
          <cell r="C2569">
            <v>1126005400</v>
          </cell>
          <cell r="D2569" t="str">
            <v xml:space="preserve"> KONICA ZA SONICFLEX 50-PREP GOLD TIP (2003)</v>
          </cell>
          <cell r="E2569" t="str">
            <v>kos</v>
          </cell>
          <cell r="F2569">
            <v>1</v>
          </cell>
          <cell r="G2569">
            <v>1</v>
          </cell>
        </row>
        <row r="2570">
          <cell r="B2570">
            <v>2304080</v>
          </cell>
          <cell r="C2570">
            <v>1126004900</v>
          </cell>
          <cell r="D2570" t="str">
            <v>KONICA ZA SONICFLEX 34A-PREP CAD/CAM TIP (2008)</v>
          </cell>
          <cell r="E2570" t="str">
            <v>kos</v>
          </cell>
          <cell r="F2570">
            <v>1</v>
          </cell>
          <cell r="G2570">
            <v>1</v>
          </cell>
        </row>
        <row r="2571">
          <cell r="B2571">
            <v>2304090</v>
          </cell>
          <cell r="C2571">
            <v>1126005100</v>
          </cell>
          <cell r="D2571" t="str">
            <v>KONICA ZA SONICFLEX 35A-PREP CAD/CAM</v>
          </cell>
          <cell r="E2571" t="str">
            <v>kos</v>
          </cell>
          <cell r="F2571">
            <v>1</v>
          </cell>
          <cell r="G2571">
            <v>1</v>
          </cell>
        </row>
        <row r="2572">
          <cell r="B2572">
            <v>2304100</v>
          </cell>
          <cell r="C2572">
            <v>1126005300</v>
          </cell>
          <cell r="D2572" t="str">
            <v>KONICA ZA SONICFLEX 49A-PREP GOLD TIP (2008)</v>
          </cell>
          <cell r="E2572" t="str">
            <v>kos</v>
          </cell>
          <cell r="F2572">
            <v>1</v>
          </cell>
          <cell r="G2572">
            <v>1</v>
          </cell>
        </row>
        <row r="2573">
          <cell r="B2573">
            <v>2304110</v>
          </cell>
          <cell r="C2573">
            <v>1126005500</v>
          </cell>
          <cell r="D2573" t="str">
            <v>KONICA ZA SONICFLEX 50A-PREP GOLD TIP (2008)</v>
          </cell>
          <cell r="E2573" t="str">
            <v>kos</v>
          </cell>
          <cell r="F2573">
            <v>1</v>
          </cell>
          <cell r="G2573">
            <v>1</v>
          </cell>
        </row>
        <row r="2574">
          <cell r="B2574">
            <v>2304120</v>
          </cell>
          <cell r="C2574">
            <v>1126011900</v>
          </cell>
          <cell r="D2574" t="str">
            <v>KONICA ZA SONICFLEX 97-CROWN PREP TIP (2003)</v>
          </cell>
          <cell r="E2574" t="str">
            <v>kos</v>
          </cell>
          <cell r="F2574">
            <v>1</v>
          </cell>
          <cell r="G2574">
            <v>1</v>
          </cell>
        </row>
        <row r="2575">
          <cell r="B2575">
            <v>2304130</v>
          </cell>
          <cell r="C2575">
            <v>1126012100</v>
          </cell>
          <cell r="D2575" t="str">
            <v>KONICA ZA SONICFLEX 98-CROWN PREP TIP (2003)</v>
          </cell>
          <cell r="E2575" t="str">
            <v>kos</v>
          </cell>
          <cell r="F2575">
            <v>1</v>
          </cell>
          <cell r="G2575">
            <v>1</v>
          </cell>
        </row>
        <row r="2576">
          <cell r="B2576">
            <v>2304140</v>
          </cell>
          <cell r="C2576">
            <v>1126012000</v>
          </cell>
          <cell r="D2576" t="str">
            <v>KONICA ZA SONICFLEX 97A-CROWN PREP TIP (2008)</v>
          </cell>
          <cell r="E2576" t="str">
            <v>kos</v>
          </cell>
          <cell r="F2576">
            <v>1</v>
          </cell>
          <cell r="G2576">
            <v>1</v>
          </cell>
        </row>
        <row r="2577">
          <cell r="B2577">
            <v>2304150</v>
          </cell>
          <cell r="C2577">
            <v>1126012200</v>
          </cell>
          <cell r="D2577" t="str">
            <v>KONICA ZA SONICFLEX 98A-CROWN PREP TIP (2008)</v>
          </cell>
          <cell r="E2577" t="str">
            <v>kos</v>
          </cell>
          <cell r="F2577">
            <v>1</v>
          </cell>
          <cell r="G2577">
            <v>1</v>
          </cell>
        </row>
        <row r="2578">
          <cell r="B2578">
            <v>2304160</v>
          </cell>
          <cell r="C2578" t="e">
            <v>#N/A</v>
          </cell>
          <cell r="D2578" t="str">
            <v>KONICA ZA SONICFLEX 58-BEVEL (2003)</v>
          </cell>
          <cell r="E2578" t="str">
            <v>kos</v>
          </cell>
          <cell r="F2578">
            <v>1</v>
          </cell>
          <cell r="G2578">
            <v>1</v>
          </cell>
        </row>
        <row r="2579">
          <cell r="B2579">
            <v>2304170</v>
          </cell>
          <cell r="C2579" t="e">
            <v>#N/A</v>
          </cell>
          <cell r="D2579" t="str">
            <v>KONICA ZA SONICFLEX 59-BEVEL (2003)</v>
          </cell>
          <cell r="E2579" t="str">
            <v>kos</v>
          </cell>
          <cell r="F2579">
            <v>1</v>
          </cell>
          <cell r="G2579">
            <v>1</v>
          </cell>
        </row>
        <row r="2580">
          <cell r="B2580">
            <v>2304180</v>
          </cell>
          <cell r="C2580" t="e">
            <v>#N/A</v>
          </cell>
          <cell r="D2580" t="str">
            <v>KONICA ZA SONICFLEX 58A-BEVEL (2008)</v>
          </cell>
          <cell r="E2580" t="str">
            <v>kos</v>
          </cell>
          <cell r="F2580">
            <v>1</v>
          </cell>
          <cell r="G2580">
            <v>1</v>
          </cell>
        </row>
        <row r="2581">
          <cell r="B2581">
            <v>2304190</v>
          </cell>
          <cell r="C2581" t="e">
            <v>#N/A</v>
          </cell>
          <cell r="D2581" t="str">
            <v>KONICA ZA SONICFLEX 59A-BEVEL (2008)</v>
          </cell>
          <cell r="E2581" t="str">
            <v>kos</v>
          </cell>
          <cell r="F2581">
            <v>1</v>
          </cell>
          <cell r="G2581">
            <v>1</v>
          </cell>
        </row>
        <row r="2582">
          <cell r="B2582">
            <v>2304220</v>
          </cell>
          <cell r="C2582">
            <v>1126001500</v>
          </cell>
          <cell r="D2582" t="str">
            <v>KONICA ZA SONICFLEX 5A-SCALER (1005.8949)</v>
          </cell>
          <cell r="E2582" t="str">
            <v>kos</v>
          </cell>
          <cell r="F2582">
            <v>1</v>
          </cell>
          <cell r="G2582">
            <v>18</v>
          </cell>
        </row>
        <row r="2583">
          <cell r="B2583">
            <v>2304230</v>
          </cell>
          <cell r="C2583">
            <v>1126001700</v>
          </cell>
          <cell r="D2583" t="str">
            <v>KONICA ZA SONICFLEX 6A-SCALER (1005.8950)</v>
          </cell>
          <cell r="E2583" t="str">
            <v>kos</v>
          </cell>
          <cell r="F2583">
            <v>1</v>
          </cell>
          <cell r="G2583">
            <v>5</v>
          </cell>
        </row>
        <row r="2584">
          <cell r="B2584">
            <v>2304240</v>
          </cell>
          <cell r="C2584">
            <v>1126001900</v>
          </cell>
          <cell r="D2584" t="str">
            <v>KONICA ZA SONICFLEX 7A-SCALER (1005.8951)</v>
          </cell>
          <cell r="E2584" t="str">
            <v>kos</v>
          </cell>
          <cell r="F2584">
            <v>1</v>
          </cell>
          <cell r="G2584">
            <v>6</v>
          </cell>
        </row>
        <row r="2585">
          <cell r="B2585">
            <v>2304250</v>
          </cell>
          <cell r="C2585">
            <v>1126002100</v>
          </cell>
          <cell r="D2585" t="str">
            <v>KONICA ZA SONICFLEX 8A-SCALER (1006.1953)</v>
          </cell>
          <cell r="E2585" t="str">
            <v>kos</v>
          </cell>
          <cell r="F2585">
            <v>1</v>
          </cell>
          <cell r="G2585">
            <v>1</v>
          </cell>
        </row>
        <row r="2586">
          <cell r="B2586">
            <v>2304260</v>
          </cell>
          <cell r="C2586">
            <v>1126007000</v>
          </cell>
          <cell r="D2586" t="str">
            <v>KONICA ZA SONICFLEX 60A-PARO RAVNA (1006.1934)</v>
          </cell>
          <cell r="E2586" t="str">
            <v>kos</v>
          </cell>
          <cell r="F2586">
            <v>1</v>
          </cell>
          <cell r="G2586">
            <v>1</v>
          </cell>
        </row>
        <row r="2587">
          <cell r="B2587">
            <v>2304270</v>
          </cell>
          <cell r="C2587">
            <v>1126007200</v>
          </cell>
          <cell r="D2587" t="str">
            <v>KONICA ZA SONICFLEX 61A-PARO LEVA (1006.1935)</v>
          </cell>
          <cell r="E2587" t="str">
            <v>kos</v>
          </cell>
          <cell r="F2587">
            <v>1</v>
          </cell>
          <cell r="G2587">
            <v>1</v>
          </cell>
        </row>
        <row r="2588">
          <cell r="B2588">
            <v>2304280</v>
          </cell>
          <cell r="C2588">
            <v>1126007400</v>
          </cell>
          <cell r="D2588" t="str">
            <v>KONICA ZA SONICFLEX 62A-PARO DESNA (1006.1936)</v>
          </cell>
          <cell r="E2588" t="str">
            <v>kos</v>
          </cell>
          <cell r="F2588">
            <v>1</v>
          </cell>
          <cell r="G2588">
            <v>1</v>
          </cell>
        </row>
        <row r="2589">
          <cell r="B2589">
            <v>2304290</v>
          </cell>
          <cell r="C2589">
            <v>1126001400</v>
          </cell>
          <cell r="D2589" t="str">
            <v>KONICA ZA SONICFLEX 5-SCALER (571.5171)</v>
          </cell>
          <cell r="E2589" t="str">
            <v>kos</v>
          </cell>
          <cell r="F2589">
            <v>1</v>
          </cell>
          <cell r="G2589">
            <v>5</v>
          </cell>
        </row>
        <row r="2590">
          <cell r="B2590">
            <v>2304300</v>
          </cell>
          <cell r="C2590">
            <v>1126001600</v>
          </cell>
          <cell r="D2590" t="str">
            <v>KONICA ZA SONICFLEX 6-SCALER (571.5181)</v>
          </cell>
          <cell r="E2590" t="str">
            <v>kos</v>
          </cell>
          <cell r="F2590">
            <v>1</v>
          </cell>
          <cell r="G2590">
            <v>6</v>
          </cell>
        </row>
        <row r="2591">
          <cell r="B2591">
            <v>2304310</v>
          </cell>
          <cell r="C2591">
            <v>1126001800</v>
          </cell>
          <cell r="D2591" t="str">
            <v>KONICA ZA SONICFLEX 7-SCALER (571.5191)</v>
          </cell>
          <cell r="E2591" t="str">
            <v>kos</v>
          </cell>
          <cell r="F2591">
            <v>1</v>
          </cell>
          <cell r="G2591">
            <v>3</v>
          </cell>
        </row>
        <row r="2592">
          <cell r="B2592">
            <v>2304320</v>
          </cell>
          <cell r="C2592">
            <v>1126002000</v>
          </cell>
          <cell r="D2592" t="str">
            <v>KONICA ZA SONICFLEX 8-SCALER (571.5371)</v>
          </cell>
          <cell r="E2592" t="str">
            <v>kos</v>
          </cell>
          <cell r="F2592">
            <v>1</v>
          </cell>
          <cell r="G2592">
            <v>2</v>
          </cell>
        </row>
        <row r="2593">
          <cell r="B2593">
            <v>2304330</v>
          </cell>
          <cell r="C2593">
            <v>1126006900</v>
          </cell>
          <cell r="D2593" t="str">
            <v>KONICA ZA SONICFLEX 60-PARO RAVNA (571.7402)</v>
          </cell>
          <cell r="E2593" t="str">
            <v>kos</v>
          </cell>
          <cell r="F2593">
            <v>1</v>
          </cell>
          <cell r="G2593">
            <v>8</v>
          </cell>
        </row>
        <row r="2594">
          <cell r="B2594">
            <v>2304340</v>
          </cell>
          <cell r="C2594">
            <v>1126007100</v>
          </cell>
          <cell r="D2594" t="str">
            <v>KONICA ZA SONICFLEX 61-PARO LEVA (571.7412)</v>
          </cell>
          <cell r="E2594" t="str">
            <v>kos</v>
          </cell>
          <cell r="F2594">
            <v>1</v>
          </cell>
          <cell r="G2594">
            <v>1</v>
          </cell>
        </row>
        <row r="2595">
          <cell r="B2595">
            <v>2304350</v>
          </cell>
          <cell r="C2595">
            <v>1126007300</v>
          </cell>
          <cell r="D2595" t="str">
            <v>KONICA ZA SONICFLEX 62-PARO DESNA (571.7422)</v>
          </cell>
          <cell r="E2595" t="str">
            <v>kos</v>
          </cell>
          <cell r="F2595">
            <v>1</v>
          </cell>
          <cell r="G2595">
            <v>1</v>
          </cell>
        </row>
        <row r="2596">
          <cell r="B2596">
            <v>2304360</v>
          </cell>
          <cell r="C2596">
            <v>1126004000</v>
          </cell>
          <cell r="D2596" t="str">
            <v>KONICA ZA SONICFLEX 30-MICRO TIP (2003)</v>
          </cell>
          <cell r="E2596" t="str">
            <v>kos</v>
          </cell>
          <cell r="F2596">
            <v>1</v>
          </cell>
          <cell r="G2596">
            <v>1</v>
          </cell>
        </row>
        <row r="2597">
          <cell r="B2597">
            <v>2304370</v>
          </cell>
          <cell r="C2597">
            <v>1126004200</v>
          </cell>
          <cell r="D2597" t="str">
            <v>KONICA ZA SONICFLEX 31-MICRO TIP (2003)</v>
          </cell>
          <cell r="E2597" t="str">
            <v>kos</v>
          </cell>
          <cell r="F2597">
            <v>1</v>
          </cell>
          <cell r="G2597">
            <v>1</v>
          </cell>
        </row>
        <row r="2598">
          <cell r="B2598">
            <v>2304380</v>
          </cell>
          <cell r="C2598">
            <v>1126003500</v>
          </cell>
          <cell r="D2598" t="str">
            <v>KONICA ZA SONICFLEX 25A-ROOT PLANER TIP (2008)</v>
          </cell>
          <cell r="E2598" t="str">
            <v>kos</v>
          </cell>
          <cell r="F2598">
            <v>1</v>
          </cell>
          <cell r="G2598">
            <v>1</v>
          </cell>
        </row>
        <row r="2599">
          <cell r="B2599">
            <v>2304390</v>
          </cell>
          <cell r="C2599">
            <v>1126004400</v>
          </cell>
          <cell r="D2599" t="str">
            <v>KONICA ZA SONICFLEX 32-MICRO TIP (2003)</v>
          </cell>
          <cell r="E2599" t="str">
            <v>kos</v>
          </cell>
          <cell r="F2599">
            <v>1</v>
          </cell>
          <cell r="G2599">
            <v>1</v>
          </cell>
        </row>
        <row r="2600">
          <cell r="B2600">
            <v>2304400</v>
          </cell>
          <cell r="C2600">
            <v>1126003700</v>
          </cell>
          <cell r="D2600" t="str">
            <v>KONICA ZA SONICFLEX 26A-ROOT PLANER</v>
          </cell>
          <cell r="E2600" t="str">
            <v>kos</v>
          </cell>
          <cell r="F2600">
            <v>1</v>
          </cell>
          <cell r="G2600">
            <v>1</v>
          </cell>
        </row>
        <row r="2601">
          <cell r="B2601">
            <v>2304410</v>
          </cell>
          <cell r="C2601">
            <v>1126004600</v>
          </cell>
          <cell r="D2601" t="str">
            <v>KONICA ZA SONICFLEX 33-MICRO TIP (2003)</v>
          </cell>
          <cell r="E2601" t="str">
            <v>kos</v>
          </cell>
          <cell r="F2601">
            <v>1</v>
          </cell>
          <cell r="G2601">
            <v>1</v>
          </cell>
        </row>
        <row r="2602">
          <cell r="B2602">
            <v>2304420</v>
          </cell>
          <cell r="C2602">
            <v>1126003300</v>
          </cell>
          <cell r="D2602" t="str">
            <v>KONICA ZA SONICFLEX 24A-ROOT PLANER TIP (2008)</v>
          </cell>
          <cell r="E2602" t="str">
            <v>kos</v>
          </cell>
          <cell r="F2602">
            <v>1</v>
          </cell>
          <cell r="G2602">
            <v>1</v>
          </cell>
        </row>
        <row r="2603">
          <cell r="B2603">
            <v>2304430</v>
          </cell>
          <cell r="C2603">
            <v>1126003900</v>
          </cell>
          <cell r="D2603" t="str">
            <v>KONICA ZA SONICFLEX 27A-ROOT PLANER TIP (2008)</v>
          </cell>
          <cell r="E2603" t="str">
            <v>kos</v>
          </cell>
          <cell r="F2603">
            <v>1</v>
          </cell>
          <cell r="G2603">
            <v>1</v>
          </cell>
        </row>
        <row r="2604">
          <cell r="B2604">
            <v>2304440</v>
          </cell>
          <cell r="C2604" t="e">
            <v>#N/A</v>
          </cell>
          <cell r="D2604" t="str">
            <v>KONICA ZA SONICFLEX 58-MICRO TIP (2003)</v>
          </cell>
          <cell r="E2604" t="str">
            <v>kos</v>
          </cell>
          <cell r="F2604">
            <v>1</v>
          </cell>
          <cell r="G2604">
            <v>1</v>
          </cell>
        </row>
        <row r="2605">
          <cell r="B2605">
            <v>2304450</v>
          </cell>
          <cell r="C2605">
            <v>1126006100</v>
          </cell>
          <cell r="D2605" t="str">
            <v>KONICA ZA SONICFLEX 55A-RETRO TIP (2008)</v>
          </cell>
          <cell r="E2605" t="str">
            <v>kos</v>
          </cell>
          <cell r="F2605">
            <v>1</v>
          </cell>
          <cell r="G2605">
            <v>1</v>
          </cell>
        </row>
        <row r="2606">
          <cell r="B2606">
            <v>2304460</v>
          </cell>
          <cell r="C2606">
            <v>1126006700</v>
          </cell>
          <cell r="D2606" t="str">
            <v>KONICA ZA SONICFLEX 59-MICRO TIP (2003)</v>
          </cell>
          <cell r="E2606" t="str">
            <v>kos</v>
          </cell>
          <cell r="F2606">
            <v>1</v>
          </cell>
          <cell r="G2606">
            <v>1</v>
          </cell>
        </row>
        <row r="2607">
          <cell r="B2607">
            <v>2304470</v>
          </cell>
          <cell r="C2607">
            <v>1126004100</v>
          </cell>
          <cell r="D2607" t="str">
            <v>KONICA ZA SONICFLEX 30A-MICRO TIP (2008)</v>
          </cell>
          <cell r="E2607" t="str">
            <v>kos</v>
          </cell>
          <cell r="F2607">
            <v>1</v>
          </cell>
          <cell r="G2607">
            <v>1</v>
          </cell>
        </row>
        <row r="2608">
          <cell r="B2608">
            <v>2304480</v>
          </cell>
          <cell r="C2608">
            <v>1126006300</v>
          </cell>
          <cell r="D2608" t="str">
            <v>KONICA ZA SONICFLEX 56A-RETRO TIP (2008)</v>
          </cell>
          <cell r="E2608" t="str">
            <v>kos</v>
          </cell>
          <cell r="F2608">
            <v>1</v>
          </cell>
          <cell r="G2608">
            <v>1</v>
          </cell>
        </row>
        <row r="2609">
          <cell r="B2609">
            <v>2304490</v>
          </cell>
          <cell r="C2609">
            <v>1126004300</v>
          </cell>
          <cell r="D2609" t="str">
            <v>KONICA ZA SONICFLEX 31A-MICRO TIP (2008)</v>
          </cell>
          <cell r="E2609" t="str">
            <v>kos</v>
          </cell>
          <cell r="F2609">
            <v>1</v>
          </cell>
          <cell r="G2609">
            <v>1</v>
          </cell>
        </row>
        <row r="2610">
          <cell r="B2610">
            <v>2304500</v>
          </cell>
          <cell r="C2610">
            <v>1126006500</v>
          </cell>
          <cell r="D2610" t="str">
            <v>KONICA ZA SONICFLEX 57A-RETRO TIP (2008)</v>
          </cell>
          <cell r="E2610" t="str">
            <v>kos</v>
          </cell>
          <cell r="F2610">
            <v>1</v>
          </cell>
          <cell r="G2610">
            <v>1</v>
          </cell>
        </row>
        <row r="2611">
          <cell r="B2611">
            <v>2304510</v>
          </cell>
          <cell r="C2611">
            <v>1126004500</v>
          </cell>
          <cell r="D2611" t="str">
            <v>KONICA ZA SONICFLEX 32A-MICRO TIP (2008)</v>
          </cell>
          <cell r="E2611" t="str">
            <v>kos</v>
          </cell>
          <cell r="F2611">
            <v>1</v>
          </cell>
          <cell r="G2611">
            <v>1</v>
          </cell>
        </row>
        <row r="2612">
          <cell r="B2612">
            <v>2304520</v>
          </cell>
          <cell r="C2612">
            <v>1126004700</v>
          </cell>
          <cell r="D2612" t="str">
            <v>KONICA ZA SONICFLEX 33A-MICRO TIP (2008)</v>
          </cell>
          <cell r="E2612" t="str">
            <v>kos</v>
          </cell>
          <cell r="F2612">
            <v>1</v>
          </cell>
          <cell r="G2612">
            <v>1</v>
          </cell>
        </row>
        <row r="2613">
          <cell r="B2613">
            <v>2304530</v>
          </cell>
          <cell r="C2613">
            <v>1126006600</v>
          </cell>
          <cell r="D2613" t="str">
            <v>KONICA ZA SONICFLEX 58A-MICRO TIP (2008)</v>
          </cell>
          <cell r="E2613" t="str">
            <v>kos</v>
          </cell>
          <cell r="F2613">
            <v>1</v>
          </cell>
          <cell r="G2613">
            <v>1</v>
          </cell>
        </row>
        <row r="2614">
          <cell r="B2614">
            <v>2304540</v>
          </cell>
          <cell r="C2614">
            <v>1126006800</v>
          </cell>
          <cell r="D2614" t="str">
            <v>KONICA ZA SONICFLEX 59A-MICRO TIP (2008)</v>
          </cell>
          <cell r="E2614" t="str">
            <v>kos</v>
          </cell>
          <cell r="F2614">
            <v>1</v>
          </cell>
          <cell r="G2614">
            <v>1</v>
          </cell>
        </row>
        <row r="2615">
          <cell r="B2615">
            <v>2304550</v>
          </cell>
          <cell r="C2615">
            <v>1126002400</v>
          </cell>
          <cell r="D2615" t="str">
            <v>KONICA ZA SONICFLEX 16-RETRO TIP (2003)</v>
          </cell>
          <cell r="E2615" t="str">
            <v>kos</v>
          </cell>
          <cell r="F2615">
            <v>1</v>
          </cell>
          <cell r="G2615">
            <v>1</v>
          </cell>
        </row>
        <row r="2616">
          <cell r="B2616">
            <v>2304560</v>
          </cell>
          <cell r="C2616">
            <v>1126002600</v>
          </cell>
          <cell r="D2616" t="str">
            <v>KONICA ZA SONICFLEX 17-RETRO TIP (2003)</v>
          </cell>
          <cell r="E2616" t="str">
            <v>kos</v>
          </cell>
          <cell r="F2616">
            <v>1</v>
          </cell>
          <cell r="G2616">
            <v>1</v>
          </cell>
        </row>
        <row r="2617">
          <cell r="B2617">
            <v>2304570</v>
          </cell>
          <cell r="C2617">
            <v>1126002800</v>
          </cell>
          <cell r="D2617" t="str">
            <v>KONICA ZA SONICFLEX 20-RETRO TIP (2003)</v>
          </cell>
          <cell r="E2617" t="str">
            <v>kos</v>
          </cell>
          <cell r="F2617">
            <v>1</v>
          </cell>
          <cell r="G2617">
            <v>1</v>
          </cell>
        </row>
        <row r="2618">
          <cell r="B2618">
            <v>2304580</v>
          </cell>
          <cell r="C2618">
            <v>1126003000</v>
          </cell>
          <cell r="D2618" t="str">
            <v>KONICA ZA SONICFLEX 21-RETRO</v>
          </cell>
          <cell r="E2618" t="str">
            <v>kos</v>
          </cell>
          <cell r="F2618">
            <v>1</v>
          </cell>
          <cell r="G2618">
            <v>1</v>
          </cell>
        </row>
        <row r="2619">
          <cell r="B2619">
            <v>2304590</v>
          </cell>
          <cell r="C2619">
            <v>1126003200</v>
          </cell>
          <cell r="D2619" t="str">
            <v>KONICA ZA SONICFLEX 24-ROOT PLANER TIP (2003)</v>
          </cell>
          <cell r="E2619" t="str">
            <v>kos</v>
          </cell>
          <cell r="F2619">
            <v>1</v>
          </cell>
          <cell r="G2619">
            <v>1</v>
          </cell>
        </row>
        <row r="2620">
          <cell r="B2620">
            <v>2304600</v>
          </cell>
          <cell r="C2620">
            <v>1126003400</v>
          </cell>
          <cell r="D2620" t="str">
            <v>KONICA ZA SONICFLEX 25-ROOT PLANER TIP (2003)</v>
          </cell>
          <cell r="E2620" t="str">
            <v>kos</v>
          </cell>
          <cell r="F2620">
            <v>1</v>
          </cell>
          <cell r="G2620">
            <v>1</v>
          </cell>
        </row>
        <row r="2621">
          <cell r="B2621">
            <v>2304610</v>
          </cell>
          <cell r="C2621">
            <v>1126003600</v>
          </cell>
          <cell r="D2621" t="str">
            <v>KONICA ZA SONICFLEX 26-ROOT PLANER TIP</v>
          </cell>
          <cell r="E2621" t="str">
            <v>kos</v>
          </cell>
          <cell r="F2621">
            <v>1</v>
          </cell>
          <cell r="G2621">
            <v>1</v>
          </cell>
        </row>
        <row r="2622">
          <cell r="B2622">
            <v>2304620</v>
          </cell>
          <cell r="C2622">
            <v>1126003100</v>
          </cell>
          <cell r="D2622" t="str">
            <v>KONICA ZA SONICFLEX 21A-RETRO</v>
          </cell>
          <cell r="E2622" t="str">
            <v>kos</v>
          </cell>
          <cell r="F2622">
            <v>1</v>
          </cell>
          <cell r="G2622">
            <v>1</v>
          </cell>
        </row>
        <row r="2623">
          <cell r="B2623">
            <v>2304630</v>
          </cell>
          <cell r="C2623">
            <v>1126003800</v>
          </cell>
          <cell r="D2623" t="str">
            <v>KONICA ZA SONICFLEX 27-ROOT PLANER TIP (2003)</v>
          </cell>
          <cell r="E2623" t="str">
            <v>kos</v>
          </cell>
          <cell r="F2623">
            <v>1</v>
          </cell>
          <cell r="G2623">
            <v>1</v>
          </cell>
        </row>
        <row r="2624">
          <cell r="B2624">
            <v>2304640</v>
          </cell>
          <cell r="C2624">
            <v>1126006000</v>
          </cell>
          <cell r="D2624" t="str">
            <v>KONICA ZA SONICFLEX 55-RETRO TIP (2003)</v>
          </cell>
          <cell r="E2624" t="str">
            <v>kos</v>
          </cell>
          <cell r="F2624">
            <v>1</v>
          </cell>
          <cell r="G2624">
            <v>1</v>
          </cell>
        </row>
        <row r="2625">
          <cell r="B2625">
            <v>2304650</v>
          </cell>
          <cell r="C2625">
            <v>1126006200</v>
          </cell>
          <cell r="D2625" t="str">
            <v>KONICA ZA SONICFLEX 56-RETRO TIP (2003)</v>
          </cell>
          <cell r="E2625" t="str">
            <v>kos</v>
          </cell>
          <cell r="F2625">
            <v>1</v>
          </cell>
          <cell r="G2625">
            <v>1</v>
          </cell>
        </row>
        <row r="2626">
          <cell r="B2626">
            <v>2304660</v>
          </cell>
          <cell r="C2626">
            <v>1126006400</v>
          </cell>
          <cell r="D2626" t="str">
            <v>KONICA ZA SONICFLEX 57-RETRO TIP</v>
          </cell>
          <cell r="E2626" t="str">
            <v>kos</v>
          </cell>
          <cell r="F2626">
            <v>1</v>
          </cell>
          <cell r="G2626">
            <v>1</v>
          </cell>
        </row>
        <row r="2627">
          <cell r="B2627">
            <v>2304670</v>
          </cell>
          <cell r="C2627">
            <v>1126002500</v>
          </cell>
          <cell r="D2627" t="str">
            <v>KONICA ZA SONICFLEX 16A-RETRO TIP (2008)</v>
          </cell>
          <cell r="E2627" t="str">
            <v>kos</v>
          </cell>
          <cell r="F2627">
            <v>1</v>
          </cell>
          <cell r="G2627">
            <v>1</v>
          </cell>
        </row>
        <row r="2628">
          <cell r="B2628">
            <v>2304680</v>
          </cell>
          <cell r="C2628">
            <v>1126002700</v>
          </cell>
          <cell r="D2628" t="str">
            <v>KONICA ZA SONICFLEX 17A-RETRO TIP (2008)</v>
          </cell>
          <cell r="E2628" t="str">
            <v>kos</v>
          </cell>
          <cell r="F2628">
            <v>1</v>
          </cell>
          <cell r="G2628">
            <v>1</v>
          </cell>
        </row>
        <row r="2629">
          <cell r="B2629">
            <v>2304690</v>
          </cell>
          <cell r="C2629">
            <v>1126002900</v>
          </cell>
          <cell r="D2629" t="str">
            <v>KONICA ZA SONICFLEX 20A-RETRO TIP (2008)</v>
          </cell>
          <cell r="E2629" t="str">
            <v>kos</v>
          </cell>
          <cell r="F2629">
            <v>1</v>
          </cell>
          <cell r="G2629">
            <v>1</v>
          </cell>
        </row>
        <row r="2630">
          <cell r="B2630">
            <v>2304700</v>
          </cell>
          <cell r="C2630">
            <v>1126007500</v>
          </cell>
          <cell r="D2630" t="str">
            <v>KONICA ZA SONICFLEX 66-ENDO TIP (2003)</v>
          </cell>
          <cell r="E2630" t="str">
            <v>kos</v>
          </cell>
          <cell r="F2630">
            <v>1</v>
          </cell>
          <cell r="G2630">
            <v>1</v>
          </cell>
        </row>
        <row r="2631">
          <cell r="B2631">
            <v>2304710</v>
          </cell>
          <cell r="C2631">
            <v>1126007700</v>
          </cell>
          <cell r="D2631" t="str">
            <v>KONICA ZA SONICFLEX 67-ENDO TIP (2003)</v>
          </cell>
          <cell r="E2631" t="str">
            <v>kos</v>
          </cell>
          <cell r="F2631">
            <v>1</v>
          </cell>
          <cell r="G2631">
            <v>1</v>
          </cell>
        </row>
        <row r="2632">
          <cell r="B2632">
            <v>2304720</v>
          </cell>
          <cell r="C2632">
            <v>1126007900</v>
          </cell>
          <cell r="D2632" t="str">
            <v>KONICA ZA SONICFLEX 68-ENDO TIP (2003)</v>
          </cell>
          <cell r="E2632" t="str">
            <v>kos</v>
          </cell>
          <cell r="F2632">
            <v>1</v>
          </cell>
          <cell r="G2632">
            <v>1</v>
          </cell>
        </row>
        <row r="2633">
          <cell r="B2633">
            <v>2304730</v>
          </cell>
          <cell r="C2633">
            <v>1126008100</v>
          </cell>
          <cell r="D2633" t="str">
            <v>KONICA ZA SONICFLEX 69-ENDO TIP (2003)</v>
          </cell>
          <cell r="E2633" t="str">
            <v>kos</v>
          </cell>
          <cell r="F2633">
            <v>1</v>
          </cell>
          <cell r="G2633">
            <v>1</v>
          </cell>
        </row>
        <row r="2634">
          <cell r="B2634">
            <v>2304740</v>
          </cell>
          <cell r="C2634">
            <v>1126007600</v>
          </cell>
          <cell r="D2634" t="str">
            <v>KONICA ZA SONICFLEX 66A-ENDO TIP (2008)</v>
          </cell>
          <cell r="E2634" t="str">
            <v>kos</v>
          </cell>
          <cell r="F2634">
            <v>1</v>
          </cell>
          <cell r="G2634">
            <v>1</v>
          </cell>
        </row>
        <row r="2635">
          <cell r="B2635">
            <v>2304750</v>
          </cell>
          <cell r="C2635">
            <v>1126007800</v>
          </cell>
          <cell r="D2635" t="str">
            <v>KONICA ZA SONICFLEX 67A-ENDO TIP (2008)</v>
          </cell>
          <cell r="E2635" t="str">
            <v>kos</v>
          </cell>
          <cell r="F2635">
            <v>1</v>
          </cell>
          <cell r="G2635">
            <v>1</v>
          </cell>
        </row>
        <row r="2636">
          <cell r="B2636">
            <v>2304760</v>
          </cell>
          <cell r="C2636">
            <v>1126008000</v>
          </cell>
          <cell r="D2636" t="str">
            <v>KONICA ZA SONICFLEX 68A-ENDO TIP (2008)</v>
          </cell>
          <cell r="E2636" t="str">
            <v>kos</v>
          </cell>
          <cell r="F2636">
            <v>1</v>
          </cell>
          <cell r="G2636">
            <v>1</v>
          </cell>
        </row>
        <row r="2637">
          <cell r="B2637">
            <v>2304770</v>
          </cell>
          <cell r="C2637">
            <v>1126008200</v>
          </cell>
          <cell r="D2637" t="str">
            <v>KONICA ZA SONICFLEX 69A-ENDO TIP (2008)</v>
          </cell>
          <cell r="E2637" t="str">
            <v>kos</v>
          </cell>
          <cell r="F2637">
            <v>1</v>
          </cell>
          <cell r="G2637">
            <v>1</v>
          </cell>
        </row>
        <row r="2638">
          <cell r="B2638">
            <v>2304780</v>
          </cell>
          <cell r="C2638" t="e">
            <v>#N/A</v>
          </cell>
          <cell r="D2638" t="str">
            <v>KONICA ZA SONICFLEX 70-ENDO TIP</v>
          </cell>
          <cell r="E2638" t="str">
            <v>kos</v>
          </cell>
          <cell r="F2638">
            <v>1</v>
          </cell>
          <cell r="G2638">
            <v>1</v>
          </cell>
        </row>
        <row r="2639">
          <cell r="B2639">
            <v>2304790</v>
          </cell>
          <cell r="C2639">
            <v>1126008300</v>
          </cell>
          <cell r="D2639" t="str">
            <v>KONICA ZA SONICFLEX 70-ENDO TIP (2003)</v>
          </cell>
          <cell r="E2639" t="str">
            <v>kos</v>
          </cell>
          <cell r="F2639">
            <v>1</v>
          </cell>
          <cell r="G2639">
            <v>1</v>
          </cell>
        </row>
        <row r="2640">
          <cell r="B2640">
            <v>2304800</v>
          </cell>
          <cell r="C2640">
            <v>1126008500</v>
          </cell>
          <cell r="D2640" t="str">
            <v>KONICA ZA SONICFLEX 71-CARIEX TIP (2003)</v>
          </cell>
          <cell r="E2640" t="str">
            <v>kos</v>
          </cell>
          <cell r="F2640">
            <v>1</v>
          </cell>
          <cell r="G2640">
            <v>1</v>
          </cell>
        </row>
        <row r="2641">
          <cell r="B2641">
            <v>2304810</v>
          </cell>
          <cell r="C2641">
            <v>1126008700</v>
          </cell>
          <cell r="D2641" t="str">
            <v>KONICA ZA SONICFLEX 72-CARIEX TIP (2003)</v>
          </cell>
          <cell r="E2641" t="str">
            <v>kos</v>
          </cell>
          <cell r="F2641">
            <v>1</v>
          </cell>
          <cell r="G2641">
            <v>1</v>
          </cell>
        </row>
        <row r="2642">
          <cell r="B2642">
            <v>2304820</v>
          </cell>
          <cell r="C2642">
            <v>1126008400</v>
          </cell>
          <cell r="D2642" t="str">
            <v>KONICA ZA SONICFLEX 70A-ENDO TIP (2008)</v>
          </cell>
          <cell r="E2642" t="str">
            <v>kos</v>
          </cell>
          <cell r="F2642">
            <v>1</v>
          </cell>
          <cell r="G2642">
            <v>1</v>
          </cell>
        </row>
        <row r="2643">
          <cell r="B2643">
            <v>2304830</v>
          </cell>
          <cell r="C2643">
            <v>1126008600</v>
          </cell>
          <cell r="D2643" t="str">
            <v>KONICA ZA SONICFLEX 71A-CARIEX TIP (2008)</v>
          </cell>
          <cell r="E2643" t="str">
            <v>kos</v>
          </cell>
          <cell r="F2643">
            <v>1</v>
          </cell>
          <cell r="G2643">
            <v>2</v>
          </cell>
        </row>
        <row r="2644">
          <cell r="B2644">
            <v>2304840</v>
          </cell>
          <cell r="C2644">
            <v>1126008800</v>
          </cell>
          <cell r="D2644" t="str">
            <v>KONICA ZA SONICFLEX 72A-CARIEX TIP (2008)</v>
          </cell>
          <cell r="E2644" t="str">
            <v>kos</v>
          </cell>
          <cell r="F2644">
            <v>1</v>
          </cell>
          <cell r="G2644">
            <v>1</v>
          </cell>
        </row>
        <row r="2645">
          <cell r="B2645">
            <v>2304850</v>
          </cell>
          <cell r="C2645">
            <v>1126002200</v>
          </cell>
          <cell r="D2645" t="str">
            <v>KONICA ZA SONICFLEX 12-CEM (2003)</v>
          </cell>
          <cell r="E2645" t="str">
            <v>kos</v>
          </cell>
          <cell r="F2645">
            <v>1</v>
          </cell>
          <cell r="G2645">
            <v>1</v>
          </cell>
        </row>
        <row r="2646">
          <cell r="B2646">
            <v>2304860</v>
          </cell>
          <cell r="C2646">
            <v>1126002300</v>
          </cell>
          <cell r="D2646" t="str">
            <v>KONICA ZA SONICFLEX 12A-CEM (2008)</v>
          </cell>
          <cell r="E2646" t="str">
            <v>kos</v>
          </cell>
          <cell r="F2646">
            <v>1</v>
          </cell>
          <cell r="G2646">
            <v>1</v>
          </cell>
        </row>
        <row r="2647">
          <cell r="B2647">
            <v>2304870</v>
          </cell>
          <cell r="C2647">
            <v>1126009500</v>
          </cell>
          <cell r="D2647" t="str">
            <v>KONICA ZA SONICFLEX 48-IMPLANT SET (2003)</v>
          </cell>
          <cell r="E2647" t="str">
            <v>kos</v>
          </cell>
          <cell r="F2647">
            <v>1</v>
          </cell>
          <cell r="G2647">
            <v>1</v>
          </cell>
        </row>
        <row r="2648">
          <cell r="B2648">
            <v>2304880</v>
          </cell>
          <cell r="C2648">
            <v>1126009600</v>
          </cell>
          <cell r="D2648" t="str">
            <v>KONICA ZA SONICFLEX 48A-IMPLANT SET (2008)</v>
          </cell>
          <cell r="E2648" t="str">
            <v>kos</v>
          </cell>
          <cell r="F2648">
            <v>1</v>
          </cell>
          <cell r="G2648">
            <v>1</v>
          </cell>
        </row>
        <row r="2649">
          <cell r="B2649">
            <v>2304890</v>
          </cell>
          <cell r="C2649">
            <v>1126008900</v>
          </cell>
          <cell r="D2649" t="str">
            <v>KONICA ZA SONICFLEX 42-CARIEX D TIP (2003)</v>
          </cell>
          <cell r="E2649" t="str">
            <v>kos</v>
          </cell>
          <cell r="F2649">
            <v>1</v>
          </cell>
          <cell r="G2649">
            <v>1</v>
          </cell>
        </row>
        <row r="2650">
          <cell r="B2650">
            <v>2304900</v>
          </cell>
          <cell r="C2650">
            <v>1126009100</v>
          </cell>
          <cell r="D2650" t="str">
            <v>KONICA ZA SONICFLEX 43-CARIEX D TIP (2003)</v>
          </cell>
          <cell r="E2650" t="str">
            <v>kos</v>
          </cell>
          <cell r="F2650">
            <v>1</v>
          </cell>
          <cell r="G2650">
            <v>1</v>
          </cell>
        </row>
        <row r="2651">
          <cell r="B2651">
            <v>2304910</v>
          </cell>
          <cell r="C2651">
            <v>1126009300</v>
          </cell>
          <cell r="D2651" t="str">
            <v>KONICA ZA SONICFLEX 45-SEAL TIP (2003)</v>
          </cell>
          <cell r="E2651" t="str">
            <v>kos</v>
          </cell>
          <cell r="F2651">
            <v>1</v>
          </cell>
          <cell r="G2651">
            <v>2</v>
          </cell>
        </row>
        <row r="2652">
          <cell r="B2652">
            <v>2304920</v>
          </cell>
          <cell r="C2652">
            <v>1126009000</v>
          </cell>
          <cell r="D2652" t="str">
            <v>KONICA ZA SONICFLEX 42A-CARIEX D TIP (2008)</v>
          </cell>
          <cell r="E2652" t="str">
            <v>kos</v>
          </cell>
          <cell r="F2652">
            <v>1</v>
          </cell>
          <cell r="G2652">
            <v>1</v>
          </cell>
        </row>
        <row r="2653">
          <cell r="B2653">
            <v>2304930</v>
          </cell>
          <cell r="C2653">
            <v>1126009200</v>
          </cell>
          <cell r="D2653" t="str">
            <v>KONICA ZA SONICFLEX 43A-CARIEX D TIP (2008)</v>
          </cell>
          <cell r="E2653" t="str">
            <v>kos</v>
          </cell>
          <cell r="F2653">
            <v>1</v>
          </cell>
          <cell r="G2653">
            <v>1</v>
          </cell>
        </row>
        <row r="2654">
          <cell r="B2654">
            <v>2304940</v>
          </cell>
          <cell r="C2654">
            <v>1126009400</v>
          </cell>
          <cell r="D2654" t="str">
            <v>KONICA ZA SONICFLEX 45A-SEAL TIP (2008)</v>
          </cell>
          <cell r="E2654" t="str">
            <v>kos</v>
          </cell>
          <cell r="F2654">
            <v>1</v>
          </cell>
          <cell r="G2654">
            <v>1</v>
          </cell>
        </row>
        <row r="2655">
          <cell r="B2655">
            <v>2305070</v>
          </cell>
          <cell r="C2655">
            <v>1126011700</v>
          </cell>
          <cell r="D2655" t="str">
            <v>KONICA ZA SONICFLEX 96-ENDO TIP (2003)</v>
          </cell>
          <cell r="E2655" t="str">
            <v>kos</v>
          </cell>
          <cell r="F2655">
            <v>1</v>
          </cell>
          <cell r="G2655">
            <v>1</v>
          </cell>
        </row>
        <row r="2656">
          <cell r="B2656">
            <v>2305080</v>
          </cell>
          <cell r="C2656">
            <v>1126011800</v>
          </cell>
          <cell r="D2656" t="str">
            <v>KONICA ZA SONICFLEX 96A-ENDO TIP (2008)</v>
          </cell>
          <cell r="E2656" t="str">
            <v>kos</v>
          </cell>
          <cell r="F2656">
            <v>1</v>
          </cell>
          <cell r="G2656">
            <v>1</v>
          </cell>
        </row>
        <row r="2657">
          <cell r="B2657">
            <v>2305090</v>
          </cell>
          <cell r="C2657">
            <v>1126009700</v>
          </cell>
          <cell r="D2657" t="str">
            <v>KONICA ZA SONICFLEX 73-STRIPPING TIP (2003)</v>
          </cell>
          <cell r="E2657" t="str">
            <v>kos</v>
          </cell>
          <cell r="F2657">
            <v>1</v>
          </cell>
          <cell r="G2657">
            <v>1</v>
          </cell>
        </row>
        <row r="2658">
          <cell r="B2658">
            <v>2305100</v>
          </cell>
          <cell r="C2658">
            <v>1126009900</v>
          </cell>
          <cell r="D2658" t="str">
            <v>KONICA ZA SONICFLEX 74-STRIPPING TIP (2003)</v>
          </cell>
          <cell r="E2658" t="str">
            <v>kos</v>
          </cell>
          <cell r="F2658">
            <v>1</v>
          </cell>
          <cell r="G2658">
            <v>1</v>
          </cell>
        </row>
        <row r="2659">
          <cell r="B2659">
            <v>2305110</v>
          </cell>
          <cell r="C2659">
            <v>1126010100</v>
          </cell>
          <cell r="D2659" t="str">
            <v>KONICA ZA SONICFLEX 75-SHAPING TIP (2003)</v>
          </cell>
          <cell r="E2659" t="str">
            <v>kos</v>
          </cell>
          <cell r="F2659">
            <v>1</v>
          </cell>
          <cell r="G2659">
            <v>1</v>
          </cell>
        </row>
        <row r="2660">
          <cell r="B2660">
            <v>2305120</v>
          </cell>
          <cell r="C2660">
            <v>1126010300</v>
          </cell>
          <cell r="D2660" t="str">
            <v> KONICA ZA SONICFLEX 76-SHAPPING TIP (2003)</v>
          </cell>
          <cell r="E2660" t="str">
            <v>kos</v>
          </cell>
          <cell r="F2660">
            <v>1</v>
          </cell>
          <cell r="G2660">
            <v>1</v>
          </cell>
        </row>
        <row r="2661">
          <cell r="B2661">
            <v>2305130</v>
          </cell>
          <cell r="C2661">
            <v>1126009800</v>
          </cell>
          <cell r="D2661" t="str">
            <v>KONICA ZA SONICFLEX 73A-STRIPPING TIP (2008)</v>
          </cell>
          <cell r="E2661" t="str">
            <v>kos</v>
          </cell>
          <cell r="F2661">
            <v>1</v>
          </cell>
          <cell r="G2661">
            <v>1</v>
          </cell>
        </row>
        <row r="2662">
          <cell r="B2662">
            <v>2305140</v>
          </cell>
          <cell r="C2662">
            <v>1126010000</v>
          </cell>
          <cell r="D2662" t="str">
            <v>KONICA ZA SONICFLEX 74A-STRIPPING TIP (20</v>
          </cell>
          <cell r="E2662" t="str">
            <v>kos</v>
          </cell>
          <cell r="F2662">
            <v>1</v>
          </cell>
          <cell r="G2662">
            <v>1</v>
          </cell>
        </row>
        <row r="2663">
          <cell r="B2663">
            <v>2305150</v>
          </cell>
          <cell r="C2663">
            <v>1126010200</v>
          </cell>
          <cell r="D2663" t="str">
            <v>KONICA ZA SONICFLEX 75A-SHAPING TIP (2008)</v>
          </cell>
          <cell r="E2663" t="str">
            <v>kos</v>
          </cell>
          <cell r="F2663">
            <v>1</v>
          </cell>
          <cell r="G2663">
            <v>1</v>
          </cell>
        </row>
        <row r="2664">
          <cell r="B2664">
            <v>2305160</v>
          </cell>
          <cell r="C2664">
            <v>1126010400</v>
          </cell>
          <cell r="D2664" t="str">
            <v>KONICA ZA SONICFLEX 76A-SHAPPING TIP (2008)</v>
          </cell>
          <cell r="E2664" t="str">
            <v>kos</v>
          </cell>
          <cell r="F2664">
            <v>1</v>
          </cell>
          <cell r="G2664">
            <v>1</v>
          </cell>
        </row>
        <row r="2665">
          <cell r="B2665">
            <v>2305170</v>
          </cell>
          <cell r="C2665">
            <v>1126010500</v>
          </cell>
          <cell r="D2665" t="str">
            <v>KONICA ZA SONICFLEX 90-CROWN EXTENSION TIP</v>
          </cell>
          <cell r="E2665" t="str">
            <v>kos</v>
          </cell>
          <cell r="F2665">
            <v>1</v>
          </cell>
          <cell r="G2665">
            <v>1</v>
          </cell>
        </row>
        <row r="2666">
          <cell r="B2666">
            <v>2305180</v>
          </cell>
          <cell r="C2666">
            <v>1126010700</v>
          </cell>
          <cell r="D2666" t="str">
            <v>KONICA ZA SONICFLEX 91- CROWN EXTENSION TIP (2003)</v>
          </cell>
          <cell r="E2666" t="str">
            <v>kos</v>
          </cell>
          <cell r="F2666">
            <v>1</v>
          </cell>
          <cell r="G2666">
            <v>1</v>
          </cell>
        </row>
        <row r="2667">
          <cell r="B2667">
            <v>2305190</v>
          </cell>
          <cell r="C2667">
            <v>1126010900</v>
          </cell>
          <cell r="D2667" t="str">
            <v>KONICA ZA SONICFLEX 92- CROWN EXTENSION TIP (2003)</v>
          </cell>
          <cell r="E2667" t="str">
            <v>kos</v>
          </cell>
          <cell r="F2667">
            <v>1</v>
          </cell>
          <cell r="G2667">
            <v>1</v>
          </cell>
        </row>
        <row r="2668">
          <cell r="B2668">
            <v>2305200</v>
          </cell>
          <cell r="C2668">
            <v>1126011100</v>
          </cell>
          <cell r="D2668" t="str">
            <v>KONICA ZA SONICFLEX 93- CROWN EXTENSION TIP (2003)</v>
          </cell>
          <cell r="E2668" t="str">
            <v>kos</v>
          </cell>
          <cell r="F2668">
            <v>1</v>
          </cell>
          <cell r="G2668">
            <v>1</v>
          </cell>
        </row>
        <row r="2669">
          <cell r="B2669">
            <v>2305210</v>
          </cell>
          <cell r="C2669">
            <v>1126011300</v>
          </cell>
          <cell r="D2669" t="str">
            <v>KONICA ZA SONICFLEX 94- CROWN EXTENSION TIP (2003)</v>
          </cell>
          <cell r="E2669" t="str">
            <v>kos</v>
          </cell>
          <cell r="F2669">
            <v>1</v>
          </cell>
          <cell r="G2669">
            <v>1</v>
          </cell>
        </row>
        <row r="2670">
          <cell r="B2670">
            <v>2305220</v>
          </cell>
          <cell r="C2670">
            <v>1126011500</v>
          </cell>
          <cell r="D2670" t="str">
            <v>KONICA ZA SONICFLEX 95- CROWN EXTENSION TIP (2003)</v>
          </cell>
          <cell r="E2670" t="str">
            <v>kos</v>
          </cell>
          <cell r="F2670">
            <v>1</v>
          </cell>
          <cell r="G2670">
            <v>1</v>
          </cell>
        </row>
        <row r="2671">
          <cell r="B2671">
            <v>2305230</v>
          </cell>
          <cell r="C2671">
            <v>1126010600</v>
          </cell>
          <cell r="D2671" t="str">
            <v>KONICA ZA SONICFLEX 90A-CROWN EXTENSION TIP (2008)</v>
          </cell>
          <cell r="E2671" t="str">
            <v>kos</v>
          </cell>
          <cell r="F2671">
            <v>1</v>
          </cell>
          <cell r="G2671">
            <v>1</v>
          </cell>
        </row>
        <row r="2672">
          <cell r="B2672">
            <v>2305240</v>
          </cell>
          <cell r="C2672">
            <v>1126010800</v>
          </cell>
          <cell r="D2672" t="str">
            <v>KONICA ZA SONICFLEX 91A- CROWN EXTENSION TIP (2008)</v>
          </cell>
          <cell r="E2672" t="str">
            <v>kos</v>
          </cell>
          <cell r="F2672">
            <v>1</v>
          </cell>
          <cell r="G2672">
            <v>1</v>
          </cell>
        </row>
        <row r="2673">
          <cell r="B2673">
            <v>2305250</v>
          </cell>
          <cell r="C2673">
            <v>1126011000</v>
          </cell>
          <cell r="D2673" t="str">
            <v>KONICA ZA SONICFLEX 92A- CROWN EXTENSION TIP (2008)</v>
          </cell>
          <cell r="E2673" t="str">
            <v>kos</v>
          </cell>
          <cell r="F2673">
            <v>1</v>
          </cell>
          <cell r="G2673">
            <v>1</v>
          </cell>
        </row>
        <row r="2674">
          <cell r="B2674">
            <v>2305260</v>
          </cell>
          <cell r="C2674">
            <v>1126011200</v>
          </cell>
          <cell r="D2674" t="str">
            <v>KONICA ZA SONICFLEX 93A- CROWN EXTENSION TIP (2008)</v>
          </cell>
          <cell r="E2674" t="str">
            <v>kos</v>
          </cell>
          <cell r="F2674">
            <v>1</v>
          </cell>
          <cell r="G2674">
            <v>1</v>
          </cell>
        </row>
        <row r="2675">
          <cell r="B2675">
            <v>2305270</v>
          </cell>
          <cell r="C2675">
            <v>1126011400</v>
          </cell>
          <cell r="D2675" t="str">
            <v>KONICA ZA SONICFLEX 94A- CROWN EXTENSION TIP (2008)</v>
          </cell>
          <cell r="E2675" t="str">
            <v>kos</v>
          </cell>
          <cell r="F2675">
            <v>1</v>
          </cell>
          <cell r="G2675">
            <v>1</v>
          </cell>
        </row>
        <row r="2676">
          <cell r="B2676">
            <v>2305280</v>
          </cell>
          <cell r="C2676">
            <v>1126011600</v>
          </cell>
          <cell r="D2676" t="str">
            <v>KONICA ZA SONICFLEX 95A- CROWN EXTENSION TIP (2008)</v>
          </cell>
          <cell r="E2676" t="str">
            <v>kos</v>
          </cell>
          <cell r="F2676">
            <v>1</v>
          </cell>
          <cell r="G2676">
            <v>1</v>
          </cell>
        </row>
        <row r="2677">
          <cell r="B2677">
            <v>2305300</v>
          </cell>
          <cell r="C2677">
            <v>1126012300</v>
          </cell>
          <cell r="D2677" t="str">
            <v>PLASTIČNE IGLICE ZA IMPLANT SET 48, 48A, A30</v>
          </cell>
          <cell r="E2677" t="str">
            <v>zav</v>
          </cell>
          <cell r="F2677">
            <v>30</v>
          </cell>
          <cell r="G2677">
            <v>1</v>
          </cell>
        </row>
        <row r="2678">
          <cell r="B2678">
            <v>2305310</v>
          </cell>
          <cell r="C2678">
            <v>1126012400</v>
          </cell>
          <cell r="D2678" t="str">
            <v>SONICFLEX CLEAN IGLE ZA NAST.ENDO TIP 96 IN 96A, 015 A6</v>
          </cell>
          <cell r="E2678" t="str">
            <v>zav</v>
          </cell>
          <cell r="F2678">
            <v>6</v>
          </cell>
          <cell r="G2678">
            <v>1</v>
          </cell>
        </row>
        <row r="2679">
          <cell r="B2679">
            <v>2305320</v>
          </cell>
          <cell r="C2679">
            <v>1126012500</v>
          </cell>
          <cell r="D2679" t="str">
            <v>SONICFLEX CLEAN IGLE ZA NAST.ENDO TIP 96 IN 96A, 020 A6</v>
          </cell>
          <cell r="E2679" t="str">
            <v>zav</v>
          </cell>
          <cell r="F2679">
            <v>6</v>
          </cell>
          <cell r="G2679">
            <v>1</v>
          </cell>
        </row>
        <row r="2680">
          <cell r="B2680">
            <v>2305330</v>
          </cell>
          <cell r="C2680">
            <v>1126012600</v>
          </cell>
          <cell r="D2680" t="str">
            <v>SONICFLEX CLEAN IGLE ZA NAST.ENDO TIP 96 IN 96A, 025 A6</v>
          </cell>
          <cell r="E2680" t="str">
            <v>zav</v>
          </cell>
          <cell r="F2680">
            <v>6</v>
          </cell>
          <cell r="G2680">
            <v>1</v>
          </cell>
        </row>
        <row r="2681">
          <cell r="B2681">
            <v>1213200</v>
          </cell>
          <cell r="C2681" t="str">
            <v>NOVO</v>
          </cell>
          <cell r="D2681" t="str">
            <v>Prah za peskalnik za odstranjevanje zabarvanj, plaka in biofilma s strojem KaVo PROPHYflex, natrijev bikarbonat, delci veliki 60-70 mikrometrov, z ostrimi robovi, topni v vodi, (kvaliteta kot npr. PROPHYflex Powder ali enakovredno), vsaj trije različni okusi, posamezno pakiranje, 80x15g.</v>
          </cell>
          <cell r="E2681" t="str">
            <v>zav</v>
          </cell>
          <cell r="F2681">
            <v>80</v>
          </cell>
          <cell r="G2681">
            <v>2</v>
          </cell>
        </row>
        <row r="2682">
          <cell r="C2682" t="str">
            <v>NOVO</v>
          </cell>
          <cell r="D2682" t="str">
            <v>Prah za peskalnik za odstranjevanje zabarvanj, plaka in biofilma s strojem KaVo PROPHYflex, kalcijev karbonat, delci veliki 60-70 mikrometrov, okrogle oblike, biorazgradljivi, (kvaliteta kot npr. PROPHYpearls ali enakovredno), vsaj trije različni okusi, vklučno z nevtralnim, posamezno pakiranje, 80x15g.</v>
          </cell>
          <cell r="E2682" t="str">
            <v>zav</v>
          </cell>
          <cell r="F2682">
            <v>80</v>
          </cell>
          <cell r="G2682">
            <v>2</v>
          </cell>
        </row>
        <row r="2683">
          <cell r="C2683" t="str">
            <v>NOVO</v>
          </cell>
          <cell r="D2683" t="str">
            <v>Prophyflex Perio Powder, pakiranje 4x100g</v>
          </cell>
          <cell r="E2683" t="str">
            <v>zav</v>
          </cell>
          <cell r="F2683" t="str">
            <v>4x100g</v>
          </cell>
          <cell r="G2683">
            <v>2</v>
          </cell>
        </row>
        <row r="2684">
          <cell r="C2684" t="str">
            <v>NOVO</v>
          </cell>
          <cell r="D2684" t="str">
            <v>Prah za odstranjevanje zabarvanj, plaka in biofilma s strojem KaVo RONDOflex, aluminijev oksid, delci veliki 27 mikrometrov, pakiranje 1kg, (kvaliteta kot npr. RONDOflex powder 27 ali enakovredno)</v>
          </cell>
          <cell r="E2684" t="str">
            <v>kos</v>
          </cell>
          <cell r="F2684">
            <v>1</v>
          </cell>
          <cell r="G2684">
            <v>1</v>
          </cell>
        </row>
        <row r="2685">
          <cell r="C2685" t="str">
            <v>NOVO</v>
          </cell>
          <cell r="D2685" t="str">
            <v>Prah za odstranjevanje zabarvanj, plaka in biofilma s strojem KaVo RONDOflex, aluminijev oksid, delci veliki 27 mikrometrov, pakiranje 1kg, (kvaliteta kot npr. RONDOflex powder 27 50 ali enakovredno)</v>
          </cell>
          <cell r="E2685" t="str">
            <v>kos</v>
          </cell>
          <cell r="F2685">
            <v>1</v>
          </cell>
          <cell r="G2685">
            <v>1</v>
          </cell>
        </row>
        <row r="2686">
          <cell r="B2686">
            <v>1122480</v>
          </cell>
          <cell r="C2686">
            <v>1126001100</v>
          </cell>
          <cell r="D2686" t="str">
            <v>Posoda za amalgam separator Compact Dynamic</v>
          </cell>
          <cell r="E2686" t="str">
            <v>kos</v>
          </cell>
          <cell r="F2686" t="str">
            <v>1</v>
          </cell>
          <cell r="G2686">
            <v>2</v>
          </cell>
        </row>
        <row r="2687">
          <cell r="B2687">
            <v>1122520</v>
          </cell>
          <cell r="C2687">
            <v>1126001200</v>
          </cell>
          <cell r="D2687" t="str">
            <v>Posoda za amalgam separator MST1 Metasys</v>
          </cell>
          <cell r="E2687" t="str">
            <v>kos</v>
          </cell>
          <cell r="F2687" t="str">
            <v>1</v>
          </cell>
          <cell r="G2687">
            <v>4</v>
          </cell>
        </row>
        <row r="2688">
          <cell r="B2688">
            <v>1122490</v>
          </cell>
          <cell r="C2688">
            <v>1126001300</v>
          </cell>
          <cell r="D2688" t="str">
            <v>Posoda za amalgam separator Durr Cas1</v>
          </cell>
          <cell r="E2688" t="str">
            <v>kos</v>
          </cell>
          <cell r="F2688" t="str">
            <v>1</v>
          </cell>
          <cell r="G2688">
            <v>3</v>
          </cell>
        </row>
        <row r="2692">
          <cell r="B2692">
            <v>1114890</v>
          </cell>
          <cell r="C2692">
            <v>1127000100</v>
          </cell>
        </row>
        <row r="2693">
          <cell r="B2693">
            <v>1102000</v>
          </cell>
          <cell r="C2693">
            <v>1127000200</v>
          </cell>
        </row>
        <row r="2694">
          <cell r="B2694">
            <v>1029180</v>
          </cell>
          <cell r="C2694">
            <v>1127000300</v>
          </cell>
        </row>
        <row r="2695">
          <cell r="B2695">
            <v>1102020</v>
          </cell>
          <cell r="C2695">
            <v>1127000400</v>
          </cell>
        </row>
        <row r="2696">
          <cell r="B2696">
            <v>1102030</v>
          </cell>
          <cell r="C2696">
            <v>1127000500</v>
          </cell>
        </row>
        <row r="2697">
          <cell r="B2697">
            <v>1013620</v>
          </cell>
          <cell r="C2697">
            <v>1127000600</v>
          </cell>
        </row>
        <row r="2699">
          <cell r="B2699">
            <v>120240</v>
          </cell>
          <cell r="C2699">
            <v>1127000800</v>
          </cell>
        </row>
        <row r="2700">
          <cell r="B2700">
            <v>1113080</v>
          </cell>
          <cell r="C2700">
            <v>1127000900</v>
          </cell>
        </row>
        <row r="2701">
          <cell r="B2701">
            <v>1103740</v>
          </cell>
          <cell r="C2701">
            <v>1127001000</v>
          </cell>
        </row>
        <row r="2705">
          <cell r="B2705">
            <v>2300970</v>
          </cell>
          <cell r="C2705">
            <v>1128000100</v>
          </cell>
          <cell r="D2705" t="str">
            <v>Dispenzer za zobne rolice, (kvaliteta kot npr. Roeko Roll-o-mat kovinski ali enakovredni)</v>
          </cell>
          <cell r="E2705" t="str">
            <v>kos</v>
          </cell>
          <cell r="F2705">
            <v>1</v>
          </cell>
          <cell r="G2705">
            <v>1</v>
          </cell>
        </row>
        <row r="2706">
          <cell r="B2706">
            <v>2301650</v>
          </cell>
          <cell r="C2706">
            <v>1128000200</v>
          </cell>
          <cell r="D2706" t="str">
            <v>Dispenzer za vatne kroglice, različnih velikosti, (kvaliteta kot npr. Roeko Solomat kovinski ali eankovredni)</v>
          </cell>
          <cell r="E2706" t="str">
            <v>kos</v>
          </cell>
          <cell r="F2706">
            <v>1</v>
          </cell>
          <cell r="G2706">
            <v>1</v>
          </cell>
        </row>
        <row r="2707">
          <cell r="B2707">
            <v>1152760</v>
          </cell>
          <cell r="C2707">
            <v>1128000300</v>
          </cell>
          <cell r="D2707" t="str">
            <v>Dispenzer za zobne rolice - kot npr. Roeko Roll-o-mat; polikarbonatni; dimenzije 100x48x134 mm; primeren za sterilizacijo; (kvaliteta kot npr. Coltene Rollomat z ref. št. 120004 ali enakovredni)</v>
          </cell>
          <cell r="E2707" t="str">
            <v>kos</v>
          </cell>
          <cell r="F2707">
            <v>1</v>
          </cell>
          <cell r="G2707">
            <v>3</v>
          </cell>
        </row>
        <row r="2708">
          <cell r="B2708">
            <v>1122850</v>
          </cell>
          <cell r="C2708">
            <v>1128000400</v>
          </cell>
          <cell r="D2708" t="str">
            <v>Dispenzer za otroške zobne rolice (kvaliteta kot npr. ROEKO Lunamat z ref. št. 120000 (COLTENE) ali enakovredni)</v>
          </cell>
          <cell r="E2708" t="str">
            <v>kos</v>
          </cell>
          <cell r="F2708">
            <v>1</v>
          </cell>
          <cell r="G2708">
            <v>1</v>
          </cell>
        </row>
        <row r="2709">
          <cell r="B2709">
            <v>115275</v>
          </cell>
          <cell r="C2709">
            <v>1128000500</v>
          </cell>
          <cell r="D2709" t="str">
            <v>Dispenzer za vatne kroglice, različnih velikosti, (kvaliteta kot npr. Roeko Solomat plastični 000 ali enakovredni)</v>
          </cell>
          <cell r="E2709" t="str">
            <v>kos</v>
          </cell>
          <cell r="F2709">
            <v>1</v>
          </cell>
          <cell r="G2709">
            <v>5</v>
          </cell>
        </row>
        <row r="2710">
          <cell r="B2710">
            <v>115275</v>
          </cell>
          <cell r="C2710">
            <v>1128000501</v>
          </cell>
          <cell r="D2710" t="str">
            <v>Dispenzer za vatne kroglice, različnih velikosti, (kvaliteta kot npr. Roeko Solomat plastični 00 ali enakovredni)</v>
          </cell>
          <cell r="E2710" t="str">
            <v>kos</v>
          </cell>
          <cell r="F2710">
            <v>1</v>
          </cell>
          <cell r="G2710">
            <v>1</v>
          </cell>
        </row>
        <row r="2711">
          <cell r="B2711">
            <v>115275</v>
          </cell>
          <cell r="C2711">
            <v>1128000502</v>
          </cell>
          <cell r="D2711" t="str">
            <v>Dispenzer za vatne kroglice, različnih velikosti, (kvaliteta kot npr. Roeko Solomat plastični 0 ali enakovredni)</v>
          </cell>
          <cell r="E2711" t="str">
            <v>kos</v>
          </cell>
          <cell r="F2711">
            <v>1</v>
          </cell>
          <cell r="G2711">
            <v>1</v>
          </cell>
        </row>
        <row r="2712">
          <cell r="B2712">
            <v>115275</v>
          </cell>
          <cell r="C2712">
            <v>1128000503</v>
          </cell>
          <cell r="D2712" t="str">
            <v>Dispenzer za vatne kroglice, različnih velikosti, (kvaliteta kot npr. Roeko Solomat plastični 1 ali enakovredni)</v>
          </cell>
          <cell r="E2712" t="str">
            <v>kos</v>
          </cell>
          <cell r="F2712">
            <v>1</v>
          </cell>
          <cell r="G2712">
            <v>1</v>
          </cell>
        </row>
        <row r="2713">
          <cell r="B2713">
            <v>115275</v>
          </cell>
          <cell r="C2713">
            <v>1128000504</v>
          </cell>
          <cell r="D2713" t="str">
            <v>Dispenzer za vatne kroglice, različnih velikosti, (kvaliteta kot npr. Roeko Solomat plastični 2 ali enakovredni)</v>
          </cell>
          <cell r="E2713" t="str">
            <v>kos</v>
          </cell>
          <cell r="F2713">
            <v>1</v>
          </cell>
          <cell r="G2713">
            <v>1</v>
          </cell>
        </row>
        <row r="2714">
          <cell r="B2714">
            <v>105460</v>
          </cell>
          <cell r="C2714">
            <v>1128000600</v>
          </cell>
          <cell r="D2714" t="str">
            <v>Prahovka 100ml</v>
          </cell>
          <cell r="E2714" t="str">
            <v>kos</v>
          </cell>
          <cell r="F2714">
            <v>1</v>
          </cell>
          <cell r="G2714">
            <v>1</v>
          </cell>
        </row>
        <row r="2715">
          <cell r="B2715">
            <v>1104870</v>
          </cell>
          <cell r="C2715">
            <v>1128000700</v>
          </cell>
          <cell r="D2715" t="str">
            <v>Ploščica steklena za cement</v>
          </cell>
          <cell r="E2715" t="str">
            <v>kos</v>
          </cell>
          <cell r="F2715">
            <v>1</v>
          </cell>
          <cell r="G2715">
            <v>28</v>
          </cell>
        </row>
        <row r="2716">
          <cell r="B2716">
            <v>2301780</v>
          </cell>
          <cell r="C2716">
            <v>1128000800</v>
          </cell>
          <cell r="D2716" t="str">
            <v>Petrijevka asphalin iz prozornega stekla, z 8 predalčki za kanalske inštrumente - razvrstitev predalčkov enako kot pri modelu 700 proizvajalca Becht</v>
          </cell>
          <cell r="E2716" t="str">
            <v>kos</v>
          </cell>
          <cell r="F2716">
            <v>1</v>
          </cell>
          <cell r="G2716">
            <v>1</v>
          </cell>
        </row>
        <row r="2717">
          <cell r="B2717">
            <v>2301840</v>
          </cell>
          <cell r="C2717">
            <v>1128000900</v>
          </cell>
          <cell r="D2717" t="str">
            <v>Petrijevka asphalin iz opalnega stekla, primerna za sterilizacijo, z 8 predalčki za kanalske inštrumente - razvrstitev predalčkov enako kot pri modelu 633 proizvajalca Becht</v>
          </cell>
          <cell r="E2717" t="str">
            <v>kos</v>
          </cell>
          <cell r="F2717">
            <v>1</v>
          </cell>
          <cell r="G2717">
            <v>2</v>
          </cell>
        </row>
        <row r="2718">
          <cell r="B2718">
            <v>1104610</v>
          </cell>
          <cell r="C2718">
            <v>1128001000</v>
          </cell>
          <cell r="D2718" t="str">
            <v>Petrijevka nepredeljena 6cm</v>
          </cell>
          <cell r="E2718" t="str">
            <v>kos</v>
          </cell>
          <cell r="F2718">
            <v>1</v>
          </cell>
          <cell r="G2718">
            <v>56</v>
          </cell>
        </row>
        <row r="2719">
          <cell r="B2719">
            <v>1151790</v>
          </cell>
          <cell r="C2719">
            <v>1128001100</v>
          </cell>
          <cell r="D2719" t="str">
            <v>Petrijevka nepredeljena visoka cca 5cm s pokrovom, 10cm</v>
          </cell>
          <cell r="E2719" t="str">
            <v>kos</v>
          </cell>
          <cell r="F2719">
            <v>1</v>
          </cell>
          <cell r="G2719">
            <v>22</v>
          </cell>
        </row>
        <row r="2720">
          <cell r="B2720">
            <v>1104580</v>
          </cell>
          <cell r="C2720">
            <v>1128001200</v>
          </cell>
          <cell r="D2720" t="str">
            <v>Petrijevka predeljena 2x, 10cm</v>
          </cell>
          <cell r="E2720" t="str">
            <v>kos</v>
          </cell>
          <cell r="F2720">
            <v>1</v>
          </cell>
          <cell r="G2720">
            <v>4</v>
          </cell>
        </row>
        <row r="2721">
          <cell r="B2721">
            <v>1104590</v>
          </cell>
          <cell r="C2721">
            <v>1128001300</v>
          </cell>
          <cell r="D2721" t="str">
            <v>Petrijevka predeljena 3x, 10cm</v>
          </cell>
          <cell r="E2721" t="str">
            <v>kos</v>
          </cell>
          <cell r="F2721">
            <v>1</v>
          </cell>
          <cell r="G2721">
            <v>2</v>
          </cell>
        </row>
        <row r="2722">
          <cell r="B2722">
            <v>1104600</v>
          </cell>
          <cell r="C2722">
            <v>1128001400</v>
          </cell>
          <cell r="D2722" t="str">
            <v>Petrijevka predeljena 4x, 10cm</v>
          </cell>
          <cell r="E2722" t="str">
            <v>kos</v>
          </cell>
          <cell r="F2722">
            <v>1</v>
          </cell>
          <cell r="G2722">
            <v>5</v>
          </cell>
        </row>
        <row r="2723">
          <cell r="B2723">
            <v>2303500</v>
          </cell>
          <cell r="C2723">
            <v>1128001500</v>
          </cell>
          <cell r="D2723" t="str">
            <v>Posoda steklena iz opalnega stekla, za endodontske inštrumente, vel. cca 200x100x22mm, s šestimi presledki, primerna za sterilizacijo</v>
          </cell>
          <cell r="E2723" t="str">
            <v>kos</v>
          </cell>
          <cell r="F2723">
            <v>1</v>
          </cell>
          <cell r="G2723">
            <v>1</v>
          </cell>
        </row>
        <row r="2724">
          <cell r="B2724">
            <v>2300420</v>
          </cell>
          <cell r="C2724">
            <v>1128001600</v>
          </cell>
          <cell r="D2724" t="str">
            <v>Posoda za razkuževanje svedrov in kanalskih inštrumentov (frezator) iz opalnega stekla (kvaliteta kot npr. Becht ali enakovredna), mala</v>
          </cell>
          <cell r="E2724" t="str">
            <v>kos</v>
          </cell>
          <cell r="F2724">
            <v>1</v>
          </cell>
          <cell r="G2724">
            <v>4</v>
          </cell>
        </row>
        <row r="2725">
          <cell r="B2725">
            <v>1122270</v>
          </cell>
          <cell r="C2725">
            <v>1128001700</v>
          </cell>
          <cell r="D2725" t="str">
            <v>Posoda za razkuževanje svedrov in kanalskih inštrumentov (frezator) kovinska, velika</v>
          </cell>
          <cell r="E2725" t="str">
            <v>kos</v>
          </cell>
          <cell r="F2725">
            <v>1</v>
          </cell>
          <cell r="G2725">
            <v>2</v>
          </cell>
        </row>
        <row r="2726">
          <cell r="B2726">
            <v>2302160</v>
          </cell>
          <cell r="C2726">
            <v>1128001800</v>
          </cell>
          <cell r="D2726" t="str">
            <v>Posoda za razkuževanje svedrov in kanalskih inštrumentov (frezator) iz opalnega stekla (kvaliteta kot npr. Becht ali enakovredna), velika</v>
          </cell>
          <cell r="E2726" t="str">
            <v>kos</v>
          </cell>
          <cell r="F2726">
            <v>1</v>
          </cell>
          <cell r="G2726">
            <v>1</v>
          </cell>
        </row>
        <row r="2727">
          <cell r="B2727">
            <v>1115730</v>
          </cell>
          <cell r="C2727">
            <v>1128001900</v>
          </cell>
          <cell r="D2727" t="str">
            <v>Posoda za razkuževanje odtisnih žlic s pokrovom za 2 odtisa hkrati, (kvaliteta kot npr. Durr dental ali enakovredna)</v>
          </cell>
          <cell r="E2727" t="str">
            <v>kos</v>
          </cell>
          <cell r="F2727">
            <v>1</v>
          </cell>
          <cell r="G2727">
            <v>7</v>
          </cell>
        </row>
        <row r="2728">
          <cell r="B2728">
            <v>2302410</v>
          </cell>
          <cell r="C2728">
            <v>1128002000</v>
          </cell>
          <cell r="D2728" t="str">
            <v>Stojalo za stekleničke za medikamente</v>
          </cell>
          <cell r="E2728" t="str">
            <v>kos</v>
          </cell>
          <cell r="F2728">
            <v>1</v>
          </cell>
          <cell r="G2728">
            <v>1</v>
          </cell>
        </row>
        <row r="2729">
          <cell r="B2729">
            <v>110927</v>
          </cell>
          <cell r="C2729">
            <v>1128002100</v>
          </cell>
          <cell r="D2729" t="str">
            <v>Stekleničke (s pokrovom, ki dobro tesni) za medikamente za ponujeno stojalo; barva MODRA</v>
          </cell>
          <cell r="E2729" t="str">
            <v>kos</v>
          </cell>
          <cell r="F2729">
            <v>1</v>
          </cell>
          <cell r="G2729">
            <v>30</v>
          </cell>
        </row>
        <row r="2730">
          <cell r="B2730">
            <v>110927</v>
          </cell>
          <cell r="C2730">
            <v>1128002101</v>
          </cell>
          <cell r="D2730" t="str">
            <v>Stekleničke (s pokrovom, ki dobro tesni) za medikamente za ponujeno stojalo; barva RDEČA-RJAVA</v>
          </cell>
          <cell r="E2730" t="str">
            <v>kos</v>
          </cell>
          <cell r="F2730">
            <v>1</v>
          </cell>
          <cell r="G2730">
            <v>1</v>
          </cell>
        </row>
        <row r="2731">
          <cell r="B2731">
            <v>110927</v>
          </cell>
          <cell r="C2731">
            <v>1128002102</v>
          </cell>
          <cell r="D2731" t="str">
            <v>Stekleničke (s pokrovom, ki dobro tesni) za medikamente za ponujeno stojalo; barva ZELENA</v>
          </cell>
          <cell r="E2731" t="str">
            <v>kos</v>
          </cell>
          <cell r="F2731">
            <v>1</v>
          </cell>
          <cell r="G2731">
            <v>5</v>
          </cell>
        </row>
        <row r="2732">
          <cell r="B2732">
            <v>110927</v>
          </cell>
          <cell r="C2732">
            <v>1128002103</v>
          </cell>
          <cell r="D2732" t="str">
            <v>Stekleničke (s pokrovom, ki dobro tesni) za medikamente za ponujeno stojalo; barva RUMENA</v>
          </cell>
          <cell r="E2732" t="str">
            <v>kos</v>
          </cell>
          <cell r="F2732">
            <v>1</v>
          </cell>
          <cell r="G2732">
            <v>5</v>
          </cell>
        </row>
        <row r="2733">
          <cell r="B2733">
            <v>110927</v>
          </cell>
          <cell r="C2733">
            <v>1128002104</v>
          </cell>
          <cell r="D2733" t="str">
            <v>Stekleničke (s pokrovom, ki dobro tesni) za medikamente za ponujeno stojalo; barva PROZORNA</v>
          </cell>
          <cell r="E2733" t="str">
            <v>kos</v>
          </cell>
          <cell r="F2733">
            <v>1</v>
          </cell>
          <cell r="G2733">
            <v>13</v>
          </cell>
        </row>
        <row r="2734">
          <cell r="B2734">
            <v>112019</v>
          </cell>
          <cell r="C2734">
            <v>1128002200</v>
          </cell>
          <cell r="D2734" t="str">
            <v>Dispenzer za medikamente, (kvaliteta kot npr. Hy-drop barva RUMEN ali enakovredni)</v>
          </cell>
          <cell r="E2734" t="str">
            <v>kos</v>
          </cell>
          <cell r="F2734">
            <v>1</v>
          </cell>
          <cell r="G2734">
            <v>9</v>
          </cell>
        </row>
        <row r="2735">
          <cell r="B2735">
            <v>112019</v>
          </cell>
          <cell r="C2735">
            <v>1128002201</v>
          </cell>
          <cell r="D2735" t="str">
            <v>Dispenzer za medikamente, (kvaliteta kot npr. Hy-drop barva ORANŽEN ali enakovredni)</v>
          </cell>
          <cell r="E2735" t="str">
            <v>kos</v>
          </cell>
          <cell r="F2735">
            <v>1</v>
          </cell>
          <cell r="G2735">
            <v>1</v>
          </cell>
        </row>
        <row r="2736">
          <cell r="B2736">
            <v>112019</v>
          </cell>
          <cell r="C2736">
            <v>1128002202</v>
          </cell>
          <cell r="D2736" t="str">
            <v>Dispenzer za medikamente, (kvaliteta kot npr. Hy-drop barva ZELEN ali enakovredni)</v>
          </cell>
          <cell r="E2736" t="str">
            <v>kos</v>
          </cell>
          <cell r="F2736">
            <v>1</v>
          </cell>
          <cell r="G2736">
            <v>1</v>
          </cell>
        </row>
        <row r="2737">
          <cell r="B2737">
            <v>112019</v>
          </cell>
          <cell r="C2737">
            <v>1128002203</v>
          </cell>
          <cell r="D2737" t="str">
            <v>Dispenzer za medikamente, (kvaliteta kot npr. Hy-drop barva MODER ali enakovredni)</v>
          </cell>
          <cell r="E2737" t="str">
            <v>kos</v>
          </cell>
          <cell r="F2737">
            <v>1</v>
          </cell>
          <cell r="G2737">
            <v>1</v>
          </cell>
        </row>
        <row r="2738">
          <cell r="B2738">
            <v>112019</v>
          </cell>
          <cell r="C2738">
            <v>1128002204</v>
          </cell>
          <cell r="D2738" t="str">
            <v>Dispenzer za medikamente, (kvaliteta kot npr. Hy-drop barva VIJOLIČEN ali enakovredni)</v>
          </cell>
          <cell r="E2738" t="str">
            <v>kos</v>
          </cell>
          <cell r="F2738">
            <v>1</v>
          </cell>
          <cell r="G2738">
            <v>5</v>
          </cell>
        </row>
        <row r="2739">
          <cell r="B2739">
            <v>1122000</v>
          </cell>
          <cell r="C2739">
            <v>1128002300</v>
          </cell>
          <cell r="D2739" t="str">
            <v>Membrana A5 k ponujenem dispenzerju za medikamente</v>
          </cell>
          <cell r="E2739" t="str">
            <v>zav</v>
          </cell>
          <cell r="F2739">
            <v>5</v>
          </cell>
          <cell r="G2739">
            <v>3</v>
          </cell>
        </row>
        <row r="2740">
          <cell r="D2740" t="str">
            <v>Ročno ogledalo z držalom, plastika-steklo, lahko, enostavno, gladke površine, ki omogoča brisanje z razkužilnimii robčki, brez povečave. Premer ogledala od 10 do 15 cm, dolžina roča od 10 do 15 cm.</v>
          </cell>
          <cell r="E2740" t="str">
            <v>kos</v>
          </cell>
          <cell r="F2740">
            <v>1</v>
          </cell>
          <cell r="G2740">
            <v>1</v>
          </cell>
        </row>
        <row r="2741">
          <cell r="C2741" t="str">
            <v>NOVO</v>
          </cell>
          <cell r="D2741" t="str">
            <v>Razkužilna banjica s pokrovom za dezinfekcijo zobozdravniškega inštrumentarija pred čiščenjem, dvo ali tridelna, notranja posoda z luknjami ali režami kot cedilo za lažje odstranjevanje inštrumentov iz razkužila, volumen posode za cca. 3L tekočine,  velikost približno 13 x 32,5 x 21 cm (kvaliteta kot npr. Hygobox ali enakovredna)</v>
          </cell>
          <cell r="E2741" t="str">
            <v>kos</v>
          </cell>
          <cell r="F2741">
            <v>1</v>
          </cell>
          <cell r="G2741">
            <v>5</v>
          </cell>
        </row>
        <row r="2745">
          <cell r="B2745">
            <v>1212130</v>
          </cell>
          <cell r="C2745">
            <v>1130000100</v>
          </cell>
          <cell r="D2745" t="str">
            <v>Cevi sterilne za kirurški aspirator V KOMPLETU s sesalnimi kanilami; vsak komplet v posameznem sterilnem pakiranju; dolžina cevi najmanj 3,5 m; na obeh koncih cevi lijakasta pričvrščevalca; sesalna kanila rahlo vkrivljena s sesalno odprtino premera 4 mm ter s serijsko oznako Ch 25; (kvaliteta kot npr. PRIMED Ch 25/3,5 z ref.št. 34310 ali enakovredni)</v>
          </cell>
          <cell r="E2745" t="str">
            <v>kpl</v>
          </cell>
          <cell r="F2745">
            <v>5</v>
          </cell>
          <cell r="G2745">
            <v>3</v>
          </cell>
        </row>
        <row r="2746">
          <cell r="B2746">
            <v>1105340</v>
          </cell>
          <cell r="C2746">
            <v>1130000200</v>
          </cell>
          <cell r="D2746" t="str">
            <v>Prevleke plastične</v>
          </cell>
          <cell r="E2746" t="str">
            <v>kos</v>
          </cell>
          <cell r="F2746" t="str">
            <v>50-180</v>
          </cell>
          <cell r="G2746">
            <v>1</v>
          </cell>
        </row>
        <row r="2747">
          <cell r="B2747">
            <v>1214040</v>
          </cell>
          <cell r="C2747">
            <v>1130000300</v>
          </cell>
          <cell r="D2747" t="str">
            <v>Svetlobno polimerizirajoč opaker v brizgi (brizga do največ 5g) za prekrivanje kovinskih površin ter zabarvanih zobnih struktur kjer za pričakovan/ustrezen rezultat zadošča nanos v zelo tanki plasti; vsaj en odtenek; 'refill' pakiranje; gostota največ 1,17 g/cm3;  (kvaliteta kot npr.  Clearfil ST Opaquer (KURARAY) ali enakovreden)</v>
          </cell>
          <cell r="E2747" t="str">
            <v>kos</v>
          </cell>
          <cell r="F2747" t="str">
            <v>1</v>
          </cell>
          <cell r="G2747">
            <v>1</v>
          </cell>
        </row>
        <row r="2748">
          <cell r="B2748">
            <v>1112090</v>
          </cell>
          <cell r="C2748">
            <v>1130000400</v>
          </cell>
          <cell r="D2748" t="str">
            <v>Svetlobno polimerizirajoč opaker v brizgi (brizga do največ 5g) za prekrivanje kovinskih površin ter zabarvanih zobnih struktur kjer za pričakovan/ustrezen rezultat zadošča nanos v zelo tanki plasti; vsaj en odtenek; 'refill' pakiranje;  gostota najmanj 1,18 g/cm3; (kvaliteta kot npr. IPS Empress Direct Opaque (IvoclarVivadent) ali enakovreden)</v>
          </cell>
          <cell r="E2748" t="str">
            <v>kos</v>
          </cell>
          <cell r="F2748" t="str">
            <v>1</v>
          </cell>
          <cell r="G2748">
            <v>3</v>
          </cell>
        </row>
        <row r="2749">
          <cell r="B2749">
            <v>1111990</v>
          </cell>
          <cell r="C2749">
            <v>1130000500</v>
          </cell>
          <cell r="D2749" t="str">
            <v>Model za nego zob, kjer so zobje in sosednje strukture (kvaliteta kot npr. dlesen) večje od naravnih velikosti le-teh; med zobmi naj bodo na vsaj dveh mestih presledki kjer se lahko demonstrira čiščenje medzobnih prostorov z zobno nitko oz. medzobno ščetko</v>
          </cell>
          <cell r="E2749" t="str">
            <v>kos</v>
          </cell>
          <cell r="F2749">
            <v>1</v>
          </cell>
          <cell r="G2749">
            <v>2</v>
          </cell>
        </row>
        <row r="2750">
          <cell r="B2750">
            <v>1115130</v>
          </cell>
          <cell r="C2750">
            <v>1130000600</v>
          </cell>
          <cell r="D2750" t="str">
            <v>Model za nego zob, kjer so zobje in sosednje strukture (kvaliteta kot npr. dlesen) enake ali skoraj enake naravnim velikostim le-teh; med zobmi naj bodo na vsaj dveh mestih presledki kjer se lahko demonstrira čiščenje medzobnih prostorov z zobno nitko oz. medzobno ščetko</v>
          </cell>
          <cell r="E2750" t="str">
            <v>kos</v>
          </cell>
          <cell r="F2750">
            <v>1</v>
          </cell>
          <cell r="G2750">
            <v>1</v>
          </cell>
        </row>
        <row r="2751">
          <cell r="B2751">
            <v>1151610</v>
          </cell>
          <cell r="C2751">
            <v>1130000700</v>
          </cell>
          <cell r="D2751" t="str">
            <v>Dozirna pištola za aplikacijo kavifilov - Cavifil Injector</v>
          </cell>
          <cell r="E2751" t="str">
            <v>kos</v>
          </cell>
          <cell r="F2751">
            <v>1</v>
          </cell>
          <cell r="G2751">
            <v>1</v>
          </cell>
        </row>
        <row r="2752">
          <cell r="B2752">
            <v>110551</v>
          </cell>
          <cell r="C2752">
            <v>1130000900</v>
          </cell>
          <cell r="D2752" t="str">
            <v>Lupa naglavna 2,5x povečava</v>
          </cell>
          <cell r="E2752" t="str">
            <v>kos</v>
          </cell>
          <cell r="F2752" t="str">
            <v>1</v>
          </cell>
          <cell r="G2752">
            <v>18</v>
          </cell>
        </row>
        <row r="2753">
          <cell r="B2753">
            <v>110551</v>
          </cell>
          <cell r="C2753">
            <v>1130000901</v>
          </cell>
          <cell r="D2753" t="str">
            <v>Lupa naglavna 4x povečava</v>
          </cell>
          <cell r="E2753" t="str">
            <v>kos</v>
          </cell>
          <cell r="F2753" t="str">
            <v>1</v>
          </cell>
          <cell r="G2753">
            <v>12</v>
          </cell>
        </row>
        <row r="2754">
          <cell r="B2754">
            <v>1110640</v>
          </cell>
          <cell r="C2754">
            <v>1130001000</v>
          </cell>
          <cell r="D2754" t="str">
            <v>Ščitnik naglavni (kvaliteta kot npr. CC Schild Hager Werken ali enakovredni)</v>
          </cell>
          <cell r="E2754" t="str">
            <v>kos</v>
          </cell>
          <cell r="F2754" t="str">
            <v>1</v>
          </cell>
          <cell r="G2754">
            <v>1</v>
          </cell>
        </row>
        <row r="2755">
          <cell r="B2755" t="str">
            <v>119029 ??</v>
          </cell>
          <cell r="C2755" t="str">
            <v>?</v>
          </cell>
          <cell r="D2755" t="str">
            <v>Ščitnik naglavni (kvaliteta kot npr. Vista-Tec La Storia ali enakovredni) (Okvir, polikarbonatni vizir 2x (lahko tudi več oz. najmanj 1x) in naglavni trak), kpl</v>
          </cell>
          <cell r="E2755" t="str">
            <v>kpl</v>
          </cell>
          <cell r="F2755" t="str">
            <v>1</v>
          </cell>
          <cell r="G2755">
            <v>7</v>
          </cell>
        </row>
        <row r="2756">
          <cell r="B2756">
            <v>1007660</v>
          </cell>
          <cell r="C2756">
            <v>1130001100</v>
          </cell>
          <cell r="D2756" t="str">
            <v>Dodatni polikarbonatni vizirji k ščitniku pod zap.št. 11, A5 do A10</v>
          </cell>
          <cell r="E2756" t="str">
            <v>zav</v>
          </cell>
          <cell r="F2756" t="str">
            <v>5 do 10</v>
          </cell>
          <cell r="G2756">
            <v>31</v>
          </cell>
        </row>
        <row r="2757">
          <cell r="B2757">
            <v>119029</v>
          </cell>
          <cell r="C2757" t="e">
            <v>#N/A</v>
          </cell>
          <cell r="D2757" t="str">
            <v>Ščitnik naglavni (kvaliteta kot npr. Vista-Tec Ultra light ali enakovredni)</v>
          </cell>
          <cell r="E2757" t="str">
            <v>kos</v>
          </cell>
          <cell r="F2757" t="str">
            <v>1</v>
          </cell>
          <cell r="G2757">
            <v>7</v>
          </cell>
        </row>
        <row r="2758">
          <cell r="B2758">
            <v>1007660</v>
          </cell>
          <cell r="C2758">
            <v>1130001100</v>
          </cell>
          <cell r="D2758" t="str">
            <v>Dodatni vizirji k ščitniku pod zap.št. 13 A5 do A10</v>
          </cell>
          <cell r="E2758" t="str">
            <v>zav</v>
          </cell>
          <cell r="F2758" t="str">
            <v>5</v>
          </cell>
          <cell r="G2758">
            <v>31</v>
          </cell>
        </row>
        <row r="2759">
          <cell r="B2759">
            <v>134650</v>
          </cell>
          <cell r="C2759">
            <v>1130001200</v>
          </cell>
          <cell r="D2759" t="str">
            <v>Vizir - zaščitni set (naglavni trak 1 kos + folije 3 do 10 kos)</v>
          </cell>
          <cell r="E2759" t="str">
            <v>set</v>
          </cell>
          <cell r="F2759" t="str">
            <v>3</v>
          </cell>
          <cell r="G2759">
            <v>25</v>
          </cell>
        </row>
        <row r="2760">
          <cell r="B2760">
            <v>1109240</v>
          </cell>
          <cell r="C2760">
            <v>1130001300</v>
          </cell>
          <cell r="D2760" t="str">
            <v>Očala za zaščito pred svetlobo iz polimerizacijskiih lučk, vsaj 98% zaščita</v>
          </cell>
          <cell r="E2760" t="str">
            <v>kos</v>
          </cell>
          <cell r="F2760" t="str">
            <v>1</v>
          </cell>
          <cell r="G2760">
            <v>2</v>
          </cell>
        </row>
        <row r="2761">
          <cell r="B2761">
            <v>1109240</v>
          </cell>
          <cell r="C2761">
            <v>1130001300</v>
          </cell>
          <cell r="D2761" t="str">
            <v>Očala za zaščito transparentna</v>
          </cell>
          <cell r="E2761" t="str">
            <v>kos</v>
          </cell>
          <cell r="F2761" t="str">
            <v>1</v>
          </cell>
          <cell r="G2761">
            <v>2</v>
          </cell>
        </row>
        <row r="2762">
          <cell r="B2762">
            <v>1113550</v>
          </cell>
          <cell r="C2762">
            <v>1130001500</v>
          </cell>
          <cell r="D2762" t="str">
            <v>Papir povoščeni za mešanje cementa cca 5-7x7-9,5cm, pak. cca 50</v>
          </cell>
          <cell r="E2762" t="str">
            <v>listič</v>
          </cell>
          <cell r="F2762">
            <v>50</v>
          </cell>
          <cell r="G2762">
            <v>34</v>
          </cell>
        </row>
        <row r="2763">
          <cell r="B2763">
            <v>110065</v>
          </cell>
          <cell r="C2763">
            <v>1130001600</v>
          </cell>
          <cell r="D2763" t="str">
            <v xml:space="preserve">Pripomoček za absolutno izolacijo delovnega  področja v ustni votlini (kvaliteta kot npr. Optradam plus SET ASS ali enakovredni), kpl
</v>
          </cell>
          <cell r="E2763" t="str">
            <v>kpl</v>
          </cell>
          <cell r="F2763">
            <v>1</v>
          </cell>
          <cell r="G2763">
            <v>3</v>
          </cell>
        </row>
        <row r="2764">
          <cell r="B2764">
            <v>110065</v>
          </cell>
          <cell r="C2764">
            <v>1130001601</v>
          </cell>
          <cell r="D2764" t="str">
            <v xml:space="preserve">Pripomoček za absolutno izolacijo delovnega  področja v ustni votlini (kvaliteta kot npr. Optradam plus SET SMALL ali enakovredni), kpl
</v>
          </cell>
          <cell r="E2764" t="str">
            <v>kpl</v>
          </cell>
          <cell r="F2764">
            <v>1</v>
          </cell>
          <cell r="G2764">
            <v>1</v>
          </cell>
        </row>
        <row r="2765">
          <cell r="B2765">
            <v>110065</v>
          </cell>
          <cell r="C2765">
            <v>1130001602</v>
          </cell>
          <cell r="D2765" t="str">
            <v xml:space="preserve">Pripomoček za absolutno izolacijo delovnega  področja v ustni votlini (kvaliteta kot npr. Optradam plus SET REGULAR ali enakovredni), kpl
</v>
          </cell>
          <cell r="E2765" t="str">
            <v>kpl</v>
          </cell>
          <cell r="F2765">
            <v>1</v>
          </cell>
          <cell r="G2765">
            <v>1</v>
          </cell>
        </row>
        <row r="2766">
          <cell r="B2766">
            <v>111613</v>
          </cell>
          <cell r="C2766">
            <v>1130001700</v>
          </cell>
          <cell r="D2766" t="str">
            <v>Opne za koferdam (kvaliteta kot npr.Flexi Dam non latex (Roeko) VIOLA ali enakovredni), brez lateksa in smukca, odpornejši na trganje.</v>
          </cell>
          <cell r="E2766" t="str">
            <v>zav</v>
          </cell>
          <cell r="F2766">
            <v>30</v>
          </cell>
          <cell r="G2766">
            <v>11</v>
          </cell>
        </row>
        <row r="2767">
          <cell r="B2767">
            <v>111613</v>
          </cell>
          <cell r="C2767">
            <v>1130001701</v>
          </cell>
          <cell r="D2767" t="str">
            <v>Opne za koferdam (kvaliteta kot npr.Flexi Dam non latex (Roeko) MODRA ali enakovredni), brez lateksa in smukca, odpornejši na trganje.</v>
          </cell>
          <cell r="E2767" t="str">
            <v>zav</v>
          </cell>
          <cell r="F2767">
            <v>30</v>
          </cell>
          <cell r="G2767">
            <v>5</v>
          </cell>
        </row>
        <row r="2768">
          <cell r="C2768" t="str">
            <v>NOVO</v>
          </cell>
          <cell r="D2768" t="str">
            <v>Vrvica iz lateksa, ki je namenjena stabilizaciji koferdam opne (kvaliteta kot npr. Wedjets (Coltene) ali enakovredna), dve različni debelini</v>
          </cell>
          <cell r="E2768" t="str">
            <v>kos</v>
          </cell>
          <cell r="F2768">
            <v>1</v>
          </cell>
          <cell r="G2768">
            <v>3</v>
          </cell>
        </row>
        <row r="2769">
          <cell r="B2769">
            <v>111731</v>
          </cell>
          <cell r="C2769">
            <v>1130001800</v>
          </cell>
          <cell r="D2769" t="str">
            <v>Pripomoček za lažji dostop in večjo preglednost ustne votline pacienta, različnih velikosti, (kvaliteta kot npr. Optragate SET REGULAR ali enakovredni), kpl</v>
          </cell>
          <cell r="E2769" t="str">
            <v>kpl</v>
          </cell>
          <cell r="F2769">
            <v>1</v>
          </cell>
          <cell r="G2769">
            <v>16</v>
          </cell>
        </row>
        <row r="2770">
          <cell r="B2770">
            <v>111731</v>
          </cell>
          <cell r="C2770">
            <v>1130001801</v>
          </cell>
          <cell r="D2770" t="str">
            <v>Pripomoček za lažji dostop in večjo preglednost ustne votline pacienta, različnih velikosti, (kvaliteta kot npr. Optragate SET SMALL ali enakovredni), kpl</v>
          </cell>
          <cell r="E2770" t="str">
            <v>kpl</v>
          </cell>
          <cell r="F2770">
            <v>1</v>
          </cell>
          <cell r="G2770">
            <v>6</v>
          </cell>
        </row>
        <row r="2771">
          <cell r="B2771">
            <v>111731</v>
          </cell>
          <cell r="C2771">
            <v>1130001802</v>
          </cell>
          <cell r="D2771" t="str">
            <v>Pripomoček za lažji dostop in večjo preglednost ustne votline pacienta, različnih velikosti, (kvaliteta kot npr. Optragate SET JUNIOR ali enakovredni), kpl</v>
          </cell>
          <cell r="E2771" t="str">
            <v>kpl</v>
          </cell>
          <cell r="F2771">
            <v>1</v>
          </cell>
          <cell r="G2771">
            <v>1</v>
          </cell>
        </row>
        <row r="2772">
          <cell r="B2772">
            <v>707200</v>
          </cell>
          <cell r="C2772">
            <v>1130001900</v>
          </cell>
          <cell r="D2772" t="str">
            <v>Stenj, ploščat, max 1cm širine, 1m</v>
          </cell>
          <cell r="E2772" t="str">
            <v>kos</v>
          </cell>
          <cell r="F2772">
            <v>1</v>
          </cell>
          <cell r="G2772">
            <v>4</v>
          </cell>
        </row>
        <row r="2773">
          <cell r="B2773">
            <v>1106020</v>
          </cell>
          <cell r="C2773">
            <v>1130002000</v>
          </cell>
          <cell r="D2773" t="str">
            <v>Tekočina za dezinfekcijo koreninskih kanalov (kvaliteta kot npr. Solutio Chlumksy ali enakovredno), cca 50g</v>
          </cell>
          <cell r="E2773" t="str">
            <v>kos</v>
          </cell>
          <cell r="F2773">
            <v>1</v>
          </cell>
          <cell r="G2773">
            <v>49</v>
          </cell>
        </row>
        <row r="2774">
          <cell r="B2774">
            <v>111555</v>
          </cell>
          <cell r="C2774">
            <v>1130002100</v>
          </cell>
          <cell r="D2774" t="str">
            <v>Pasta (v obliki baze in katalizatorja; brez eugenola) za pripravo gingivalne obveze po določenih kirurških posegih v parodontologiji; vsaj dve različni hitrosti strjevanja; komplet; (kvaliteta kot npr. COE-PACK SET REGULAR ali enakovredni)</v>
          </cell>
          <cell r="E2774" t="str">
            <v>kpl</v>
          </cell>
          <cell r="F2774">
            <v>1</v>
          </cell>
          <cell r="G2774">
            <v>2</v>
          </cell>
        </row>
        <row r="2775">
          <cell r="B2775">
            <v>111555</v>
          </cell>
          <cell r="C2775">
            <v>1130002101</v>
          </cell>
          <cell r="D2775" t="str">
            <v>Pasta (v obliki baze in katalizatorja; brez eugenola) za pripravo gingivalne obveze po določenih kirurških posegih v parodontologiji; vsaj dve različni hitrosti strjevanja; komplet; (kvaliteta kot npr. COE-PACK SET HITRI ali enakovredni)</v>
          </cell>
          <cell r="E2775" t="str">
            <v>kpl</v>
          </cell>
          <cell r="F2775">
            <v>1</v>
          </cell>
          <cell r="G2775">
            <v>1</v>
          </cell>
        </row>
        <row r="2776">
          <cell r="B2776">
            <v>1123540</v>
          </cell>
          <cell r="C2776">
            <v>1130002200</v>
          </cell>
          <cell r="D2776" t="str">
            <v>Dvokomponentna pasta (baza+katalzator) za pripravo gingivalne obveze po določenih kirurških posegih v parodontologiji (kvaliteta kot npr. Coe-pak (GC) ali enakovredna)</v>
          </cell>
          <cell r="E2776" t="str">
            <v>zav</v>
          </cell>
          <cell r="F2776">
            <v>1</v>
          </cell>
          <cell r="G2776">
            <v>1</v>
          </cell>
        </row>
        <row r="2777">
          <cell r="B2777">
            <v>115229</v>
          </cell>
          <cell r="C2777">
            <v>1130002300</v>
          </cell>
          <cell r="D2777" t="str">
            <v xml:space="preserve">Nastavki za UZ aparat NSK Varios 970 velikost G4; nastavki morajo biti originalni, saj naročnik že uporablja navedeni UZ aparat, </v>
          </cell>
          <cell r="E2777" t="str">
            <v>kos</v>
          </cell>
          <cell r="F2777">
            <v>1</v>
          </cell>
          <cell r="G2777">
            <v>3</v>
          </cell>
        </row>
        <row r="2778">
          <cell r="B2778">
            <v>115229</v>
          </cell>
          <cell r="C2778">
            <v>1130002301</v>
          </cell>
          <cell r="D2778" t="str">
            <v xml:space="preserve">Nastavki za UZ aparat NSK Varios 970 velikost G6; nastavki morajo biti originalni, saj naročnik že uporablja navedeni UZ aparat, </v>
          </cell>
          <cell r="E2778" t="str">
            <v>kos</v>
          </cell>
          <cell r="F2778">
            <v>1</v>
          </cell>
          <cell r="G2778">
            <v>1</v>
          </cell>
        </row>
        <row r="2779">
          <cell r="B2779">
            <v>115229</v>
          </cell>
          <cell r="C2779">
            <v>1130002302</v>
          </cell>
          <cell r="D2779" t="str">
            <v xml:space="preserve">Nastavki za UZ aparat NSK Varios 970 velikost G8; nastavki morajo biti originalni, saj naročnik že uporablja navedeni UZ aparat, </v>
          </cell>
          <cell r="E2779" t="str">
            <v>kos</v>
          </cell>
          <cell r="F2779">
            <v>1</v>
          </cell>
          <cell r="G2779">
            <v>1</v>
          </cell>
        </row>
        <row r="2780">
          <cell r="B2780">
            <v>115085</v>
          </cell>
          <cell r="C2780">
            <v>1130002400</v>
          </cell>
          <cell r="D2780" t="str">
            <v>Nastavki za UZ aparat MECTRON Multipiezo White; velikost P4; nastavki morajo biti originalni, saj naročnik že uporablja navedeni UZ aparat</v>
          </cell>
          <cell r="E2780" t="str">
            <v>kos</v>
          </cell>
          <cell r="F2780">
            <v>1</v>
          </cell>
          <cell r="G2780">
            <v>4</v>
          </cell>
        </row>
        <row r="2781">
          <cell r="B2781">
            <v>115085</v>
          </cell>
          <cell r="C2781">
            <v>1130002401</v>
          </cell>
          <cell r="D2781" t="str">
            <v>Nastavki za UZ aparat MECTRON Multipiezo White; velikost P10; nastavki morajo biti originalni, saj naročnik že uporablja navedeni UZ aparat</v>
          </cell>
          <cell r="E2781" t="str">
            <v>kos</v>
          </cell>
          <cell r="F2781">
            <v>1</v>
          </cell>
          <cell r="G2781">
            <v>1</v>
          </cell>
        </row>
        <row r="2782">
          <cell r="B2782">
            <v>115085</v>
          </cell>
          <cell r="C2782">
            <v>1130002402</v>
          </cell>
          <cell r="D2782" t="str">
            <v>Nastavki za UZ aparat MECTRON Multipiezo White; velikost P13; nastavki morajo biti originalni, saj naročnik že uporablja navedeni UZ aparat</v>
          </cell>
          <cell r="E2782" t="str">
            <v>kos</v>
          </cell>
          <cell r="F2782">
            <v>1</v>
          </cell>
          <cell r="G2782">
            <v>1</v>
          </cell>
        </row>
        <row r="2783">
          <cell r="B2783">
            <v>115085</v>
          </cell>
          <cell r="C2783">
            <v>1130002403</v>
          </cell>
          <cell r="D2783" t="str">
            <v>Nastavki za UZ aparat MECTRON Multipiezo White; velikost P14; nastavki morajo biti originalni, saj naročnik že uporablja navedeni UZ aparat</v>
          </cell>
          <cell r="E2783" t="str">
            <v>kos</v>
          </cell>
          <cell r="F2783">
            <v>1</v>
          </cell>
          <cell r="G2783">
            <v>1</v>
          </cell>
        </row>
        <row r="2784">
          <cell r="B2784">
            <v>1108520</v>
          </cell>
          <cell r="C2784">
            <v>1130002500</v>
          </cell>
          <cell r="D2784" t="str">
            <v>Aspiracijske vrečke za enkratno uporabo za kirurški aspirator  ATMOS C401; prostornina ene vrečke 2L; (kvaliteta kot npr. aspiracijske vrečke FLOVAC 2L z ref.št. 000036011 ali enakovredne), pak. A50</v>
          </cell>
          <cell r="E2784" t="str">
            <v>zav</v>
          </cell>
          <cell r="F2784" t="str">
            <v>do 50</v>
          </cell>
          <cell r="G2784">
            <v>1</v>
          </cell>
        </row>
        <row r="2785">
          <cell r="B2785">
            <v>1190210</v>
          </cell>
          <cell r="C2785">
            <v>1130002600</v>
          </cell>
          <cell r="D2785" t="str">
            <v>Aspiracijske vrečke za enkratno uporabo za kirurški aspirator Dürr Dental VC 45; prostornina ene vrečke 2L; kot npr. aspiracijske vrečke Dürr 2L z ref.št. 0670-980-09E; zaradi kompatibilnosti s kirurškim aspiratorjem, ki ga naročnik že uporablja, morajo biti vrečke originalne, pak. A30</v>
          </cell>
          <cell r="E2785" t="str">
            <v>zav</v>
          </cell>
          <cell r="F2785" t="str">
            <v>do 30</v>
          </cell>
          <cell r="G2785">
            <v>1</v>
          </cell>
        </row>
        <row r="2786">
          <cell r="B2786">
            <v>1100780</v>
          </cell>
          <cell r="C2786">
            <v>1130002700</v>
          </cell>
          <cell r="D2786" t="str">
            <v>Zobna ščetka za 1x uporabo z zobno pasto, ne sme biti zložljiva, pak cca. A50</v>
          </cell>
          <cell r="E2786" t="str">
            <v>zav</v>
          </cell>
          <cell r="F2786">
            <v>50</v>
          </cell>
          <cell r="G2786">
            <v>20</v>
          </cell>
        </row>
        <row r="2787">
          <cell r="B2787">
            <v>1152170</v>
          </cell>
          <cell r="C2787">
            <v>1130002800</v>
          </cell>
          <cell r="D2787" t="str">
            <v>Nastavki za vakumski sesalec posebej prilagojeni za otroke; komplet; barvni, da so otrokom bolj zanimivi; brez ostrih robov; za atravmatsko delo; zaradi svoje oblike in velikosti pri aspiriranju ustvarjajo manj hrupa v primerjavi z nastavki za vakuumski sesalec za odrasle paciente; (kvaliteta kot npr.Durr Dental Petito z ref.št. 0700.056.55 ali enakovredni), do A10</v>
          </cell>
          <cell r="E2787" t="str">
            <v>zav</v>
          </cell>
          <cell r="F2787" t="str">
            <v>do 10</v>
          </cell>
          <cell r="G2787">
            <v>1</v>
          </cell>
        </row>
        <row r="2788">
          <cell r="B2788">
            <v>1120780</v>
          </cell>
          <cell r="C2788">
            <v>1130002900</v>
          </cell>
          <cell r="D2788" t="str">
            <v>Sesalec kirurški, veliki univerzalni, pri sterilizaciji se ne smejo zabarvati, različnih barv</v>
          </cell>
          <cell r="E2788" t="str">
            <v>zav</v>
          </cell>
          <cell r="F2788">
            <v>10</v>
          </cell>
          <cell r="G2788">
            <v>22</v>
          </cell>
        </row>
        <row r="2789">
          <cell r="B2789">
            <v>1122260</v>
          </cell>
          <cell r="C2789">
            <v>1130003000</v>
          </cell>
          <cell r="D2789" t="str">
            <v>Spremenimo besedilo: Sesalec veliki, zobozdravniški aspirator, možnost sterilizacije v avtoklavu, premer sesalca na delu, kjer gre v sesalno cev je 16mm, dolžine cca. 114mm, manjša sesalna odprtina, primeren za otroke, (kvaliteta kot npr. Durr Dental Universal Canula Petito ali enakovredno), vsaj dve različni barvi, A5</v>
          </cell>
          <cell r="E2789" t="str">
            <v>zav</v>
          </cell>
          <cell r="F2789">
            <v>10</v>
          </cell>
          <cell r="G2789">
            <v>5</v>
          </cell>
        </row>
        <row r="2790">
          <cell r="B2790">
            <v>1113130</v>
          </cell>
          <cell r="C2790">
            <v>1130003100</v>
          </cell>
          <cell r="D2790" t="str">
            <v>Sesalec veliki, zobozdravniški aspirator, možnost sterilizacije v avtoklavu, premer sesalca na delu, kjer gre v sesalno cev je 16mm, dolžine cca. 117Mm, večja sesalna odprtina, primeren za odrasle, (kvaliteta kot npr. Durr Dental Universal Canula Protect ali enakovredno), vsaj dve različni barvi, A5</v>
          </cell>
          <cell r="E2790" t="str">
            <v>zav</v>
          </cell>
          <cell r="F2790">
            <v>10</v>
          </cell>
          <cell r="G2790">
            <v>11</v>
          </cell>
        </row>
        <row r="2791">
          <cell r="B2791">
            <v>1111390</v>
          </cell>
          <cell r="C2791">
            <v>1130003200</v>
          </cell>
          <cell r="D2791" t="str">
            <v>Sesalci kirurški, primerni za vakuumski aspirator MEDIVAC, tip VA9, (kvaliteta kot npr. Euronda Tips Mod. EM 40 ali enakovredni)</v>
          </cell>
          <cell r="E2791" t="str">
            <v>zav</v>
          </cell>
          <cell r="F2791">
            <v>10</v>
          </cell>
          <cell r="G2791">
            <v>5</v>
          </cell>
        </row>
        <row r="2792">
          <cell r="B2792">
            <v>1111310</v>
          </cell>
          <cell r="C2792">
            <v>1130003300</v>
          </cell>
          <cell r="D2792" t="str">
            <v>Zascitne vrecke/folije za BluePhase polimerizacijske lučke, do A250</v>
          </cell>
          <cell r="E2792" t="str">
            <v>zav</v>
          </cell>
          <cell r="F2792">
            <v>50</v>
          </cell>
          <cell r="G2792">
            <v>2</v>
          </cell>
        </row>
        <row r="2793">
          <cell r="B2793">
            <v>1122860</v>
          </cell>
          <cell r="C2793">
            <v>1130003400</v>
          </cell>
          <cell r="D2793" t="str">
            <v>Sredstvo za beljenje zob v ordinaciji, po metodi Opalescence Boost PF 40% Kit, v kompletu, ki vsebuje: 2x 1,2ml  Opalescence Boost/Aktivator brizgi; 1x 1,2ml OpalDam v brizgi; 1x IsoBlock; 1x barvni ključ; nastavki za brizge z gelom, komplet (Ultradent), šira 4751.</v>
          </cell>
          <cell r="E2793" t="str">
            <v>zav</v>
          </cell>
          <cell r="F2793">
            <v>1</v>
          </cell>
          <cell r="G2793">
            <v>2</v>
          </cell>
        </row>
        <row r="2794">
          <cell r="B2794">
            <v>1122880</v>
          </cell>
          <cell r="C2794">
            <v>1130003500</v>
          </cell>
          <cell r="D2794" t="str">
            <v>Sredstvo za zaščito dlesni pri postopku beljenja zob v ordinaciji, OpalDam Green, refill pakiranje (Ultradent) 1,2 ml brizga. Največje dovoljeno pakiranje do 4 x 1,2 ml.</v>
          </cell>
          <cell r="E2794" t="str">
            <v>kos</v>
          </cell>
          <cell r="F2794" t="str">
            <v>4x1,2 ml</v>
          </cell>
          <cell r="G2794">
            <v>4</v>
          </cell>
        </row>
        <row r="2795">
          <cell r="B2795">
            <v>1122890</v>
          </cell>
          <cell r="C2795">
            <v>1130003600</v>
          </cell>
          <cell r="D2795" t="str">
            <v xml:space="preserve">Kompatibilni aplikacijski nastavki k art. Opal. Boost, pod zap. št. 47, art. Micro 20 ga FX nastavki (Ultradent). </v>
          </cell>
          <cell r="E2795" t="str">
            <v>zav</v>
          </cell>
          <cell r="F2795">
            <v>100</v>
          </cell>
          <cell r="G2795">
            <v>1</v>
          </cell>
        </row>
        <row r="2796">
          <cell r="B2796">
            <v>1122900</v>
          </cell>
          <cell r="C2796">
            <v>1130003700</v>
          </cell>
          <cell r="D2796" t="str">
            <v>Sredstvo za beljenje avitalnih zabarvanih zob v ordinaciji, Opalescence ENDO 35%, refill pakiranje 1,2 ml brizgi. Največje dovoljeno pakiranje do 2x 1,2 ml.</v>
          </cell>
          <cell r="E2796" t="str">
            <v>kos</v>
          </cell>
          <cell r="F2796" t="str">
            <v>2x1,2 ml</v>
          </cell>
          <cell r="G2796">
            <v>2</v>
          </cell>
        </row>
        <row r="2797">
          <cell r="B2797">
            <v>1122910</v>
          </cell>
          <cell r="C2797">
            <v>1130003800</v>
          </cell>
          <cell r="D2797" t="str">
            <v>Sredstvo za beljenje zob v obliki gela, za domačo uporabo, Koncentracija: 10%, nevtralnega okusa, Opalescence PF 10%, refill pakiranje, 1,2 ml v brizgi. Največje dovoljeno pakiranje do 4 x 1,2 ml.</v>
          </cell>
          <cell r="E2797" t="str">
            <v>kos</v>
          </cell>
          <cell r="F2797" t="str">
            <v>4x1,2 ml</v>
          </cell>
          <cell r="G2797">
            <v>28</v>
          </cell>
        </row>
        <row r="2798">
          <cell r="B2798">
            <v>1122920</v>
          </cell>
          <cell r="C2798">
            <v>1130003900</v>
          </cell>
          <cell r="D2798" t="str">
            <v>Sredstvo za beljenje zob v obliki gela, za domačo uporabo, Koncentracija: 16%, nevtralnega okusa, Opalescence PF 16%, refill pakiranje, 1,2 ml v brizgi. Največje dovoljeno pakiranje do 4 x 1,2 ml.</v>
          </cell>
          <cell r="E2798" t="str">
            <v>kos</v>
          </cell>
          <cell r="F2798" t="str">
            <v>4x1,2 ml</v>
          </cell>
          <cell r="G2798">
            <v>200</v>
          </cell>
        </row>
        <row r="2799">
          <cell r="B2799">
            <v>1122930</v>
          </cell>
          <cell r="C2799">
            <v>1130004000</v>
          </cell>
          <cell r="D2799" t="str">
            <v>Plastični blok za uporabo pri postopku beljenja zob s katerim se stabilizira oz. fiksira ugriz. Za enkratno uporabo. Art. Iso Bloc (Ultardent).</v>
          </cell>
          <cell r="E2799" t="str">
            <v>zav</v>
          </cell>
          <cell r="F2799">
            <v>10</v>
          </cell>
          <cell r="G2799">
            <v>1</v>
          </cell>
        </row>
        <row r="2800">
          <cell r="B2800">
            <v>1118570</v>
          </cell>
          <cell r="C2800">
            <v>1130004100</v>
          </cell>
          <cell r="D2800" t="str">
            <v>1x barvni ključ za ugotavljanje odtenkov zob pred beljenjem in po beljenju; Ultradent</v>
          </cell>
          <cell r="E2800" t="str">
            <v>kos</v>
          </cell>
          <cell r="F2800">
            <v>1</v>
          </cell>
          <cell r="G2800">
            <v>5</v>
          </cell>
        </row>
        <row r="2801">
          <cell r="B2801">
            <v>1123500</v>
          </cell>
          <cell r="C2801">
            <v>1130004200</v>
          </cell>
          <cell r="D2801" t="str">
            <v>Brusni kamen za brusilec kiret "Sidekick" proizvajalca Hu-Friedy. Kataloška oznaka SDKSTONEC.</v>
          </cell>
          <cell r="E2801" t="str">
            <v>kos</v>
          </cell>
          <cell r="F2801">
            <v>1</v>
          </cell>
          <cell r="G2801">
            <v>1</v>
          </cell>
        </row>
        <row r="2802">
          <cell r="B2802">
            <v>1123510</v>
          </cell>
          <cell r="C2802">
            <v>1130004300</v>
          </cell>
          <cell r="D2802" t="str">
            <v>Brusni kamen za brusilec kiret "Sidekick" proizvajalca Hu-Friedy. Kataloška oznaka SDKSTCOARS.</v>
          </cell>
          <cell r="E2802" t="str">
            <v>kos</v>
          </cell>
          <cell r="F2802">
            <v>1</v>
          </cell>
          <cell r="G2802">
            <v>1</v>
          </cell>
        </row>
        <row r="2803">
          <cell r="B2803">
            <v>1123520</v>
          </cell>
          <cell r="C2803">
            <v>1130004400</v>
          </cell>
          <cell r="D2803" t="str">
            <v>Ravne lesene spatule z zaobljenimi konicami, dolžina 140-160 mm, širna 15-25 mm, ki se jih lahko uporablja v snemni protetiki kot pripomoček za orientacijsko določanje protetičnih ravnin pri izdelavi totalnih zobnih protez, (kvaliteta kot npr. Holzspatel (M+W dental) s kataloško številko 098 046 ali enakovredne)</v>
          </cell>
          <cell r="E2803" t="str">
            <v>zav</v>
          </cell>
          <cell r="F2803">
            <v>100</v>
          </cell>
          <cell r="G2803">
            <v>40</v>
          </cell>
        </row>
        <row r="2804">
          <cell r="B2804">
            <v>1123530</v>
          </cell>
          <cell r="C2804">
            <v>1130004500</v>
          </cell>
          <cell r="D2804" t="str">
            <v>Vazelin v lončku, max. 50 g, za različne namene uporabe v zobozdravstvu (izolacija polzil/konusnih prevlek pri cementiranju kombiniranih fiksno-snemnih protetičnih izdelkov, zaščita razpokanih ustnih kotov med zobozdravstvenimi posegi, …), (kvaliteta kot npr. Vazelin 30 g. v lončku (M+W dental) ali enekovreden)</v>
          </cell>
          <cell r="E2804" t="str">
            <v>zav</v>
          </cell>
          <cell r="F2804">
            <v>1</v>
          </cell>
          <cell r="G2804">
            <v>63</v>
          </cell>
        </row>
        <row r="2809">
          <cell r="B2809">
            <v>1151140</v>
          </cell>
          <cell r="C2809">
            <v>1131000100</v>
          </cell>
          <cell r="D2809" t="str">
            <v>Nosilci po Rothu 22, Dentaurum Equilibrium 2 722-301-10, A 200</v>
          </cell>
          <cell r="E2809" t="str">
            <v>kpl</v>
          </cell>
          <cell r="F2809">
            <v>200</v>
          </cell>
          <cell r="G2809">
            <v>2</v>
          </cell>
        </row>
        <row r="2810">
          <cell r="B2810">
            <v>1121200</v>
          </cell>
          <cell r="C2810">
            <v>1131000200</v>
          </cell>
          <cell r="D2810" t="str">
            <v>Nosilci po Rothu 22, Dentaurum Equilibrium 2 722-301-11, A10</v>
          </cell>
          <cell r="E2810" t="str">
            <v>zav</v>
          </cell>
          <cell r="F2810">
            <v>10</v>
          </cell>
          <cell r="G2810">
            <v>1</v>
          </cell>
        </row>
        <row r="2811">
          <cell r="B2811">
            <v>1121220</v>
          </cell>
          <cell r="C2811">
            <v>1131000300</v>
          </cell>
          <cell r="D2811" t="str">
            <v>Nosilci po Rothu 22, Dentaurum Equilibrium 2 722-301-12, A10</v>
          </cell>
          <cell r="E2811" t="str">
            <v>zav</v>
          </cell>
          <cell r="F2811">
            <v>10</v>
          </cell>
          <cell r="G2811">
            <v>1</v>
          </cell>
        </row>
        <row r="2812">
          <cell r="B2812">
            <v>1121310</v>
          </cell>
          <cell r="C2812">
            <v>1131000400</v>
          </cell>
          <cell r="D2812" t="str">
            <v>Nosilci po Rothu 22, Dentaurum Equilibrium 2 722-301-14, A10</v>
          </cell>
          <cell r="E2812" t="str">
            <v>zav</v>
          </cell>
          <cell r="F2812">
            <v>10</v>
          </cell>
          <cell r="G2812">
            <v>1</v>
          </cell>
        </row>
        <row r="2813">
          <cell r="B2813">
            <v>1121300</v>
          </cell>
          <cell r="C2813">
            <v>1131000500</v>
          </cell>
          <cell r="D2813" t="str">
            <v>Nosilci po Rothu 22, Dentaurum Equilibrium 2 722-301-15, A10</v>
          </cell>
          <cell r="E2813" t="str">
            <v>zav</v>
          </cell>
          <cell r="F2813">
            <v>10</v>
          </cell>
          <cell r="G2813">
            <v>1</v>
          </cell>
        </row>
        <row r="2814">
          <cell r="B2814">
            <v>1121210</v>
          </cell>
          <cell r="C2814">
            <v>1131000600</v>
          </cell>
          <cell r="D2814" t="str">
            <v>Nosilci po Rothu 22, Dentaurum Equilibrium 2 722-301-21, A10</v>
          </cell>
          <cell r="E2814" t="str">
            <v>zav</v>
          </cell>
          <cell r="F2814">
            <v>10</v>
          </cell>
          <cell r="G2814">
            <v>1</v>
          </cell>
        </row>
        <row r="2815">
          <cell r="B2815">
            <v>1121230</v>
          </cell>
          <cell r="C2815">
            <v>1131000700</v>
          </cell>
          <cell r="D2815" t="str">
            <v>Nosilci po Rothu 22, Dentaurum Equilibrium 2 722-301-22, A10</v>
          </cell>
          <cell r="E2815" t="str">
            <v>zav</v>
          </cell>
          <cell r="F2815">
            <v>10</v>
          </cell>
          <cell r="G2815">
            <v>1</v>
          </cell>
        </row>
        <row r="2816">
          <cell r="B2816">
            <v>1121330</v>
          </cell>
          <cell r="C2816">
            <v>1131000800</v>
          </cell>
          <cell r="D2816" t="str">
            <v>Nosilci po Rothu 22, Dentaurum Equilibrium 2 722-301-24, A10</v>
          </cell>
          <cell r="E2816" t="str">
            <v>zav</v>
          </cell>
          <cell r="F2816">
            <v>10</v>
          </cell>
          <cell r="G2816">
            <v>1</v>
          </cell>
        </row>
        <row r="2817">
          <cell r="B2817">
            <v>1121320</v>
          </cell>
          <cell r="C2817">
            <v>1131000900</v>
          </cell>
          <cell r="D2817" t="str">
            <v>Nosilci po Rothu 22, Dentaurum Equilibrium 2 722-301-25, A10</v>
          </cell>
          <cell r="E2817" t="str">
            <v>zav</v>
          </cell>
          <cell r="F2817">
            <v>10</v>
          </cell>
          <cell r="G2817">
            <v>1</v>
          </cell>
        </row>
        <row r="2818">
          <cell r="B2818">
            <v>1121150</v>
          </cell>
          <cell r="C2818">
            <v>1131001000</v>
          </cell>
          <cell r="D2818" t="str">
            <v>Nosilci po Rothu 22, Dentaurum Equilibrium 2 722-301-31, A10</v>
          </cell>
          <cell r="E2818" t="str">
            <v>zav</v>
          </cell>
          <cell r="F2818">
            <v>10</v>
          </cell>
          <cell r="G2818">
            <v>1</v>
          </cell>
        </row>
        <row r="2819">
          <cell r="B2819">
            <v>1121170</v>
          </cell>
          <cell r="C2819">
            <v>1131001100</v>
          </cell>
          <cell r="D2819" t="str">
            <v>Nosilci po Rothu 22, Dentaurum Equilibrium 2 722-301-32, A10</v>
          </cell>
          <cell r="E2819" t="str">
            <v>zav</v>
          </cell>
          <cell r="F2819">
            <v>10</v>
          </cell>
          <cell r="G2819">
            <v>1</v>
          </cell>
        </row>
        <row r="2820">
          <cell r="B2820">
            <v>1121250</v>
          </cell>
          <cell r="C2820">
            <v>1131001200</v>
          </cell>
          <cell r="D2820" t="str">
            <v>Nosilci po Rothu 22, Dentaurum Equilibrium 2 722-301-34, A10</v>
          </cell>
          <cell r="E2820" t="str">
            <v>zav</v>
          </cell>
          <cell r="F2820">
            <v>10</v>
          </cell>
          <cell r="G2820">
            <v>1</v>
          </cell>
        </row>
        <row r="2821">
          <cell r="B2821">
            <v>1121350</v>
          </cell>
          <cell r="C2821">
            <v>1131001300</v>
          </cell>
          <cell r="D2821" t="str">
            <v>Nosilci po Rothu 22, Dentaurum Equilibrium 2 722-301-35, A10</v>
          </cell>
          <cell r="E2821" t="str">
            <v>zav</v>
          </cell>
          <cell r="F2821">
            <v>10</v>
          </cell>
          <cell r="G2821">
            <v>1</v>
          </cell>
        </row>
        <row r="2822">
          <cell r="B2822">
            <v>1121180</v>
          </cell>
          <cell r="C2822">
            <v>1131001400</v>
          </cell>
          <cell r="D2822" t="str">
            <v>Nosilci po Rothu 22, Dentaurum Equilibrium 2 722-301-41, A10</v>
          </cell>
          <cell r="E2822" t="str">
            <v>zav</v>
          </cell>
          <cell r="F2822">
            <v>10</v>
          </cell>
          <cell r="G2822">
            <v>1</v>
          </cell>
        </row>
        <row r="2823">
          <cell r="B2823">
            <v>1121190</v>
          </cell>
          <cell r="C2823">
            <v>1131001500</v>
          </cell>
          <cell r="D2823" t="str">
            <v>Nosilci po Rothu 22, Dentaurum Equilibrium 2 722-301-42, A10</v>
          </cell>
          <cell r="E2823" t="str">
            <v>zav</v>
          </cell>
          <cell r="F2823">
            <v>10</v>
          </cell>
          <cell r="G2823">
            <v>1</v>
          </cell>
        </row>
        <row r="2824">
          <cell r="B2824">
            <v>1121240</v>
          </cell>
          <cell r="C2824">
            <v>1131001600</v>
          </cell>
          <cell r="D2824" t="str">
            <v>Nosilci po Rothu 22, Dentaurum Equilibrium 2 722-301-44, A10</v>
          </cell>
          <cell r="E2824" t="str">
            <v>zav</v>
          </cell>
          <cell r="F2824">
            <v>10</v>
          </cell>
          <cell r="G2824">
            <v>1</v>
          </cell>
        </row>
        <row r="2825">
          <cell r="B2825">
            <v>1121340</v>
          </cell>
          <cell r="C2825">
            <v>1131001700</v>
          </cell>
          <cell r="D2825" t="str">
            <v>Nosilci po Rothu 22, Dentaurum Equilibrium 2 722-301-45, A10</v>
          </cell>
          <cell r="E2825" t="str">
            <v>zav</v>
          </cell>
          <cell r="F2825">
            <v>10</v>
          </cell>
          <cell r="G2825">
            <v>1</v>
          </cell>
        </row>
        <row r="2826">
          <cell r="B2826">
            <v>1117810</v>
          </cell>
          <cell r="C2826">
            <v>1131001800</v>
          </cell>
          <cell r="D2826" t="str">
            <v>Nosilci po McLaughlin-Bennett-Trevisi 22, Dentaurum 722-302-10, A200</v>
          </cell>
          <cell r="E2826" t="str">
            <v>kpl</v>
          </cell>
          <cell r="F2826">
            <v>200</v>
          </cell>
          <cell r="G2826">
            <v>1</v>
          </cell>
        </row>
        <row r="2827">
          <cell r="B2827">
            <v>111783</v>
          </cell>
          <cell r="C2827">
            <v>1131001900</v>
          </cell>
          <cell r="D2827" t="str">
            <v>Nosilci po McLaughlin-Bennett-Trevisi 22, Dentaurum 722-302-14 A10</v>
          </cell>
          <cell r="E2827" t="str">
            <v>zav</v>
          </cell>
          <cell r="F2827">
            <v>10</v>
          </cell>
          <cell r="G2827">
            <v>1</v>
          </cell>
        </row>
        <row r="2828">
          <cell r="B2828">
            <v>111783</v>
          </cell>
          <cell r="C2828">
            <v>1131001901</v>
          </cell>
          <cell r="D2828" t="str">
            <v>Nosilci po McLaughlin-Bennett-Trevisi 22, Dentaurum 722-302-15 A10</v>
          </cell>
          <cell r="E2828" t="str">
            <v>zav</v>
          </cell>
          <cell r="F2828">
            <v>10</v>
          </cell>
          <cell r="G2828">
            <v>1</v>
          </cell>
        </row>
        <row r="2829">
          <cell r="B2829">
            <v>111783</v>
          </cell>
          <cell r="C2829">
            <v>1131001902</v>
          </cell>
          <cell r="D2829" t="str">
            <v>Nosilci po McLaughlin-Bennett-Trevisi 22, Dentaurum 722-302-21 A10</v>
          </cell>
          <cell r="E2829" t="str">
            <v>zav</v>
          </cell>
          <cell r="F2829">
            <v>10</v>
          </cell>
          <cell r="G2829">
            <v>1</v>
          </cell>
        </row>
        <row r="2830">
          <cell r="B2830">
            <v>111783</v>
          </cell>
          <cell r="C2830">
            <v>1131001903</v>
          </cell>
          <cell r="D2830" t="str">
            <v>Nosilci po McLaughlin-Bennett-Trevisi 22, Dentaurum 722-302-22 A10</v>
          </cell>
          <cell r="E2830" t="str">
            <v>zav</v>
          </cell>
          <cell r="F2830">
            <v>10</v>
          </cell>
          <cell r="G2830">
            <v>1</v>
          </cell>
        </row>
        <row r="2831">
          <cell r="B2831">
            <v>111783</v>
          </cell>
          <cell r="C2831">
            <v>1131001904</v>
          </cell>
          <cell r="D2831" t="str">
            <v>Nosilci po McLaughlin-Bennett-Trevisi 22, Dentaurum 722-302-24 A10</v>
          </cell>
          <cell r="E2831" t="str">
            <v>zav</v>
          </cell>
          <cell r="F2831">
            <v>10</v>
          </cell>
          <cell r="G2831">
            <v>1</v>
          </cell>
        </row>
        <row r="2832">
          <cell r="B2832">
            <v>111783</v>
          </cell>
          <cell r="C2832">
            <v>1131001905</v>
          </cell>
          <cell r="D2832" t="str">
            <v>Nosilci po McLaughlin-Bennett-Trevisi 22, Dentaurum 722-302-25 A10</v>
          </cell>
          <cell r="E2832" t="str">
            <v>zav</v>
          </cell>
          <cell r="F2832">
            <v>10</v>
          </cell>
          <cell r="G2832">
            <v>1</v>
          </cell>
        </row>
        <row r="2833">
          <cell r="B2833">
            <v>111783</v>
          </cell>
          <cell r="C2833">
            <v>1131001906</v>
          </cell>
          <cell r="D2833" t="str">
            <v>Nosilci po McLaughlin-Bennett-Trevisi 22, Dentaurum 722-302-31 A10</v>
          </cell>
          <cell r="E2833" t="str">
            <v>zav</v>
          </cell>
          <cell r="F2833">
            <v>10</v>
          </cell>
          <cell r="G2833">
            <v>1</v>
          </cell>
        </row>
        <row r="2834">
          <cell r="B2834">
            <v>111783</v>
          </cell>
          <cell r="C2834">
            <v>1131001907</v>
          </cell>
          <cell r="D2834" t="str">
            <v>Nosilci po McLaughlin-Bennett-Trevisi 22, Dentaurum 722-302-32 A10</v>
          </cell>
          <cell r="E2834" t="str">
            <v>zav</v>
          </cell>
          <cell r="F2834">
            <v>10</v>
          </cell>
          <cell r="G2834">
            <v>1</v>
          </cell>
        </row>
        <row r="2835">
          <cell r="B2835">
            <v>111783</v>
          </cell>
          <cell r="C2835">
            <v>1131001908</v>
          </cell>
          <cell r="D2835" t="str">
            <v>Nosilci po McLaughlin-Bennett-Trevisi 22, Dentaurum 722-302-34 A10</v>
          </cell>
          <cell r="E2835" t="str">
            <v>zav</v>
          </cell>
          <cell r="F2835">
            <v>10</v>
          </cell>
          <cell r="G2835">
            <v>1</v>
          </cell>
        </row>
        <row r="2836">
          <cell r="B2836">
            <v>111783</v>
          </cell>
          <cell r="C2836">
            <v>1131001909</v>
          </cell>
          <cell r="D2836" t="str">
            <v>Nosilci po McLaughlin-Bennett-Trevisi 22, Dentaurum 722-302-35 A10</v>
          </cell>
          <cell r="E2836" t="str">
            <v>zav</v>
          </cell>
          <cell r="F2836">
            <v>10</v>
          </cell>
          <cell r="G2836">
            <v>1</v>
          </cell>
        </row>
        <row r="2837">
          <cell r="B2837">
            <v>111783</v>
          </cell>
          <cell r="C2837">
            <v>1131001910</v>
          </cell>
          <cell r="D2837" t="str">
            <v>Nosilci po McLaughlin-Bennett-Trevisi 22, Dentaurum 722-302-41 A10</v>
          </cell>
          <cell r="E2837" t="str">
            <v>zav</v>
          </cell>
          <cell r="F2837">
            <v>10</v>
          </cell>
          <cell r="G2837">
            <v>1</v>
          </cell>
        </row>
        <row r="2838">
          <cell r="B2838">
            <v>111783</v>
          </cell>
          <cell r="C2838">
            <v>1131001911</v>
          </cell>
          <cell r="D2838" t="str">
            <v>Nosilci po McLaughlin-Bennett-Trevisi 22, Dentaurum 722-302-42 A10</v>
          </cell>
          <cell r="E2838" t="str">
            <v>zav</v>
          </cell>
          <cell r="F2838">
            <v>10</v>
          </cell>
          <cell r="G2838">
            <v>1</v>
          </cell>
        </row>
        <row r="2839">
          <cell r="B2839">
            <v>111783</v>
          </cell>
          <cell r="C2839">
            <v>1131001912</v>
          </cell>
          <cell r="D2839" t="str">
            <v>Nosilci po McLaughlin-Bennett-Trevisi 22, Dentaurum 722-302-44 A10</v>
          </cell>
          <cell r="E2839" t="str">
            <v>zav</v>
          </cell>
          <cell r="F2839">
            <v>10</v>
          </cell>
          <cell r="G2839">
            <v>1</v>
          </cell>
        </row>
        <row r="2840">
          <cell r="B2840">
            <v>111783</v>
          </cell>
          <cell r="C2840">
            <v>1131001913</v>
          </cell>
          <cell r="D2840" t="str">
            <v>Nosilci po McLaughlin-Bennett-Trevisi 22, Dentaurum 722-302-45 A10</v>
          </cell>
          <cell r="E2840" t="str">
            <v>zav</v>
          </cell>
          <cell r="F2840">
            <v>10</v>
          </cell>
          <cell r="G2840">
            <v>1</v>
          </cell>
        </row>
        <row r="2841">
          <cell r="B2841">
            <v>1122370</v>
          </cell>
          <cell r="C2841">
            <v>1131002000</v>
          </cell>
          <cell r="D2841" t="str">
            <v>Nosilci po Rothu 22, Dentaurum Equilibrium 2 722-341-01, A20</v>
          </cell>
          <cell r="E2841" t="str">
            <v>zav</v>
          </cell>
          <cell r="F2841">
            <v>20</v>
          </cell>
          <cell r="G2841">
            <v>1</v>
          </cell>
        </row>
        <row r="2842">
          <cell r="B2842">
            <v>1121260</v>
          </cell>
          <cell r="C2842">
            <v>1131002100</v>
          </cell>
          <cell r="D2842" t="str">
            <v>Nosilci po Rothu 22, Dentaurum Equilibrium 2 722-341-13, A10</v>
          </cell>
          <cell r="E2842" t="str">
            <v>zav</v>
          </cell>
          <cell r="F2842">
            <v>10</v>
          </cell>
          <cell r="G2842">
            <v>4</v>
          </cell>
        </row>
        <row r="2843">
          <cell r="B2843">
            <v>1121270</v>
          </cell>
          <cell r="C2843">
            <v>1131002200</v>
          </cell>
          <cell r="D2843" t="str">
            <v>Nosilci po Rothu 22, Dentaurum Equilibrium 2 722-341-23, A10</v>
          </cell>
          <cell r="E2843" t="str">
            <v>zav</v>
          </cell>
          <cell r="F2843">
            <v>10</v>
          </cell>
          <cell r="G2843">
            <v>5</v>
          </cell>
        </row>
        <row r="2844">
          <cell r="B2844">
            <v>1121280</v>
          </cell>
          <cell r="C2844">
            <v>1131002300</v>
          </cell>
          <cell r="D2844" t="str">
            <v>Nosilci po Rothu 22, Dentaurum Equilibrium 2 722-341-33, A10</v>
          </cell>
          <cell r="E2844" t="str">
            <v>zav</v>
          </cell>
          <cell r="F2844">
            <v>10</v>
          </cell>
          <cell r="G2844">
            <v>1</v>
          </cell>
        </row>
        <row r="2845">
          <cell r="B2845">
            <v>1121290</v>
          </cell>
          <cell r="C2845">
            <v>1131002400</v>
          </cell>
          <cell r="D2845" t="str">
            <v>Nosilci po Rothu 22, Dentaurum Equilibrium 2 722-341-43, A10</v>
          </cell>
          <cell r="E2845" t="str">
            <v>zav</v>
          </cell>
          <cell r="F2845">
            <v>10</v>
          </cell>
          <cell r="G2845">
            <v>1</v>
          </cell>
        </row>
        <row r="2846">
          <cell r="B2846">
            <v>1151480</v>
          </cell>
          <cell r="C2846">
            <v>1131002500</v>
          </cell>
          <cell r="D2846" t="str">
            <v>Nosilci po McLaughlin-Bennett-Trevisi 22, Dentaurum 722-342-10, A200</v>
          </cell>
          <cell r="E2846" t="str">
            <v>kpl</v>
          </cell>
          <cell r="F2846">
            <v>200</v>
          </cell>
          <cell r="G2846">
            <v>3</v>
          </cell>
        </row>
        <row r="2847">
          <cell r="B2847">
            <v>112247</v>
          </cell>
          <cell r="C2847">
            <v>1131002600</v>
          </cell>
          <cell r="D2847" t="str">
            <v>Nosilci po McLaughlin-Bennett-Trevisi 22, Dentaurum 722-342-13, A10</v>
          </cell>
          <cell r="E2847" t="str">
            <v>zav</v>
          </cell>
          <cell r="F2847">
            <v>10</v>
          </cell>
          <cell r="G2847">
            <v>1</v>
          </cell>
        </row>
        <row r="2848">
          <cell r="B2848">
            <v>112247</v>
          </cell>
          <cell r="C2848">
            <v>1131002601</v>
          </cell>
          <cell r="D2848" t="str">
            <v>Nosilci po McLaughlin-Bennett-Trevisi 22, Dentaurum 722-342-14, A10</v>
          </cell>
          <cell r="E2848" t="str">
            <v>zav</v>
          </cell>
          <cell r="F2848">
            <v>10</v>
          </cell>
          <cell r="G2848">
            <v>1</v>
          </cell>
        </row>
        <row r="2849">
          <cell r="B2849">
            <v>112247</v>
          </cell>
          <cell r="C2849">
            <v>1131002602</v>
          </cell>
          <cell r="D2849" t="str">
            <v>Nosilci po McLaughlin-Bennett-Trevisi 22, Dentaurum 722-342-15, A10</v>
          </cell>
          <cell r="E2849" t="str">
            <v>zav</v>
          </cell>
          <cell r="F2849">
            <v>10</v>
          </cell>
          <cell r="G2849">
            <v>1</v>
          </cell>
        </row>
        <row r="2850">
          <cell r="B2850">
            <v>112247</v>
          </cell>
          <cell r="C2850">
            <v>1131002603</v>
          </cell>
          <cell r="D2850" t="str">
            <v>Nosilci po McLaughlin-Bennett-Trevisi 22, Dentaurum 722-342-23, A10</v>
          </cell>
          <cell r="E2850" t="str">
            <v>zav</v>
          </cell>
          <cell r="F2850">
            <v>10</v>
          </cell>
          <cell r="G2850">
            <v>1</v>
          </cell>
        </row>
        <row r="2851">
          <cell r="B2851">
            <v>112247</v>
          </cell>
          <cell r="C2851">
            <v>1131002604</v>
          </cell>
          <cell r="D2851" t="str">
            <v>Nosilci po McLaughlin-Bennett-Trevisi 22, Dentaurum 722-342-24, A10</v>
          </cell>
          <cell r="E2851" t="str">
            <v>zav</v>
          </cell>
          <cell r="F2851">
            <v>10</v>
          </cell>
          <cell r="G2851">
            <v>1</v>
          </cell>
        </row>
        <row r="2852">
          <cell r="B2852">
            <v>112247</v>
          </cell>
          <cell r="C2852">
            <v>1131002605</v>
          </cell>
          <cell r="D2852" t="str">
            <v>Nosilci po McLaughlin-Bennett-Trevisi 22, Dentaurum 722-342-33, A10</v>
          </cell>
          <cell r="E2852" t="str">
            <v>zav</v>
          </cell>
          <cell r="F2852">
            <v>10</v>
          </cell>
          <cell r="G2852">
            <v>1</v>
          </cell>
        </row>
        <row r="2853">
          <cell r="B2853">
            <v>112247</v>
          </cell>
          <cell r="C2853">
            <v>1131002606</v>
          </cell>
          <cell r="D2853" t="str">
            <v>Nosilci po McLaughlin-Bennett-Trevisi 22, Dentaurum 722-342-34, A10</v>
          </cell>
          <cell r="E2853" t="str">
            <v>zav</v>
          </cell>
          <cell r="F2853">
            <v>10</v>
          </cell>
          <cell r="G2853">
            <v>1</v>
          </cell>
        </row>
        <row r="2854">
          <cell r="B2854">
            <v>112247</v>
          </cell>
          <cell r="C2854">
            <v>1131002607</v>
          </cell>
          <cell r="D2854" t="str">
            <v>Nosilci po McLaughlin-Bennett-Trevisi 22, Dentaurum 722-342-35, A10</v>
          </cell>
          <cell r="E2854" t="str">
            <v>zav</v>
          </cell>
          <cell r="F2854">
            <v>10</v>
          </cell>
          <cell r="G2854">
            <v>1</v>
          </cell>
        </row>
        <row r="2855">
          <cell r="B2855">
            <v>112247</v>
          </cell>
          <cell r="C2855">
            <v>1131002608</v>
          </cell>
          <cell r="D2855" t="str">
            <v>Nosilci po McLaughlin-Bennett-Trevisi 22, Dentaurum 722-342-43, A10</v>
          </cell>
          <cell r="E2855" t="str">
            <v>zav</v>
          </cell>
          <cell r="F2855">
            <v>10</v>
          </cell>
          <cell r="G2855">
            <v>1</v>
          </cell>
        </row>
        <row r="2856">
          <cell r="B2856">
            <v>112247</v>
          </cell>
          <cell r="C2856">
            <v>1131002609</v>
          </cell>
          <cell r="D2856" t="str">
            <v>Nosilci po McLaughlin-Bennett-Trevisi 22, Dentaurum 722-342-44, A10</v>
          </cell>
          <cell r="E2856" t="str">
            <v>zav</v>
          </cell>
          <cell r="F2856">
            <v>10</v>
          </cell>
          <cell r="G2856">
            <v>1</v>
          </cell>
        </row>
        <row r="2857">
          <cell r="B2857">
            <v>112247</v>
          </cell>
          <cell r="C2857">
            <v>1131002610</v>
          </cell>
          <cell r="D2857" t="str">
            <v>Nosilci po McLaughlin-Bennett-Trevisi 22, Dentaurum 722-342-45, A10</v>
          </cell>
          <cell r="E2857" t="str">
            <v>zav</v>
          </cell>
          <cell r="F2857">
            <v>10</v>
          </cell>
          <cell r="G2857">
            <v>1</v>
          </cell>
        </row>
        <row r="2858">
          <cell r="B2858">
            <v>111225</v>
          </cell>
          <cell r="C2858">
            <v>1131002700</v>
          </cell>
          <cell r="D2858" t="str">
            <v>Ligatura elastična, Dentaurum 774-549, do A1000 A1040</v>
          </cell>
          <cell r="E2858" t="str">
            <v>zav</v>
          </cell>
          <cell r="F2858">
            <v>1000</v>
          </cell>
          <cell r="G2858">
            <v>13</v>
          </cell>
        </row>
        <row r="2859">
          <cell r="B2859">
            <v>111225</v>
          </cell>
          <cell r="C2859">
            <v>1131002701</v>
          </cell>
          <cell r="D2859" t="str">
            <v>Ligatura elastična, Dentaurum 774-551, do A1000 A1040</v>
          </cell>
          <cell r="E2859" t="str">
            <v>zav</v>
          </cell>
          <cell r="F2859">
            <v>1000</v>
          </cell>
          <cell r="G2859">
            <v>13</v>
          </cell>
        </row>
        <row r="2860">
          <cell r="B2860">
            <v>111225</v>
          </cell>
          <cell r="C2860">
            <v>1131002702</v>
          </cell>
          <cell r="D2860" t="str">
            <v>Ligatura elastična, Dentaurum 774-552, do A1000 A1040</v>
          </cell>
          <cell r="E2860" t="str">
            <v>zav</v>
          </cell>
          <cell r="F2860">
            <v>1000</v>
          </cell>
          <cell r="G2860">
            <v>13</v>
          </cell>
        </row>
        <row r="2861">
          <cell r="B2861">
            <v>111225</v>
          </cell>
          <cell r="C2861">
            <v>1131002703</v>
          </cell>
          <cell r="D2861" t="str">
            <v>Ligatura elastična, Dentaurum 774-553, do A1000 A1040</v>
          </cell>
          <cell r="E2861" t="str">
            <v>zav</v>
          </cell>
          <cell r="F2861">
            <v>1000</v>
          </cell>
          <cell r="G2861">
            <v>13</v>
          </cell>
        </row>
        <row r="2862">
          <cell r="B2862">
            <v>111225</v>
          </cell>
          <cell r="C2862">
            <v>1131002704</v>
          </cell>
          <cell r="D2862" t="str">
            <v>Ligatura elastična, Dentaurum 774-554, do A1000 A1040</v>
          </cell>
          <cell r="E2862" t="str">
            <v>zav</v>
          </cell>
          <cell r="F2862">
            <v>1000</v>
          </cell>
          <cell r="G2862">
            <v>13</v>
          </cell>
        </row>
        <row r="2863">
          <cell r="B2863">
            <v>111225</v>
          </cell>
          <cell r="C2863">
            <v>1131002705</v>
          </cell>
          <cell r="D2863" t="str">
            <v>Ligatura elastična, Dentaurum 774-555, do A1000 A1040</v>
          </cell>
          <cell r="E2863" t="str">
            <v>zav</v>
          </cell>
          <cell r="F2863">
            <v>1000</v>
          </cell>
          <cell r="G2863">
            <v>13</v>
          </cell>
        </row>
        <row r="2864">
          <cell r="B2864">
            <v>111225</v>
          </cell>
          <cell r="C2864">
            <v>1131002706</v>
          </cell>
          <cell r="D2864" t="str">
            <v>Ligatura elastična, Dentaurum 774-556, do A1000 A1040</v>
          </cell>
          <cell r="E2864" t="str">
            <v>zav</v>
          </cell>
          <cell r="F2864">
            <v>990</v>
          </cell>
          <cell r="G2864">
            <v>13</v>
          </cell>
        </row>
        <row r="2865">
          <cell r="B2865">
            <v>111225</v>
          </cell>
          <cell r="C2865">
            <v>1131002707</v>
          </cell>
          <cell r="D2865" t="str">
            <v>Ligatura elastična, Dentaurum 774-557, do A1000 A1040</v>
          </cell>
          <cell r="E2865" t="str">
            <v>zav</v>
          </cell>
          <cell r="F2865">
            <v>1000</v>
          </cell>
          <cell r="G2865">
            <v>13</v>
          </cell>
        </row>
        <row r="2866">
          <cell r="B2866">
            <v>111225</v>
          </cell>
          <cell r="C2866">
            <v>1131002708</v>
          </cell>
          <cell r="D2866" t="str">
            <v>Ligatura elastična, Dentaurum 774-558, do A1000 A1040</v>
          </cell>
          <cell r="E2866" t="str">
            <v>zav</v>
          </cell>
          <cell r="F2866">
            <v>1000</v>
          </cell>
          <cell r="G2866">
            <v>13</v>
          </cell>
        </row>
        <row r="2867">
          <cell r="B2867">
            <v>111225</v>
          </cell>
          <cell r="C2867">
            <v>1131002709</v>
          </cell>
          <cell r="D2867" t="str">
            <v>Ligatura elastična, Dentaurum 774-559, do A1000 A1040</v>
          </cell>
          <cell r="E2867" t="str">
            <v>zav</v>
          </cell>
          <cell r="F2867">
            <v>990</v>
          </cell>
          <cell r="G2867">
            <v>13</v>
          </cell>
        </row>
        <row r="2868">
          <cell r="B2868">
            <v>111225</v>
          </cell>
          <cell r="C2868">
            <v>1131002710</v>
          </cell>
          <cell r="D2868" t="str">
            <v>Ligatura elastična, Dentaurum 774-560, d0 A1000 A1040</v>
          </cell>
          <cell r="E2868" t="str">
            <v>zav</v>
          </cell>
          <cell r="F2868">
            <v>990</v>
          </cell>
          <cell r="G2868">
            <v>13</v>
          </cell>
        </row>
        <row r="2869">
          <cell r="B2869">
            <v>111225</v>
          </cell>
          <cell r="C2869">
            <v>1131002711</v>
          </cell>
          <cell r="D2869" t="str">
            <v>Ligatura elastična, Dentaurum 774-561, do A1000 A1040</v>
          </cell>
          <cell r="E2869" t="str">
            <v>zav</v>
          </cell>
          <cell r="F2869">
            <v>1000</v>
          </cell>
          <cell r="G2869">
            <v>13</v>
          </cell>
        </row>
        <row r="2870">
          <cell r="B2870">
            <v>1150080</v>
          </cell>
          <cell r="C2870">
            <v>1131002800</v>
          </cell>
          <cell r="D2870" t="str">
            <v>Lok zg., Dentaurum Dentaflex 766-120-00, A10</v>
          </cell>
          <cell r="E2870" t="str">
            <v>zav</v>
          </cell>
          <cell r="F2870">
            <v>10</v>
          </cell>
          <cell r="G2870">
            <v>1</v>
          </cell>
        </row>
        <row r="2871">
          <cell r="B2871">
            <v>1109450</v>
          </cell>
          <cell r="C2871">
            <v>1131002900</v>
          </cell>
          <cell r="D2871" t="str">
            <v>Lok sp., Dentaurum Dentaflex 766-121-00, A10</v>
          </cell>
          <cell r="E2871" t="str">
            <v>zav</v>
          </cell>
          <cell r="F2871">
            <v>10</v>
          </cell>
          <cell r="G2871">
            <v>1</v>
          </cell>
        </row>
        <row r="2872">
          <cell r="B2872">
            <v>1112270</v>
          </cell>
          <cell r="C2872">
            <v>1131003000</v>
          </cell>
          <cell r="D2872" t="str">
            <v>Lok zg., Dentaurum Dentaflex 766-300-00, A10</v>
          </cell>
          <cell r="E2872" t="str">
            <v>zav</v>
          </cell>
          <cell r="F2872">
            <v>10</v>
          </cell>
          <cell r="G2872">
            <v>1</v>
          </cell>
        </row>
        <row r="2873">
          <cell r="B2873">
            <v>1112280</v>
          </cell>
          <cell r="C2873">
            <v>1131003100</v>
          </cell>
          <cell r="D2873" t="str">
            <v>Lok zg., Dentaurum Dentaflex 766-301-00, A10</v>
          </cell>
          <cell r="E2873" t="str">
            <v>zav</v>
          </cell>
          <cell r="F2873">
            <v>10</v>
          </cell>
          <cell r="G2873">
            <v>3</v>
          </cell>
        </row>
        <row r="2874">
          <cell r="B2874">
            <v>1112290</v>
          </cell>
          <cell r="C2874">
            <v>1131003200</v>
          </cell>
          <cell r="D2874" t="str">
            <v>Lok sp., Dentaurum Dentaflex 766-400-00, A10</v>
          </cell>
          <cell r="E2874" t="str">
            <v>zav</v>
          </cell>
          <cell r="F2874">
            <v>10</v>
          </cell>
          <cell r="G2874">
            <v>1</v>
          </cell>
        </row>
        <row r="2875">
          <cell r="B2875">
            <v>1112300</v>
          </cell>
          <cell r="C2875">
            <v>1131003300</v>
          </cell>
          <cell r="D2875" t="str">
            <v>Lok sp., Dentaurum Dentaflex 766-401-00, A10</v>
          </cell>
          <cell r="E2875" t="str">
            <v>zav</v>
          </cell>
          <cell r="F2875">
            <v>10</v>
          </cell>
          <cell r="G2875">
            <v>1</v>
          </cell>
        </row>
        <row r="2876">
          <cell r="B2876">
            <v>111234</v>
          </cell>
          <cell r="C2876">
            <v>1131003400</v>
          </cell>
          <cell r="D2876" t="str">
            <v>Lok zg., Dentaurum Remanium 765-200-00, A10</v>
          </cell>
          <cell r="E2876" t="str">
            <v>zav</v>
          </cell>
          <cell r="F2876">
            <v>10</v>
          </cell>
          <cell r="G2876">
            <v>1</v>
          </cell>
        </row>
        <row r="2877">
          <cell r="B2877">
            <v>111234</v>
          </cell>
          <cell r="C2877">
            <v>1131003401</v>
          </cell>
          <cell r="D2877" t="str">
            <v>Lok zg., Dentaurum Remanium 765-201-00, A10</v>
          </cell>
          <cell r="E2877" t="str">
            <v>zav</v>
          </cell>
          <cell r="F2877">
            <v>10</v>
          </cell>
          <cell r="G2877">
            <v>1</v>
          </cell>
        </row>
        <row r="2878">
          <cell r="B2878">
            <v>111234</v>
          </cell>
          <cell r="C2878">
            <v>1131003402</v>
          </cell>
          <cell r="D2878" t="str">
            <v>Lok zg.,Dentaurum Remanium 765-202-00, A10</v>
          </cell>
          <cell r="E2878" t="str">
            <v>zav</v>
          </cell>
          <cell r="F2878">
            <v>10</v>
          </cell>
          <cell r="G2878">
            <v>1</v>
          </cell>
        </row>
        <row r="2879">
          <cell r="B2879">
            <v>111234</v>
          </cell>
          <cell r="C2879">
            <v>1131003403</v>
          </cell>
          <cell r="D2879" t="str">
            <v>Lok zg., Dentaurum Remanium 765-203-00, A10</v>
          </cell>
          <cell r="E2879" t="str">
            <v>zav</v>
          </cell>
          <cell r="F2879">
            <v>10</v>
          </cell>
          <cell r="G2879">
            <v>1</v>
          </cell>
        </row>
        <row r="2880">
          <cell r="B2880">
            <v>111234</v>
          </cell>
          <cell r="C2880">
            <v>1131003404</v>
          </cell>
          <cell r="D2880" t="str">
            <v>Lok sp., Dentaurum Remanium 765-300-00, A10</v>
          </cell>
          <cell r="E2880" t="str">
            <v>zav</v>
          </cell>
          <cell r="F2880">
            <v>10</v>
          </cell>
          <cell r="G2880">
            <v>1</v>
          </cell>
        </row>
        <row r="2881">
          <cell r="B2881">
            <v>111234</v>
          </cell>
          <cell r="C2881">
            <v>1131003405</v>
          </cell>
          <cell r="D2881" t="str">
            <v>Lok sp., Dentaurum Remanium 765-301-00, A10</v>
          </cell>
          <cell r="E2881" t="str">
            <v>zav</v>
          </cell>
          <cell r="F2881">
            <v>10</v>
          </cell>
          <cell r="G2881">
            <v>1</v>
          </cell>
        </row>
        <row r="2882">
          <cell r="B2882">
            <v>111234</v>
          </cell>
          <cell r="C2882">
            <v>1131003406</v>
          </cell>
          <cell r="D2882" t="str">
            <v>Lok sp., Dentaurum Remanium 765-302-00, A10</v>
          </cell>
          <cell r="E2882" t="str">
            <v>zav</v>
          </cell>
          <cell r="F2882">
            <v>10</v>
          </cell>
          <cell r="G2882">
            <v>1</v>
          </cell>
        </row>
        <row r="2883">
          <cell r="B2883">
            <v>111234</v>
          </cell>
          <cell r="C2883">
            <v>1131003407</v>
          </cell>
          <cell r="D2883" t="str">
            <v>Lok sp., Dentaurum Remanium 765-303-00, A10</v>
          </cell>
          <cell r="E2883" t="str">
            <v>zav</v>
          </cell>
          <cell r="F2883">
            <v>10</v>
          </cell>
          <cell r="G2883">
            <v>1</v>
          </cell>
        </row>
        <row r="2884">
          <cell r="B2884">
            <v>111232</v>
          </cell>
          <cell r="C2884">
            <v>1131003500</v>
          </cell>
          <cell r="D2884" t="str">
            <v>Lok zg., Dentaurum Remanium 767-100-00, A10</v>
          </cell>
          <cell r="E2884" t="str">
            <v>zav</v>
          </cell>
          <cell r="F2884">
            <v>10</v>
          </cell>
          <cell r="G2884">
            <v>43</v>
          </cell>
        </row>
        <row r="2885">
          <cell r="B2885">
            <v>111232</v>
          </cell>
          <cell r="C2885">
            <v>1131003501</v>
          </cell>
          <cell r="D2885" t="str">
            <v>Lok zg., Dentaurum Remanium 767-101-00, A10</v>
          </cell>
          <cell r="E2885" t="str">
            <v>zav</v>
          </cell>
          <cell r="F2885">
            <v>10</v>
          </cell>
          <cell r="G2885">
            <v>43</v>
          </cell>
        </row>
        <row r="2886">
          <cell r="B2886">
            <v>111232</v>
          </cell>
          <cell r="C2886">
            <v>1131003502</v>
          </cell>
          <cell r="D2886" t="str">
            <v>Lok zg., Dentaurum Remanium 767-102-00, A10</v>
          </cell>
          <cell r="E2886" t="str">
            <v>zav</v>
          </cell>
          <cell r="F2886">
            <v>10</v>
          </cell>
          <cell r="G2886">
            <v>43</v>
          </cell>
        </row>
        <row r="2887">
          <cell r="B2887">
            <v>111232</v>
          </cell>
          <cell r="C2887">
            <v>1131003503</v>
          </cell>
          <cell r="D2887" t="str">
            <v>Lok zg., Dentaurum Remanium 767-103-00, A10</v>
          </cell>
          <cell r="E2887" t="str">
            <v>zav</v>
          </cell>
          <cell r="F2887">
            <v>10</v>
          </cell>
          <cell r="G2887">
            <v>43</v>
          </cell>
        </row>
        <row r="2888">
          <cell r="B2888">
            <v>111232</v>
          </cell>
          <cell r="C2888">
            <v>1131003504</v>
          </cell>
          <cell r="D2888" t="str">
            <v>Lok zg., Dentaurum Remanium 767-104-00, A10</v>
          </cell>
          <cell r="E2888" t="str">
            <v>zav</v>
          </cell>
          <cell r="F2888">
            <v>10</v>
          </cell>
          <cell r="G2888">
            <v>43</v>
          </cell>
        </row>
        <row r="2889">
          <cell r="B2889">
            <v>111232</v>
          </cell>
          <cell r="C2889">
            <v>1131003505</v>
          </cell>
          <cell r="D2889" t="str">
            <v>Lok zg., Dentaurum Remanium 767-105-00, A10</v>
          </cell>
          <cell r="E2889" t="str">
            <v>zav</v>
          </cell>
          <cell r="F2889">
            <v>10</v>
          </cell>
          <cell r="G2889">
            <v>43</v>
          </cell>
        </row>
        <row r="2890">
          <cell r="B2890">
            <v>111232</v>
          </cell>
          <cell r="C2890">
            <v>1131003506</v>
          </cell>
          <cell r="D2890" t="str">
            <v>Lok zg., Dentaurum Remanium 767-106-00, A10</v>
          </cell>
          <cell r="E2890" t="str">
            <v>zav</v>
          </cell>
          <cell r="F2890">
            <v>10</v>
          </cell>
          <cell r="G2890">
            <v>43</v>
          </cell>
        </row>
        <row r="2891">
          <cell r="B2891">
            <v>111232</v>
          </cell>
          <cell r="C2891">
            <v>1131003507</v>
          </cell>
          <cell r="D2891" t="str">
            <v>Lok zg., Dentaurum Remanium 767-107-00, A10</v>
          </cell>
          <cell r="E2891" t="str">
            <v>zav</v>
          </cell>
          <cell r="F2891">
            <v>10</v>
          </cell>
          <cell r="G2891">
            <v>43</v>
          </cell>
        </row>
        <row r="2892">
          <cell r="B2892">
            <v>111232</v>
          </cell>
          <cell r="C2892">
            <v>1131003508</v>
          </cell>
          <cell r="D2892" t="str">
            <v>Lok sp., Dentaurum Remanium 767-200-00, A10</v>
          </cell>
          <cell r="E2892" t="str">
            <v>zav</v>
          </cell>
          <cell r="F2892">
            <v>10</v>
          </cell>
          <cell r="G2892">
            <v>43</v>
          </cell>
        </row>
        <row r="2893">
          <cell r="B2893">
            <v>111232</v>
          </cell>
          <cell r="C2893">
            <v>1131003509</v>
          </cell>
          <cell r="D2893" t="str">
            <v>Lok sp., Dentaurum Remanium 767-201-00, A10</v>
          </cell>
          <cell r="E2893" t="str">
            <v>zav</v>
          </cell>
          <cell r="F2893">
            <v>10</v>
          </cell>
          <cell r="G2893">
            <v>43</v>
          </cell>
        </row>
        <row r="2894">
          <cell r="B2894">
            <v>111232</v>
          </cell>
          <cell r="C2894">
            <v>1131003510</v>
          </cell>
          <cell r="D2894" t="str">
            <v>Lok sp., Dentaurum Remanium 767-202-00, A10</v>
          </cell>
          <cell r="E2894" t="str">
            <v>zav</v>
          </cell>
          <cell r="F2894">
            <v>10</v>
          </cell>
          <cell r="G2894">
            <v>43</v>
          </cell>
        </row>
        <row r="2895">
          <cell r="B2895">
            <v>111232</v>
          </cell>
          <cell r="C2895">
            <v>1131003511</v>
          </cell>
          <cell r="D2895" t="str">
            <v>Lok sp., Dentaurum Remanium 767-203-00, A10</v>
          </cell>
          <cell r="E2895" t="str">
            <v>zav</v>
          </cell>
          <cell r="F2895">
            <v>10</v>
          </cell>
          <cell r="G2895">
            <v>43</v>
          </cell>
        </row>
        <row r="2896">
          <cell r="B2896">
            <v>111232</v>
          </cell>
          <cell r="C2896">
            <v>1131003512</v>
          </cell>
          <cell r="D2896" t="str">
            <v>Lok sp., Dentaurum Remanium 767-204-00, A10</v>
          </cell>
          <cell r="E2896" t="str">
            <v>zav</v>
          </cell>
          <cell r="F2896">
            <v>10</v>
          </cell>
          <cell r="G2896">
            <v>43</v>
          </cell>
        </row>
        <row r="2897">
          <cell r="B2897">
            <v>111232</v>
          </cell>
          <cell r="C2897">
            <v>1131003513</v>
          </cell>
          <cell r="D2897" t="str">
            <v>Lok sp., Dentaurum Remanium 767-205-00, A10</v>
          </cell>
          <cell r="E2897" t="str">
            <v>zav</v>
          </cell>
          <cell r="F2897">
            <v>10</v>
          </cell>
          <cell r="G2897">
            <v>43</v>
          </cell>
        </row>
        <row r="2898">
          <cell r="B2898">
            <v>111232</v>
          </cell>
          <cell r="C2898">
            <v>1131003514</v>
          </cell>
          <cell r="D2898" t="str">
            <v>Lok sp., Dentaurum Remanium 767-206-00, A10</v>
          </cell>
          <cell r="E2898" t="str">
            <v>zav</v>
          </cell>
          <cell r="F2898">
            <v>10</v>
          </cell>
          <cell r="G2898">
            <v>43</v>
          </cell>
        </row>
        <row r="2899">
          <cell r="B2899">
            <v>111232</v>
          </cell>
          <cell r="C2899">
            <v>1131003515</v>
          </cell>
          <cell r="D2899" t="str">
            <v>Lok sp., Dentaurum Remanium 767-207-00, A10</v>
          </cell>
          <cell r="E2899" t="str">
            <v>zav</v>
          </cell>
          <cell r="F2899">
            <v>10</v>
          </cell>
          <cell r="G2899">
            <v>43</v>
          </cell>
        </row>
        <row r="2900">
          <cell r="B2900">
            <v>111231</v>
          </cell>
          <cell r="C2900">
            <v>1131003600</v>
          </cell>
          <cell r="D2900" t="str">
            <v>Lok zg.,sp., Dentaurum Rema Spee (766-050/057-00) 766-050-00, A10</v>
          </cell>
          <cell r="E2900" t="str">
            <v>zav</v>
          </cell>
          <cell r="F2900">
            <v>10</v>
          </cell>
          <cell r="G2900">
            <v>7</v>
          </cell>
        </row>
        <row r="2901">
          <cell r="B2901">
            <v>111231</v>
          </cell>
          <cell r="C2901">
            <v>1131003601</v>
          </cell>
          <cell r="D2901" t="str">
            <v>Lok zg.,sp., Dentaurum Rema Spee (766-050/057-00) 766-051-00, A10</v>
          </cell>
          <cell r="E2901" t="str">
            <v>zav</v>
          </cell>
          <cell r="F2901">
            <v>10</v>
          </cell>
          <cell r="G2901">
            <v>1</v>
          </cell>
        </row>
        <row r="2902">
          <cell r="B2902">
            <v>111231</v>
          </cell>
          <cell r="C2902">
            <v>1131003602</v>
          </cell>
          <cell r="D2902" t="str">
            <v>Lok zg.,sp., Dentaurum Rema Spee (766-050/057-00) 766-052-00, A10</v>
          </cell>
          <cell r="E2902" t="str">
            <v>zav</v>
          </cell>
          <cell r="F2902">
            <v>10</v>
          </cell>
          <cell r="G2902">
            <v>1</v>
          </cell>
        </row>
        <row r="2903">
          <cell r="B2903">
            <v>111231</v>
          </cell>
          <cell r="C2903">
            <v>1131003603</v>
          </cell>
          <cell r="D2903" t="str">
            <v>Lok zg.,sp., Dentaurum Rema Spee (766-050/057-00) 766-053-00, A10</v>
          </cell>
          <cell r="E2903" t="str">
            <v>zav</v>
          </cell>
          <cell r="F2903">
            <v>10</v>
          </cell>
          <cell r="G2903">
            <v>1</v>
          </cell>
        </row>
        <row r="2904">
          <cell r="B2904">
            <v>111231</v>
          </cell>
          <cell r="C2904">
            <v>1131003604</v>
          </cell>
          <cell r="D2904" t="str">
            <v>Lok zg.,sp., Dentaurum Rema Spee (766-050/057-00) 766-054-00, A10</v>
          </cell>
          <cell r="E2904" t="str">
            <v>zav</v>
          </cell>
          <cell r="F2904">
            <v>10</v>
          </cell>
          <cell r="G2904">
            <v>1</v>
          </cell>
        </row>
        <row r="2905">
          <cell r="B2905">
            <v>111231</v>
          </cell>
          <cell r="C2905">
            <v>1131003605</v>
          </cell>
          <cell r="D2905" t="str">
            <v>Lok zg.,sp., Dentaurum Rema Spee (766-050/057-00) 766-055-00, A10</v>
          </cell>
          <cell r="E2905" t="str">
            <v>zav</v>
          </cell>
          <cell r="F2905">
            <v>10</v>
          </cell>
          <cell r="G2905">
            <v>1</v>
          </cell>
        </row>
        <row r="2906">
          <cell r="B2906">
            <v>111231</v>
          </cell>
          <cell r="C2906">
            <v>1131003606</v>
          </cell>
          <cell r="D2906" t="str">
            <v>Lok zg.,sp., Dentaurum Rema Spee (766-050/057-00) 766-056-00, A10</v>
          </cell>
          <cell r="E2906" t="str">
            <v>zav</v>
          </cell>
          <cell r="F2906">
            <v>10</v>
          </cell>
          <cell r="G2906">
            <v>1</v>
          </cell>
        </row>
        <row r="2907">
          <cell r="B2907">
            <v>111231</v>
          </cell>
          <cell r="C2907">
            <v>1131003607</v>
          </cell>
          <cell r="D2907" t="str">
            <v>Lok zg.,sp., Dentaurum Rema Spee (766-050/057-00) 766-057-00, A10</v>
          </cell>
          <cell r="E2907" t="str">
            <v>zav</v>
          </cell>
          <cell r="F2907">
            <v>10</v>
          </cell>
          <cell r="G2907">
            <v>1</v>
          </cell>
        </row>
        <row r="2908">
          <cell r="B2908">
            <v>1109390</v>
          </cell>
          <cell r="C2908">
            <v>1131003700</v>
          </cell>
          <cell r="D2908" t="str">
            <v>Lok zg.,sp., Dentaurum Rematitan lite 766-060, A10</v>
          </cell>
          <cell r="E2908" t="str">
            <v>zav</v>
          </cell>
          <cell r="F2908">
            <v>10</v>
          </cell>
          <cell r="G2908">
            <v>1</v>
          </cell>
        </row>
        <row r="2909">
          <cell r="B2909">
            <v>1150110</v>
          </cell>
          <cell r="C2909">
            <v>1131003800</v>
          </cell>
          <cell r="D2909" t="str">
            <v>Lok zg.,sp., Dentaurum Rematitan lite 766-061, A10</v>
          </cell>
          <cell r="E2909" t="str">
            <v>zav</v>
          </cell>
          <cell r="F2909">
            <v>10</v>
          </cell>
          <cell r="G2909">
            <v>1</v>
          </cell>
        </row>
        <row r="2910">
          <cell r="B2910">
            <v>1109380</v>
          </cell>
          <cell r="C2910">
            <v>1131003900</v>
          </cell>
          <cell r="D2910" t="str">
            <v>Lok zg.,sp., Dentaurum Rematitan lite 766-062, A10</v>
          </cell>
          <cell r="E2910" t="str">
            <v>zav</v>
          </cell>
          <cell r="F2910">
            <v>10</v>
          </cell>
          <cell r="G2910">
            <v>1</v>
          </cell>
        </row>
        <row r="2911">
          <cell r="B2911">
            <v>1151490</v>
          </cell>
          <cell r="C2911">
            <v>1131004000</v>
          </cell>
          <cell r="D2911" t="str">
            <v>Lok zg.,sp., Dentaurum Rematitan lite 766-063, A10</v>
          </cell>
          <cell r="E2911" t="str">
            <v>zav</v>
          </cell>
          <cell r="F2911">
            <v>10</v>
          </cell>
          <cell r="G2911">
            <v>1</v>
          </cell>
        </row>
        <row r="2912">
          <cell r="B2912">
            <v>1150090</v>
          </cell>
          <cell r="C2912">
            <v>1131004100</v>
          </cell>
          <cell r="D2912" t="str">
            <v>Lok zg.,sp., Dentaurum Rematitan lite 766-064, A10</v>
          </cell>
          <cell r="E2912" t="str">
            <v>zav</v>
          </cell>
          <cell r="F2912">
            <v>10</v>
          </cell>
          <cell r="G2912">
            <v>3</v>
          </cell>
        </row>
        <row r="2913">
          <cell r="B2913">
            <v>1150100</v>
          </cell>
          <cell r="C2913">
            <v>1131004200</v>
          </cell>
          <cell r="D2913" t="str">
            <v>Lok zg.,sp., Dentaurum Rematitan lite 766-065, A10</v>
          </cell>
          <cell r="E2913" t="str">
            <v>zav</v>
          </cell>
          <cell r="F2913">
            <v>10</v>
          </cell>
          <cell r="G2913">
            <v>3</v>
          </cell>
        </row>
        <row r="2914">
          <cell r="B2914">
            <v>1110780</v>
          </cell>
          <cell r="C2914">
            <v>1131004300</v>
          </cell>
          <cell r="D2914" t="str">
            <v>Lok zg.,sp., Dentaurum Rematitan lite 766-066, A10</v>
          </cell>
          <cell r="E2914" t="str">
            <v>zav</v>
          </cell>
          <cell r="F2914">
            <v>10</v>
          </cell>
          <cell r="G2914">
            <v>1</v>
          </cell>
        </row>
        <row r="2915">
          <cell r="B2915">
            <v>1110790</v>
          </cell>
          <cell r="C2915">
            <v>1131004400</v>
          </cell>
          <cell r="D2915" t="str">
            <v>Lok zg.,sp., Dentaurum Rematitan lite 766-067, A10</v>
          </cell>
          <cell r="E2915" t="str">
            <v>zav</v>
          </cell>
          <cell r="F2915">
            <v>10</v>
          </cell>
          <cell r="G2915">
            <v>1</v>
          </cell>
        </row>
        <row r="2916">
          <cell r="B2916">
            <v>111195</v>
          </cell>
          <cell r="C2916">
            <v>1131004500</v>
          </cell>
          <cell r="D2916" t="str">
            <v>Lok sp., Dentaurum Rematitan lite (766-068/079-00) 766-068-00, A10</v>
          </cell>
          <cell r="E2916" t="str">
            <v>zav</v>
          </cell>
          <cell r="F2916">
            <v>10</v>
          </cell>
          <cell r="G2916">
            <v>11</v>
          </cell>
        </row>
        <row r="2917">
          <cell r="B2917">
            <v>111195</v>
          </cell>
          <cell r="C2917">
            <v>1131004501</v>
          </cell>
          <cell r="D2917" t="str">
            <v>Lok sp., Dentaurum Rematitan lite (766-068/079-00) 766-069-00, A10</v>
          </cell>
          <cell r="E2917" t="str">
            <v>zav</v>
          </cell>
          <cell r="F2917">
            <v>10</v>
          </cell>
          <cell r="G2917">
            <v>1</v>
          </cell>
        </row>
        <row r="2918">
          <cell r="B2918">
            <v>111195</v>
          </cell>
          <cell r="C2918">
            <v>1131004502</v>
          </cell>
          <cell r="D2918" t="str">
            <v>Lok sp., Dentaurum Rematitan lite (766-068/079-00) 766-070-00, A10</v>
          </cell>
          <cell r="E2918" t="str">
            <v>zav</v>
          </cell>
          <cell r="F2918">
            <v>10</v>
          </cell>
          <cell r="G2918">
            <v>1</v>
          </cell>
        </row>
        <row r="2919">
          <cell r="B2919">
            <v>111195</v>
          </cell>
          <cell r="C2919">
            <v>1131004503</v>
          </cell>
          <cell r="D2919" t="str">
            <v>Lok sp., Dentaurum Rematitan lite (766-068/079-00) 766-071-00, A10</v>
          </cell>
          <cell r="E2919" t="str">
            <v>zav</v>
          </cell>
          <cell r="F2919">
            <v>10</v>
          </cell>
          <cell r="G2919">
            <v>1</v>
          </cell>
        </row>
        <row r="2920">
          <cell r="B2920">
            <v>111195</v>
          </cell>
          <cell r="C2920">
            <v>1131004504</v>
          </cell>
          <cell r="D2920" t="str">
            <v>Lok sp., Dentaurum Rematitan lite (766-068/079-00) 766-072-00, A10</v>
          </cell>
          <cell r="E2920" t="str">
            <v>zav</v>
          </cell>
          <cell r="F2920">
            <v>10</v>
          </cell>
          <cell r="G2920">
            <v>1</v>
          </cell>
        </row>
        <row r="2921">
          <cell r="B2921">
            <v>111195</v>
          </cell>
          <cell r="C2921">
            <v>1131004505</v>
          </cell>
          <cell r="D2921" t="str">
            <v>Lok sp., Dentaurum Rematitan lite (766-068/079-00) 766-073-00, A10</v>
          </cell>
          <cell r="E2921" t="str">
            <v>zav</v>
          </cell>
          <cell r="F2921">
            <v>10</v>
          </cell>
          <cell r="G2921">
            <v>1</v>
          </cell>
        </row>
        <row r="2922">
          <cell r="B2922">
            <v>111195</v>
          </cell>
          <cell r="C2922">
            <v>1131004506</v>
          </cell>
          <cell r="D2922" t="str">
            <v>Lok sp., Dentaurum Rematitan lite (766-068/079-00) 766-074-00, A10</v>
          </cell>
          <cell r="E2922" t="str">
            <v>zav</v>
          </cell>
          <cell r="F2922">
            <v>10</v>
          </cell>
          <cell r="G2922">
            <v>1</v>
          </cell>
        </row>
        <row r="2923">
          <cell r="B2923">
            <v>111195</v>
          </cell>
          <cell r="C2923">
            <v>1131004507</v>
          </cell>
          <cell r="D2923" t="str">
            <v>Lok sp., Dentaurum Rematitan lite (766-068/079-00) 766-075-00, A10</v>
          </cell>
          <cell r="E2923" t="str">
            <v>zav</v>
          </cell>
          <cell r="F2923">
            <v>10</v>
          </cell>
          <cell r="G2923">
            <v>1</v>
          </cell>
        </row>
        <row r="2924">
          <cell r="B2924">
            <v>111195</v>
          </cell>
          <cell r="C2924">
            <v>1131004508</v>
          </cell>
          <cell r="D2924" t="str">
            <v>Lok sp., Dentaurum Rematitan lite (766-068/079-00) 766-076-00, A10</v>
          </cell>
          <cell r="E2924" t="str">
            <v>zav</v>
          </cell>
          <cell r="F2924">
            <v>10</v>
          </cell>
          <cell r="G2924">
            <v>1</v>
          </cell>
        </row>
        <row r="2925">
          <cell r="B2925">
            <v>111195</v>
          </cell>
          <cell r="C2925">
            <v>1131004509</v>
          </cell>
          <cell r="D2925" t="str">
            <v>Lok sp., Dentaurum Rematitan lite (766-068/079-00) 766-077-00, A10</v>
          </cell>
          <cell r="E2925" t="str">
            <v>zav</v>
          </cell>
          <cell r="F2925">
            <v>10</v>
          </cell>
          <cell r="G2925">
            <v>1</v>
          </cell>
        </row>
        <row r="2926">
          <cell r="B2926">
            <v>111195</v>
          </cell>
          <cell r="C2926">
            <v>1131004510</v>
          </cell>
          <cell r="D2926" t="str">
            <v>Lok sp., Dentaurum Rematitan lite (766-068/079-00) 766-078-00, A10</v>
          </cell>
          <cell r="E2926" t="str">
            <v>zav</v>
          </cell>
          <cell r="F2926">
            <v>10</v>
          </cell>
          <cell r="G2926">
            <v>1</v>
          </cell>
        </row>
        <row r="2927">
          <cell r="B2927">
            <v>111195</v>
          </cell>
          <cell r="C2927">
            <v>1131004511</v>
          </cell>
          <cell r="D2927" t="str">
            <v>Lok sp., Dentaurum Rematitan lite (766-068/079-00) 766-079-00, A10</v>
          </cell>
          <cell r="E2927" t="str">
            <v>zav</v>
          </cell>
          <cell r="F2927">
            <v>10</v>
          </cell>
          <cell r="G2927">
            <v>1</v>
          </cell>
        </row>
        <row r="2928">
          <cell r="B2928" t="str">
            <v>111425F</v>
          </cell>
          <cell r="C2928">
            <v>1131004600</v>
          </cell>
          <cell r="D2928" t="str">
            <v>Lok sp., Dentaurum Rematitan lite (766-080/085-00) 766-080-00, A10</v>
          </cell>
          <cell r="E2928" t="str">
            <v>zav</v>
          </cell>
          <cell r="F2928">
            <v>10</v>
          </cell>
          <cell r="G2928">
            <v>84</v>
          </cell>
        </row>
        <row r="2929">
          <cell r="B2929" t="str">
            <v>111425F</v>
          </cell>
          <cell r="C2929">
            <v>1131004601</v>
          </cell>
          <cell r="D2929" t="str">
            <v>Lok sp., Dentaurum Rematitan lite (766-080/085-00) 766-081-00, A10</v>
          </cell>
          <cell r="E2929" t="str">
            <v>zav</v>
          </cell>
          <cell r="F2929">
            <v>10</v>
          </cell>
          <cell r="G2929">
            <v>7</v>
          </cell>
        </row>
        <row r="2930">
          <cell r="B2930" t="str">
            <v>111425F</v>
          </cell>
          <cell r="C2930">
            <v>1131004602</v>
          </cell>
          <cell r="D2930" t="str">
            <v>Lok sp., Dentaurum Rematitan lite (766-080/085-00) 766-082-00, A10</v>
          </cell>
          <cell r="E2930" t="str">
            <v>zav</v>
          </cell>
          <cell r="F2930">
            <v>10</v>
          </cell>
          <cell r="G2930">
            <v>8</v>
          </cell>
        </row>
        <row r="2931">
          <cell r="B2931" t="str">
            <v>111425F</v>
          </cell>
          <cell r="C2931">
            <v>1131004603</v>
          </cell>
          <cell r="D2931" t="str">
            <v>Lok sp., Dentaurum Rematitan lite (766-080/085-00) 766-083-00, A10</v>
          </cell>
          <cell r="E2931" t="str">
            <v>zav</v>
          </cell>
          <cell r="F2931">
            <v>10</v>
          </cell>
          <cell r="G2931">
            <v>18</v>
          </cell>
        </row>
        <row r="2932">
          <cell r="B2932" t="str">
            <v>111425F</v>
          </cell>
          <cell r="C2932">
            <v>1131004604</v>
          </cell>
          <cell r="D2932" t="str">
            <v>Lok sp., Dentaurum Rematitan lite (766-080/085-00) 766-084-00, A10</v>
          </cell>
          <cell r="E2932" t="str">
            <v>zav</v>
          </cell>
          <cell r="F2932">
            <v>10</v>
          </cell>
          <cell r="G2932">
            <v>13</v>
          </cell>
        </row>
        <row r="2933">
          <cell r="B2933" t="str">
            <v>111425F</v>
          </cell>
          <cell r="C2933">
            <v>1131004605</v>
          </cell>
          <cell r="D2933" t="str">
            <v>Lok sp., Dentaurum Rematitan lite (766-080/085-00) 766-085-00, A10</v>
          </cell>
          <cell r="E2933" t="str">
            <v>zav</v>
          </cell>
          <cell r="F2933">
            <v>10</v>
          </cell>
          <cell r="G2933">
            <v>8</v>
          </cell>
        </row>
        <row r="2934">
          <cell r="B2934" t="str">
            <v>111425F</v>
          </cell>
          <cell r="C2934">
            <v>1131004606</v>
          </cell>
          <cell r="D2934" t="str">
            <v>Lok sp., Dentaurum Rematitan lite (766-080/085-00) 766-058-00, A10</v>
          </cell>
          <cell r="E2934" t="str">
            <v>zav</v>
          </cell>
          <cell r="F2934">
            <v>10</v>
          </cell>
          <cell r="G2934">
            <v>10</v>
          </cell>
        </row>
        <row r="2935">
          <cell r="B2935" t="str">
            <v>111425F</v>
          </cell>
          <cell r="C2935">
            <v>1131004607</v>
          </cell>
          <cell r="D2935" t="str">
            <v>Lok sp., Dentaurum Rematitan lite (766-080/085-00) 766-059-00, A10</v>
          </cell>
          <cell r="E2935" t="str">
            <v>zav</v>
          </cell>
          <cell r="F2935">
            <v>10</v>
          </cell>
          <cell r="G2935">
            <v>15</v>
          </cell>
        </row>
        <row r="2936">
          <cell r="B2936">
            <v>111426</v>
          </cell>
          <cell r="C2936">
            <v>1131004700</v>
          </cell>
          <cell r="D2936" t="str">
            <v>Lok sp., Dentaurum Rematitan lite (766-088/093-00) 766-088-00, A10</v>
          </cell>
          <cell r="E2936" t="str">
            <v>zav</v>
          </cell>
          <cell r="F2936">
            <v>10</v>
          </cell>
          <cell r="G2936">
            <v>80</v>
          </cell>
        </row>
        <row r="2937">
          <cell r="B2937">
            <v>111426</v>
          </cell>
          <cell r="C2937">
            <v>1131004701</v>
          </cell>
          <cell r="D2937" t="str">
            <v>Lok sp., Dentaurum Rematitan lite (766-088/093-00) 766-089-00, A10</v>
          </cell>
          <cell r="E2937" t="str">
            <v>zav</v>
          </cell>
          <cell r="F2937">
            <v>10</v>
          </cell>
          <cell r="G2937">
            <v>20</v>
          </cell>
        </row>
        <row r="2938">
          <cell r="B2938">
            <v>111426</v>
          </cell>
          <cell r="C2938">
            <v>1131004702</v>
          </cell>
          <cell r="D2938" t="str">
            <v>Lok sp., Dentaurum Rematitan lite (766-088/093-00) 766-090-00, A10</v>
          </cell>
          <cell r="E2938" t="str">
            <v>zav</v>
          </cell>
          <cell r="F2938">
            <v>10</v>
          </cell>
          <cell r="G2938">
            <v>5</v>
          </cell>
        </row>
        <row r="2939">
          <cell r="B2939">
            <v>111426</v>
          </cell>
          <cell r="C2939">
            <v>1131004703</v>
          </cell>
          <cell r="D2939" t="str">
            <v>Lok sp., Dentaurum Rematitan lite (766-088/093-00) 766-091-00, A10</v>
          </cell>
          <cell r="E2939" t="str">
            <v>zav</v>
          </cell>
          <cell r="F2939">
            <v>10</v>
          </cell>
          <cell r="G2939">
            <v>15</v>
          </cell>
        </row>
        <row r="2940">
          <cell r="B2940">
            <v>111426</v>
          </cell>
          <cell r="C2940">
            <v>1131004704</v>
          </cell>
          <cell r="D2940" t="str">
            <v>Lok sp., Dentaurum Rematitan lite (766-088/093-00) 766-092-00, A10</v>
          </cell>
          <cell r="E2940" t="str">
            <v>zav</v>
          </cell>
          <cell r="F2940">
            <v>10</v>
          </cell>
          <cell r="G2940">
            <v>15</v>
          </cell>
        </row>
        <row r="2941">
          <cell r="B2941">
            <v>111426</v>
          </cell>
          <cell r="C2941">
            <v>1131004705</v>
          </cell>
          <cell r="D2941" t="str">
            <v>Lok sp., Dentaurum Rematitan lite (766-088/093-00) 766-093-00, A10</v>
          </cell>
          <cell r="E2941" t="str">
            <v>zav</v>
          </cell>
          <cell r="F2941">
            <v>10</v>
          </cell>
          <cell r="G2941">
            <v>0</v>
          </cell>
        </row>
        <row r="2942">
          <cell r="B2942">
            <v>111224</v>
          </cell>
          <cell r="C2942">
            <v>1131004800</v>
          </cell>
          <cell r="D2942" t="str">
            <v>Kljukica okrogla/oglata, Dentaurum 480-619/619-00</v>
          </cell>
          <cell r="E2942" t="str">
            <v>zav</v>
          </cell>
          <cell r="F2942">
            <v>10</v>
          </cell>
          <cell r="G2942">
            <v>22</v>
          </cell>
        </row>
        <row r="2943">
          <cell r="B2943">
            <v>111224</v>
          </cell>
          <cell r="C2943">
            <v>1131004801</v>
          </cell>
          <cell r="D2943" t="str">
            <v>Kljukica okrogla/oglata, Dentaurum 480-620/619-00</v>
          </cell>
          <cell r="E2943" t="str">
            <v>zav</v>
          </cell>
          <cell r="F2943">
            <v>10</v>
          </cell>
          <cell r="G2943">
            <v>11</v>
          </cell>
        </row>
        <row r="2944">
          <cell r="B2944">
            <v>1111450</v>
          </cell>
          <cell r="C2944">
            <v>1131004900</v>
          </cell>
          <cell r="D2944" t="str">
            <v>Obrazna maska, (kvaliteta kot npt. Delaire Dentaurum 745-400-00 ali enakovredno)</v>
          </cell>
          <cell r="E2944" t="str">
            <v>kos</v>
          </cell>
          <cell r="F2944">
            <v>1</v>
          </cell>
          <cell r="G2944">
            <v>22</v>
          </cell>
        </row>
        <row r="2945">
          <cell r="B2945" t="str">
            <v>111554A</v>
          </cell>
          <cell r="C2945">
            <v>1131005000</v>
          </cell>
          <cell r="D2945" t="str">
            <v>Obročki za fiksno ortodontijo za premolarje nenavarjeni,  Dentaurum 864/865-064, 864 1-32 864-064-00, kpl A64**</v>
          </cell>
          <cell r="E2945" t="str">
            <v>kpl</v>
          </cell>
          <cell r="F2945">
            <v>64</v>
          </cell>
          <cell r="G2945">
            <v>3</v>
          </cell>
        </row>
        <row r="2946">
          <cell r="B2946" t="str">
            <v>111554A</v>
          </cell>
          <cell r="C2946">
            <v>1131005001</v>
          </cell>
          <cell r="D2946" t="str">
            <v>Obročki za fiksno ortodontijo za premolarje nenavarjeni,  Dentaurum 865/865-064, 864 1-32 865-064-00 kpl A64**</v>
          </cell>
          <cell r="E2946" t="str">
            <v>kpl</v>
          </cell>
          <cell r="F2946">
            <v>64</v>
          </cell>
          <cell r="G2946">
            <v>1</v>
          </cell>
        </row>
        <row r="2947">
          <cell r="B2947">
            <v>111439</v>
          </cell>
          <cell r="C2947">
            <v>1131005100</v>
          </cell>
          <cell r="D2947" t="str">
            <v>Obročki za fiksno ortodontijo za premolarje nenavarjeni, Dentaurum (860/861-101/132) 860-101-00, kpl A10</v>
          </cell>
          <cell r="E2947" t="str">
            <v>kpl</v>
          </cell>
          <cell r="F2947">
            <v>10</v>
          </cell>
          <cell r="G2947">
            <v>64</v>
          </cell>
        </row>
        <row r="2948">
          <cell r="B2948">
            <v>111439</v>
          </cell>
          <cell r="C2948">
            <v>1131005101</v>
          </cell>
          <cell r="D2948" t="str">
            <v>Obročki za fiksno ortodontijo za premolarje nenavarjeni, Dentaurum (860/861-101/132) 860-102-00, kpl A10</v>
          </cell>
          <cell r="E2948" t="str">
            <v>kpl</v>
          </cell>
          <cell r="F2948">
            <v>10</v>
          </cell>
          <cell r="G2948">
            <v>1</v>
          </cell>
        </row>
        <row r="2949">
          <cell r="B2949">
            <v>111439</v>
          </cell>
          <cell r="C2949">
            <v>1131005102</v>
          </cell>
          <cell r="D2949" t="str">
            <v>Obročki za fiksno ortodontijo za premolarje nenavarjeni, Dentaurum (860/861-101/132) 860-103-00, kpl A10</v>
          </cell>
          <cell r="E2949" t="str">
            <v>kpl</v>
          </cell>
          <cell r="F2949">
            <v>10</v>
          </cell>
          <cell r="G2949">
            <v>1</v>
          </cell>
        </row>
        <row r="2950">
          <cell r="B2950">
            <v>111439</v>
          </cell>
          <cell r="C2950">
            <v>1131005103</v>
          </cell>
          <cell r="D2950" t="str">
            <v>Obročki za fiksno ortodontijo za premolarje nenavarjeni, Dentaurum (860/861-101/132) 860-104-00, kpl A10</v>
          </cell>
          <cell r="E2950" t="str">
            <v>kpl</v>
          </cell>
          <cell r="F2950">
            <v>10</v>
          </cell>
          <cell r="G2950">
            <v>1</v>
          </cell>
        </row>
        <row r="2951">
          <cell r="B2951">
            <v>111439</v>
          </cell>
          <cell r="C2951">
            <v>1131005104</v>
          </cell>
          <cell r="D2951" t="str">
            <v>Obročki za fiksno ortodontijo za premolarje nenavarjeni, Dentaurum (860/861-101/132) 860-105-00, kpl A10</v>
          </cell>
          <cell r="E2951" t="str">
            <v>kpl</v>
          </cell>
          <cell r="F2951">
            <v>10</v>
          </cell>
          <cell r="G2951">
            <v>1</v>
          </cell>
        </row>
        <row r="2952">
          <cell r="B2952">
            <v>111439</v>
          </cell>
          <cell r="C2952">
            <v>1131005105</v>
          </cell>
          <cell r="D2952" t="str">
            <v>Obročki za fiksno ortodontijo za premolarje nenavarjeni, Dentaurum (860/861-101/132) 860-106-00, kpl A10</v>
          </cell>
          <cell r="E2952" t="str">
            <v>kpl</v>
          </cell>
          <cell r="F2952">
            <v>10</v>
          </cell>
          <cell r="G2952">
            <v>1</v>
          </cell>
        </row>
        <row r="2953">
          <cell r="B2953">
            <v>111439</v>
          </cell>
          <cell r="C2953">
            <v>1131005106</v>
          </cell>
          <cell r="D2953" t="str">
            <v>Obročki za fiksno ortodontijo za premolarje nenavarjeni, Dentaurum (860/861-101/132) 860-107-00, kpl A10</v>
          </cell>
          <cell r="E2953" t="str">
            <v>kpl</v>
          </cell>
          <cell r="F2953">
            <v>10</v>
          </cell>
          <cell r="G2953">
            <v>1</v>
          </cell>
        </row>
        <row r="2954">
          <cell r="B2954">
            <v>111439</v>
          </cell>
          <cell r="C2954">
            <v>1131005107</v>
          </cell>
          <cell r="D2954" t="str">
            <v>Obročki za fiksno ortodontijo za premolarje nenavarjeni, Dentaurum (860/861-101/132) 860-108-00, kpl A10</v>
          </cell>
          <cell r="E2954" t="str">
            <v>kpl</v>
          </cell>
          <cell r="F2954">
            <v>10</v>
          </cell>
          <cell r="G2954">
            <v>1</v>
          </cell>
        </row>
        <row r="2955">
          <cell r="B2955">
            <v>111439</v>
          </cell>
          <cell r="C2955">
            <v>1131005108</v>
          </cell>
          <cell r="D2955" t="str">
            <v>Obročki za fiksno ortodontijo za premolarje nenavarjeni, Dentaurum (860/861-101/132) 860-109-00, kpl A10</v>
          </cell>
          <cell r="E2955" t="str">
            <v>kpl</v>
          </cell>
          <cell r="F2955">
            <v>10</v>
          </cell>
          <cell r="G2955">
            <v>1</v>
          </cell>
        </row>
        <row r="2956">
          <cell r="B2956">
            <v>111439</v>
          </cell>
          <cell r="C2956">
            <v>1131005109</v>
          </cell>
          <cell r="D2956" t="str">
            <v>Obročki za fiksno ortodontijo za premolarje nenavarjeni, Dentaurum (860/861-101/132) 860-110-00, kpl A10</v>
          </cell>
          <cell r="E2956" t="str">
            <v>kpl</v>
          </cell>
          <cell r="F2956">
            <v>10</v>
          </cell>
          <cell r="G2956">
            <v>1</v>
          </cell>
        </row>
        <row r="2957">
          <cell r="B2957">
            <v>111439</v>
          </cell>
          <cell r="C2957">
            <v>1131005110</v>
          </cell>
          <cell r="D2957" t="str">
            <v>Obročki za fiksno ortodontijo za premolarje nenavarjeni, Dentaurum (860/861-101/132) 860-111-00, kpl A10</v>
          </cell>
          <cell r="E2957" t="str">
            <v>kpl</v>
          </cell>
          <cell r="F2957">
            <v>10</v>
          </cell>
          <cell r="G2957">
            <v>1</v>
          </cell>
        </row>
        <row r="2958">
          <cell r="B2958">
            <v>111439</v>
          </cell>
          <cell r="C2958">
            <v>1131005111</v>
          </cell>
          <cell r="D2958" t="str">
            <v>Obročki za fiksno ortodontijo za premolarje nenavarjeni, Dentaurum (860/861-101/132) 860-112-00, kpl A10</v>
          </cell>
          <cell r="E2958" t="str">
            <v>kpl</v>
          </cell>
          <cell r="F2958">
            <v>10</v>
          </cell>
          <cell r="G2958">
            <v>1</v>
          </cell>
        </row>
        <row r="2959">
          <cell r="B2959">
            <v>111439</v>
          </cell>
          <cell r="C2959">
            <v>1131005112</v>
          </cell>
          <cell r="D2959" t="str">
            <v>Obročki za fiksno ortodontijo za premolarje nenavarjeni, Dentaurum (860/861-101/132) 860-113-00, kpl A10</v>
          </cell>
          <cell r="E2959" t="str">
            <v>kpl</v>
          </cell>
          <cell r="F2959">
            <v>10</v>
          </cell>
          <cell r="G2959">
            <v>1</v>
          </cell>
        </row>
        <row r="2960">
          <cell r="B2960">
            <v>111439</v>
          </cell>
          <cell r="C2960">
            <v>1131005113</v>
          </cell>
          <cell r="D2960" t="str">
            <v>Obročki za fiksno ortodontijo za premolarje nenavarjeni, Dentaurum (860/861-101/132) 860-114-00, kpl A10</v>
          </cell>
          <cell r="E2960" t="str">
            <v>kpl</v>
          </cell>
          <cell r="F2960">
            <v>10</v>
          </cell>
          <cell r="G2960">
            <v>1</v>
          </cell>
        </row>
        <row r="2961">
          <cell r="B2961">
            <v>111439</v>
          </cell>
          <cell r="C2961">
            <v>1131005114</v>
          </cell>
          <cell r="D2961" t="str">
            <v>Obročki za fiksno ortodontijo za premolarje nenavarjeni, Dentaurum (860/861-101/132) 860-115-00, kpl A10</v>
          </cell>
          <cell r="E2961" t="str">
            <v>kpl</v>
          </cell>
          <cell r="F2961">
            <v>10</v>
          </cell>
          <cell r="G2961">
            <v>1</v>
          </cell>
        </row>
        <row r="2962">
          <cell r="B2962">
            <v>111439</v>
          </cell>
          <cell r="C2962">
            <v>1131005115</v>
          </cell>
          <cell r="D2962" t="str">
            <v>Obročki za fiksno ortodontijo za premolarje nenavarjeni, Dentaurum (860/861-101/132) 860-116-00, kpl A10</v>
          </cell>
          <cell r="E2962" t="str">
            <v>kpl</v>
          </cell>
          <cell r="F2962">
            <v>10</v>
          </cell>
          <cell r="G2962">
            <v>1</v>
          </cell>
        </row>
        <row r="2963">
          <cell r="B2963">
            <v>111439</v>
          </cell>
          <cell r="C2963">
            <v>1131005116</v>
          </cell>
          <cell r="D2963" t="str">
            <v>Obročki za fiksno ortodontijo za premolarje nenavarjeni, Dentaurum (860/861-101/132) 860-117-00, kpl A10</v>
          </cell>
          <cell r="E2963" t="str">
            <v>kpl</v>
          </cell>
          <cell r="F2963">
            <v>10</v>
          </cell>
          <cell r="G2963">
            <v>1</v>
          </cell>
        </row>
        <row r="2964">
          <cell r="B2964">
            <v>111439</v>
          </cell>
          <cell r="C2964">
            <v>1131005117</v>
          </cell>
          <cell r="D2964" t="str">
            <v>Obročki za fiksno ortodontijo za premolarje nenavarjeni, Dentaurum (860/861-101/132) 860-118-00, kpl A10</v>
          </cell>
          <cell r="E2964" t="str">
            <v>kpl</v>
          </cell>
          <cell r="F2964">
            <v>10</v>
          </cell>
          <cell r="G2964">
            <v>1</v>
          </cell>
        </row>
        <row r="2965">
          <cell r="B2965">
            <v>111439</v>
          </cell>
          <cell r="C2965">
            <v>1131005118</v>
          </cell>
          <cell r="D2965" t="str">
            <v>Obročki za fiksno ortodontijo za premolarje nenavarjeni, Dentaurum (860/861-101/132) 860-119-00, kpl A10</v>
          </cell>
          <cell r="E2965" t="str">
            <v>kpl</v>
          </cell>
          <cell r="F2965">
            <v>10</v>
          </cell>
          <cell r="G2965">
            <v>1</v>
          </cell>
        </row>
        <row r="2966">
          <cell r="B2966">
            <v>111439</v>
          </cell>
          <cell r="C2966">
            <v>1131005119</v>
          </cell>
          <cell r="D2966" t="str">
            <v>Obročki za fiksno ortodontijo za premolarje nenavarjeni, Dentaurum (860/861-101/132) 860-120-00, kpl A10</v>
          </cell>
          <cell r="E2966" t="str">
            <v>kpl</v>
          </cell>
          <cell r="F2966">
            <v>10</v>
          </cell>
          <cell r="G2966">
            <v>1</v>
          </cell>
        </row>
        <row r="2967">
          <cell r="B2967">
            <v>111439</v>
          </cell>
          <cell r="C2967">
            <v>1131005120</v>
          </cell>
          <cell r="D2967" t="str">
            <v>Obročki za fiksno ortodontijo za premolarje nenavarjeni, Dentaurum (860/861-101/132) 860-121-00, kpl A10</v>
          </cell>
          <cell r="E2967" t="str">
            <v>kpl</v>
          </cell>
          <cell r="F2967">
            <v>10</v>
          </cell>
          <cell r="G2967">
            <v>1</v>
          </cell>
        </row>
        <row r="2968">
          <cell r="B2968">
            <v>111439</v>
          </cell>
          <cell r="C2968">
            <v>1131005121</v>
          </cell>
          <cell r="D2968" t="str">
            <v>Obročki za fiksno ortodontijo za premolarje nenavarjeni, Dentaurum (860/861-101/132) 860-122-00, kpl A10</v>
          </cell>
          <cell r="E2968" t="str">
            <v>kpl</v>
          </cell>
          <cell r="F2968">
            <v>10</v>
          </cell>
          <cell r="G2968">
            <v>1</v>
          </cell>
        </row>
        <row r="2969">
          <cell r="B2969">
            <v>111439</v>
          </cell>
          <cell r="C2969">
            <v>1131005122</v>
          </cell>
          <cell r="D2969" t="str">
            <v>Obročki za fiksno ortodontijo za premolarje nenavarjeni, Dentaurum (860/861-101/132) 860-123-00, kpl A10</v>
          </cell>
          <cell r="E2969" t="str">
            <v>kpl</v>
          </cell>
          <cell r="F2969">
            <v>10</v>
          </cell>
          <cell r="G2969">
            <v>1</v>
          </cell>
        </row>
        <row r="2970">
          <cell r="B2970">
            <v>111439</v>
          </cell>
          <cell r="C2970">
            <v>1131005123</v>
          </cell>
          <cell r="D2970" t="str">
            <v>Obročki za fiksno ortodontijo za premolarje nenavarjeni, Dentaurum (860/861-101/132) 860-124-00, kpl A10</v>
          </cell>
          <cell r="E2970" t="str">
            <v>kpl</v>
          </cell>
          <cell r="F2970">
            <v>10</v>
          </cell>
          <cell r="G2970">
            <v>1</v>
          </cell>
        </row>
        <row r="2971">
          <cell r="B2971">
            <v>111439</v>
          </cell>
          <cell r="C2971">
            <v>1131005124</v>
          </cell>
          <cell r="D2971" t="str">
            <v>Obročki za fiksno ortodontijo za premolarje nenavarjeni, Dentaurum (860/861-101/132) 860-125-00, kpl A10</v>
          </cell>
          <cell r="E2971" t="str">
            <v>kpl</v>
          </cell>
          <cell r="F2971">
            <v>10</v>
          </cell>
          <cell r="G2971">
            <v>1</v>
          </cell>
        </row>
        <row r="2972">
          <cell r="B2972">
            <v>111439</v>
          </cell>
          <cell r="C2972">
            <v>1131005125</v>
          </cell>
          <cell r="D2972" t="str">
            <v>Obročki za fiksno ortodontijo za premolarje nenavarjeni, Dentaurum (860/861-101/132) 860-126-00, kpl A10</v>
          </cell>
          <cell r="E2972" t="str">
            <v>kpl</v>
          </cell>
          <cell r="F2972">
            <v>10</v>
          </cell>
          <cell r="G2972">
            <v>1</v>
          </cell>
        </row>
        <row r="2973">
          <cell r="B2973">
            <v>111439</v>
          </cell>
          <cell r="C2973">
            <v>1131005126</v>
          </cell>
          <cell r="D2973" t="str">
            <v>Obročki za fiksno ortodontijo za premolarje nenavarjeni, Dentaurum (860/861-101/132) 860-127-00, kpl A10</v>
          </cell>
          <cell r="E2973" t="str">
            <v>kpl</v>
          </cell>
          <cell r="F2973">
            <v>10</v>
          </cell>
          <cell r="G2973">
            <v>1</v>
          </cell>
        </row>
        <row r="2974">
          <cell r="B2974">
            <v>111439</v>
          </cell>
          <cell r="C2974">
            <v>1131005127</v>
          </cell>
          <cell r="D2974" t="str">
            <v>Obročki za fiksno ortodontijo za premolarje nenavarjeni, Dentaurum (860/861-101/132) 860-128-00, kpl A10</v>
          </cell>
          <cell r="E2974" t="str">
            <v>kpl</v>
          </cell>
          <cell r="F2974">
            <v>10</v>
          </cell>
          <cell r="G2974">
            <v>1</v>
          </cell>
        </row>
        <row r="2975">
          <cell r="B2975">
            <v>111439</v>
          </cell>
          <cell r="C2975">
            <v>1131005128</v>
          </cell>
          <cell r="D2975" t="str">
            <v>Obročki za fiksno ortodontijo za premolarje nenavarjeni, Dentaurum (860/861-101/132) 860-129-00, kpl A10</v>
          </cell>
          <cell r="E2975" t="str">
            <v>kpl</v>
          </cell>
          <cell r="F2975">
            <v>10</v>
          </cell>
          <cell r="G2975">
            <v>1</v>
          </cell>
        </row>
        <row r="2976">
          <cell r="B2976">
            <v>111439</v>
          </cell>
          <cell r="C2976">
            <v>1131005129</v>
          </cell>
          <cell r="D2976" t="str">
            <v>Obročki za fiksno ortodontijo za premolarje nenavarjeni, Dentaurum (860/861-101/132) 860-130-00, kpl A10</v>
          </cell>
          <cell r="E2976" t="str">
            <v>kpl</v>
          </cell>
          <cell r="F2976">
            <v>10</v>
          </cell>
          <cell r="G2976">
            <v>1</v>
          </cell>
        </row>
        <row r="2977">
          <cell r="B2977">
            <v>111439</v>
          </cell>
          <cell r="C2977">
            <v>1131005130</v>
          </cell>
          <cell r="D2977" t="str">
            <v>Obročki za fiksno ortodontijo za premolarje nenavarjeni, Dentaurum (860/861-101/132) 860-131-00, kpl A10</v>
          </cell>
          <cell r="E2977" t="str">
            <v>kpl</v>
          </cell>
          <cell r="F2977">
            <v>10</v>
          </cell>
          <cell r="G2977">
            <v>1</v>
          </cell>
        </row>
        <row r="2978">
          <cell r="B2978">
            <v>111439</v>
          </cell>
          <cell r="C2978">
            <v>1131005131</v>
          </cell>
          <cell r="D2978" t="str">
            <v>Obročki za fiksno ortodontijo za premolarje nenavarjeni, Dentaurum (860/861-101/132) 860-132-00, kpl A10</v>
          </cell>
          <cell r="E2978" t="str">
            <v>kpl</v>
          </cell>
          <cell r="F2978">
            <v>10</v>
          </cell>
          <cell r="G2978">
            <v>1</v>
          </cell>
        </row>
        <row r="2979">
          <cell r="B2979">
            <v>111439</v>
          </cell>
          <cell r="C2979">
            <v>1131005132</v>
          </cell>
          <cell r="D2979" t="str">
            <v>Obročki za fiksno ortodontijo za premolarje nenavarjeni, Dentaurum (860/861-101/132) 861-101-00, kpl A10</v>
          </cell>
          <cell r="E2979" t="str">
            <v>kpl</v>
          </cell>
          <cell r="F2979">
            <v>10</v>
          </cell>
          <cell r="G2979">
            <v>1</v>
          </cell>
        </row>
        <row r="2980">
          <cell r="B2980">
            <v>111439</v>
          </cell>
          <cell r="C2980">
            <v>1131005133</v>
          </cell>
          <cell r="D2980" t="str">
            <v>Obročki za fiksno ortodontijo za premolarje nenavarjeni, Dentaurum (860/861-101/132) 861-102-00, kpl A10</v>
          </cell>
          <cell r="E2980" t="str">
            <v>kpl</v>
          </cell>
          <cell r="F2980">
            <v>10</v>
          </cell>
          <cell r="G2980">
            <v>1</v>
          </cell>
        </row>
        <row r="2981">
          <cell r="B2981">
            <v>111439</v>
          </cell>
          <cell r="C2981">
            <v>1131005134</v>
          </cell>
          <cell r="D2981" t="str">
            <v>Obročki za fiksno ortodontijo za premolarje nenavarjeni, Dentaurum (860/861-101/132) 861-103-00, kpl A10</v>
          </cell>
          <cell r="E2981" t="str">
            <v>kpl</v>
          </cell>
          <cell r="F2981">
            <v>10</v>
          </cell>
          <cell r="G2981">
            <v>1</v>
          </cell>
        </row>
        <row r="2982">
          <cell r="B2982">
            <v>111439</v>
          </cell>
          <cell r="C2982">
            <v>1131005135</v>
          </cell>
          <cell r="D2982" t="str">
            <v>Obročki za fiksno ortodontijo za premolarje nenavarjeni, Dentaurum (860/861-101/132) 861-104-00, kpl A10</v>
          </cell>
          <cell r="E2982" t="str">
            <v>kpl</v>
          </cell>
          <cell r="F2982">
            <v>10</v>
          </cell>
          <cell r="G2982">
            <v>1</v>
          </cell>
        </row>
        <row r="2983">
          <cell r="B2983">
            <v>111439</v>
          </cell>
          <cell r="C2983">
            <v>1131005136</v>
          </cell>
          <cell r="D2983" t="str">
            <v>Obročki za fiksno ortodontijo za premolarje nenavarjeni, Dentaurum (860/861-101/132) 861-105-00, kpl A10</v>
          </cell>
          <cell r="E2983" t="str">
            <v>kpl</v>
          </cell>
          <cell r="F2983">
            <v>10</v>
          </cell>
          <cell r="G2983">
            <v>1</v>
          </cell>
        </row>
        <row r="2984">
          <cell r="B2984">
            <v>111439</v>
          </cell>
          <cell r="C2984">
            <v>1131005137</v>
          </cell>
          <cell r="D2984" t="str">
            <v>Obročki za fiksno ortodontijo za premolarje nenavarjeni, Dentaurum (860/861-101/132) 861-106-00, kpl A10</v>
          </cell>
          <cell r="E2984" t="str">
            <v>kpl</v>
          </cell>
          <cell r="F2984">
            <v>10</v>
          </cell>
          <cell r="G2984">
            <v>1</v>
          </cell>
        </row>
        <row r="2985">
          <cell r="B2985">
            <v>111439</v>
          </cell>
          <cell r="C2985">
            <v>1131005138</v>
          </cell>
          <cell r="D2985" t="str">
            <v>Obročki za fiksno ortodontijo za premolarje nenavarjeni, Dentaurum (860/861-101/132) 861-107-00, kpl A10</v>
          </cell>
          <cell r="E2985" t="str">
            <v>kpl</v>
          </cell>
          <cell r="F2985">
            <v>10</v>
          </cell>
          <cell r="G2985">
            <v>1</v>
          </cell>
        </row>
        <row r="2986">
          <cell r="B2986">
            <v>111439</v>
          </cell>
          <cell r="C2986">
            <v>1131005139</v>
          </cell>
          <cell r="D2986" t="str">
            <v>Obročki za fiksno ortodontijo za premolarje nenavarjeni, Dentaurum (860/861-101/132) 861-108-00, kpl A10</v>
          </cell>
          <cell r="E2986" t="str">
            <v>kpl</v>
          </cell>
          <cell r="F2986">
            <v>10</v>
          </cell>
          <cell r="G2986">
            <v>1</v>
          </cell>
        </row>
        <row r="2987">
          <cell r="B2987">
            <v>111439</v>
          </cell>
          <cell r="C2987">
            <v>1131005140</v>
          </cell>
          <cell r="D2987" t="str">
            <v>Obročki za fiksno ortodontijo za premolarje nenavarjeni, Dentaurum (860/861-101/132) 861-109-00, kpl A10</v>
          </cell>
          <cell r="E2987" t="str">
            <v>kpl</v>
          </cell>
          <cell r="F2987">
            <v>10</v>
          </cell>
          <cell r="G2987">
            <v>1</v>
          </cell>
        </row>
        <row r="2988">
          <cell r="B2988">
            <v>111439</v>
          </cell>
          <cell r="C2988">
            <v>1131005141</v>
          </cell>
          <cell r="D2988" t="str">
            <v>Obročki za fiksno ortodontijo za premolarje nenavarjeni, Dentaurum (860/861-101/132) 861-110-00, kpl A10</v>
          </cell>
          <cell r="E2988" t="str">
            <v>kpl</v>
          </cell>
          <cell r="F2988">
            <v>10</v>
          </cell>
          <cell r="G2988">
            <v>1</v>
          </cell>
        </row>
        <row r="2989">
          <cell r="B2989">
            <v>111439</v>
          </cell>
          <cell r="C2989">
            <v>1131005142</v>
          </cell>
          <cell r="D2989" t="str">
            <v>Obročki za fiksno ortodontijo za premolarje nenavarjeni, Dentaurum (860/861-101/132) 861-111-00, kpl A10</v>
          </cell>
          <cell r="E2989" t="str">
            <v>kpl</v>
          </cell>
          <cell r="F2989">
            <v>10</v>
          </cell>
          <cell r="G2989">
            <v>1</v>
          </cell>
        </row>
        <row r="2990">
          <cell r="B2990">
            <v>111439</v>
          </cell>
          <cell r="C2990">
            <v>1131005143</v>
          </cell>
          <cell r="D2990" t="str">
            <v>Obročki za fiksno ortodontijo za premolarje nenavarjeni, Dentaurum (860/861-101/132) 861-112-00, kpl A10</v>
          </cell>
          <cell r="E2990" t="str">
            <v>kpl</v>
          </cell>
          <cell r="F2990">
            <v>10</v>
          </cell>
          <cell r="G2990">
            <v>1</v>
          </cell>
        </row>
        <row r="2991">
          <cell r="B2991">
            <v>111439</v>
          </cell>
          <cell r="C2991">
            <v>1131005144</v>
          </cell>
          <cell r="D2991" t="str">
            <v>Obročki za fiksno ortodontijo za premolarje nenavarjeni, Dentaurum (860/861-101/132) 861-113-00, kpl A10</v>
          </cell>
          <cell r="E2991" t="str">
            <v>kpl</v>
          </cell>
          <cell r="F2991">
            <v>10</v>
          </cell>
          <cell r="G2991">
            <v>1</v>
          </cell>
        </row>
        <row r="2992">
          <cell r="B2992">
            <v>111439</v>
          </cell>
          <cell r="C2992">
            <v>1131005145</v>
          </cell>
          <cell r="D2992" t="str">
            <v>Obročki za fiksno ortodontijo za premolarje nenavarjeni, Dentaurum (860/861-101/132) 861-114-00, kpl A10</v>
          </cell>
          <cell r="E2992" t="str">
            <v>kpl</v>
          </cell>
          <cell r="F2992">
            <v>10</v>
          </cell>
          <cell r="G2992">
            <v>1</v>
          </cell>
        </row>
        <row r="2993">
          <cell r="B2993">
            <v>111439</v>
          </cell>
          <cell r="C2993">
            <v>1131005146</v>
          </cell>
          <cell r="D2993" t="str">
            <v>Obročki za fiksno ortodontijo za premolarje nenavarjeni, Dentaurum (860/861-101/132) 861-115-00, kpl A10</v>
          </cell>
          <cell r="E2993" t="str">
            <v>kpl</v>
          </cell>
          <cell r="F2993">
            <v>10</v>
          </cell>
          <cell r="G2993">
            <v>1</v>
          </cell>
        </row>
        <row r="2994">
          <cell r="B2994">
            <v>111439</v>
          </cell>
          <cell r="C2994">
            <v>1131005147</v>
          </cell>
          <cell r="D2994" t="str">
            <v>Obročki za fiksno ortodontijo za premolarje nenavarjeni, Dentaurum (860/861-101/132) 861-116-00, kpl A10</v>
          </cell>
          <cell r="E2994" t="str">
            <v>kpl</v>
          </cell>
          <cell r="F2994">
            <v>10</v>
          </cell>
          <cell r="G2994">
            <v>1</v>
          </cell>
        </row>
        <row r="2995">
          <cell r="B2995">
            <v>111439</v>
          </cell>
          <cell r="C2995">
            <v>1131005148</v>
          </cell>
          <cell r="D2995" t="str">
            <v>Obročki za fiksno ortodontijo za premolarje nenavarjeni, Dentaurum (860/861-101/132) 861-117-00, kpl A10</v>
          </cell>
          <cell r="E2995" t="str">
            <v>kpl</v>
          </cell>
          <cell r="F2995">
            <v>10</v>
          </cell>
          <cell r="G2995">
            <v>1</v>
          </cell>
        </row>
        <row r="2996">
          <cell r="B2996">
            <v>111439</v>
          </cell>
          <cell r="C2996">
            <v>1131005149</v>
          </cell>
          <cell r="D2996" t="str">
            <v>Obročki za fiksno ortodontijo za premolarje nenavarjeni, Dentaurum (860/861-101/132) 861-118-00, kpl A10</v>
          </cell>
          <cell r="E2996" t="str">
            <v>kpl</v>
          </cell>
          <cell r="F2996">
            <v>10</v>
          </cell>
          <cell r="G2996">
            <v>1</v>
          </cell>
        </row>
        <row r="2997">
          <cell r="B2997">
            <v>111439</v>
          </cell>
          <cell r="C2997">
            <v>1131005150</v>
          </cell>
          <cell r="D2997" t="str">
            <v>Obročki za fiksno ortodontijo za premolarje nenavarjeni, Dentaurum (860/861-101/132) 861-119-00, kpl A10</v>
          </cell>
          <cell r="E2997" t="str">
            <v>kpl</v>
          </cell>
          <cell r="F2997">
            <v>10</v>
          </cell>
          <cell r="G2997">
            <v>1</v>
          </cell>
        </row>
        <row r="2998">
          <cell r="B2998">
            <v>111439</v>
          </cell>
          <cell r="C2998">
            <v>1131005151</v>
          </cell>
          <cell r="D2998" t="str">
            <v>Obročki za fiksno ortodontijo za premolarje nenavarjeni, Dentaurum (860/861-101/132) 861-120-00, kpl A10</v>
          </cell>
          <cell r="E2998" t="str">
            <v>kpl</v>
          </cell>
          <cell r="F2998">
            <v>10</v>
          </cell>
          <cell r="G2998">
            <v>1</v>
          </cell>
        </row>
        <row r="2999">
          <cell r="B2999">
            <v>111439</v>
          </cell>
          <cell r="C2999">
            <v>1131005152</v>
          </cell>
          <cell r="D2999" t="str">
            <v>Obročki za fiksno ortodontijo za premolarje nenavarjeni, Dentaurum (860/861-101/132) 861-121-00, kpl A10</v>
          </cell>
          <cell r="E2999" t="str">
            <v>kpl</v>
          </cell>
          <cell r="F2999">
            <v>10</v>
          </cell>
          <cell r="G2999">
            <v>1</v>
          </cell>
        </row>
        <row r="3000">
          <cell r="B3000">
            <v>111439</v>
          </cell>
          <cell r="C3000">
            <v>1131005153</v>
          </cell>
          <cell r="D3000" t="str">
            <v>Obročki za fiksno ortodontijo za premolarje nenavarjeni, Dentaurum (860/861-101/132) 861-122-00, kpl A10</v>
          </cell>
          <cell r="E3000" t="str">
            <v>kpl</v>
          </cell>
          <cell r="F3000">
            <v>10</v>
          </cell>
          <cell r="G3000">
            <v>1</v>
          </cell>
        </row>
        <row r="3001">
          <cell r="B3001">
            <v>111439</v>
          </cell>
          <cell r="C3001">
            <v>1131005154</v>
          </cell>
          <cell r="D3001" t="str">
            <v>Obročki za fiksno ortodontijo za premolarje nenavarjeni, Dentaurum (860/861-101/132) 861-123-00, kpl A10</v>
          </cell>
          <cell r="E3001" t="str">
            <v>kpl</v>
          </cell>
          <cell r="F3001">
            <v>10</v>
          </cell>
          <cell r="G3001">
            <v>1</v>
          </cell>
        </row>
        <row r="3002">
          <cell r="B3002">
            <v>111439</v>
          </cell>
          <cell r="C3002">
            <v>1131005155</v>
          </cell>
          <cell r="D3002" t="str">
            <v>Obročki za fiksno ortodontijo za premolarje nenavarjeni, Dentaurum (860/861-101/132) 861-124-00, kpl A10</v>
          </cell>
          <cell r="E3002" t="str">
            <v>kpl</v>
          </cell>
          <cell r="F3002">
            <v>10</v>
          </cell>
          <cell r="G3002">
            <v>1</v>
          </cell>
        </row>
        <row r="3003">
          <cell r="B3003">
            <v>111439</v>
          </cell>
          <cell r="C3003">
            <v>1131005156</v>
          </cell>
          <cell r="D3003" t="str">
            <v>Obročki za fiksno ortodontijo za premolarje nenavarjeni, Dentaurum (860/861-101/132) 861-125-00, kpl A10</v>
          </cell>
          <cell r="E3003" t="str">
            <v>kpl</v>
          </cell>
          <cell r="F3003">
            <v>10</v>
          </cell>
          <cell r="G3003">
            <v>1</v>
          </cell>
        </row>
        <row r="3004">
          <cell r="B3004">
            <v>111439</v>
          </cell>
          <cell r="C3004">
            <v>1131005157</v>
          </cell>
          <cell r="D3004" t="str">
            <v>Obročki za fiksno ortodontijo za premolarje nenavarjeni, Dentaurum (860/861-101/132) 861-126-00, kpl A10</v>
          </cell>
          <cell r="E3004" t="str">
            <v>kpl</v>
          </cell>
          <cell r="F3004">
            <v>10</v>
          </cell>
          <cell r="G3004">
            <v>1</v>
          </cell>
        </row>
        <row r="3005">
          <cell r="B3005">
            <v>111439</v>
          </cell>
          <cell r="C3005">
            <v>1131005158</v>
          </cell>
          <cell r="D3005" t="str">
            <v>Obročki za fiksno ortodontijo za premolarje nenavarjeni, Dentaurum (860/861-101/132) 861-127-00, kpl A10</v>
          </cell>
          <cell r="E3005" t="str">
            <v>kpl</v>
          </cell>
          <cell r="F3005">
            <v>10</v>
          </cell>
          <cell r="G3005">
            <v>1</v>
          </cell>
        </row>
        <row r="3006">
          <cell r="B3006">
            <v>111439</v>
          </cell>
          <cell r="C3006">
            <v>1131005159</v>
          </cell>
          <cell r="D3006" t="str">
            <v>Obročki za fiksno ortodontijo za premolarje nenavarjeni, Dentaurum (860/861-101/132) 861-128-00, kpl A10</v>
          </cell>
          <cell r="E3006" t="str">
            <v>kpl</v>
          </cell>
          <cell r="F3006">
            <v>10</v>
          </cell>
          <cell r="G3006">
            <v>1</v>
          </cell>
        </row>
        <row r="3007">
          <cell r="B3007">
            <v>111439</v>
          </cell>
          <cell r="C3007">
            <v>1131005160</v>
          </cell>
          <cell r="D3007" t="str">
            <v>Obročki za fiksno ortodontijo za premolarje nenavarjeni, Dentaurum (860/861-101/132) 861-129-00, kpl A10</v>
          </cell>
          <cell r="E3007" t="str">
            <v>kpl</v>
          </cell>
          <cell r="F3007">
            <v>10</v>
          </cell>
          <cell r="G3007">
            <v>1</v>
          </cell>
        </row>
        <row r="3008">
          <cell r="B3008">
            <v>111439</v>
          </cell>
          <cell r="C3008">
            <v>1131005161</v>
          </cell>
          <cell r="D3008" t="str">
            <v>Obročki za fiksno ortodontijo za premolarje nenavarjeni, Dentaurum (860/861-101/132) 861-130-00, kpl A10</v>
          </cell>
          <cell r="E3008" t="str">
            <v>kpl</v>
          </cell>
          <cell r="F3008">
            <v>10</v>
          </cell>
          <cell r="G3008">
            <v>1</v>
          </cell>
        </row>
        <row r="3009">
          <cell r="B3009">
            <v>111439</v>
          </cell>
          <cell r="C3009">
            <v>1131005162</v>
          </cell>
          <cell r="D3009" t="str">
            <v>Obročki za fiksno ortodontijo za premolarje nenavarjeni, Dentaurum (860/861-101/132) 861-131-00, kpl A10</v>
          </cell>
          <cell r="E3009" t="str">
            <v>kpl</v>
          </cell>
          <cell r="F3009">
            <v>10</v>
          </cell>
          <cell r="G3009">
            <v>1</v>
          </cell>
        </row>
        <row r="3010">
          <cell r="B3010">
            <v>111439</v>
          </cell>
          <cell r="C3010">
            <v>1131005163</v>
          </cell>
          <cell r="D3010" t="str">
            <v>Obročki za fiksno ortodontijo za premolarje nenavarjeni, Dentaurum (860/861-101/132) 861-132-00, kpl A10</v>
          </cell>
          <cell r="E3010" t="str">
            <v>kpl</v>
          </cell>
          <cell r="F3010">
            <v>10</v>
          </cell>
          <cell r="G3010">
            <v>1</v>
          </cell>
        </row>
        <row r="3011">
          <cell r="B3011">
            <v>1151180</v>
          </cell>
          <cell r="C3011">
            <v>1131005200</v>
          </cell>
          <cell r="D3011" t="str">
            <v>Vratni teg, (kvaliteta kot npr. Dentaurum 745-021-00 ali enakovredno)</v>
          </cell>
          <cell r="E3011" t="str">
            <v>kos</v>
          </cell>
          <cell r="F3011">
            <v>1</v>
          </cell>
          <cell r="G3011">
            <v>70</v>
          </cell>
        </row>
        <row r="3012">
          <cell r="B3012">
            <v>1121160</v>
          </cell>
          <cell r="C3012">
            <v>1131005300</v>
          </cell>
          <cell r="D3012" t="str">
            <v>Teg za glavo, (kvaliteta kot npr. Dentaurum 745-025-00 ali enakovredno)</v>
          </cell>
          <cell r="E3012" t="str">
            <v>kos</v>
          </cell>
          <cell r="F3012">
            <v>1</v>
          </cell>
          <cell r="G3012">
            <v>1</v>
          </cell>
        </row>
        <row r="3013">
          <cell r="B3013">
            <v>110094</v>
          </cell>
          <cell r="C3013">
            <v>1131005400</v>
          </cell>
          <cell r="D3013" t="str">
            <v>Vzmeti, Dentaurum (758-360/362-00) 758-360-00 A3</v>
          </cell>
          <cell r="E3013" t="str">
            <v>zav</v>
          </cell>
          <cell r="F3013">
            <v>3</v>
          </cell>
          <cell r="G3013">
            <v>4</v>
          </cell>
        </row>
        <row r="3014">
          <cell r="B3014">
            <v>110094</v>
          </cell>
          <cell r="C3014">
            <v>1131005401</v>
          </cell>
          <cell r="D3014" t="str">
            <v>Vzmeti, Dentaurum (758-360/362-00) 758-361-00 A3</v>
          </cell>
          <cell r="E3014" t="str">
            <v>zav</v>
          </cell>
          <cell r="F3014">
            <v>3</v>
          </cell>
          <cell r="G3014">
            <v>1</v>
          </cell>
        </row>
        <row r="3015">
          <cell r="B3015">
            <v>110094</v>
          </cell>
          <cell r="C3015">
            <v>1131005402</v>
          </cell>
          <cell r="D3015" t="str">
            <v>Vzmeti, Dentaurum (758-360/362-00) 758-362-00 A3</v>
          </cell>
          <cell r="E3015" t="str">
            <v>zav</v>
          </cell>
          <cell r="F3015">
            <v>3</v>
          </cell>
          <cell r="G3015">
            <v>1</v>
          </cell>
        </row>
        <row r="3016">
          <cell r="B3016">
            <v>1100950</v>
          </cell>
          <cell r="C3016">
            <v>1131005500</v>
          </cell>
          <cell r="D3016" t="str">
            <v>Vzmeti, Dentaurum 758-160, A10</v>
          </cell>
          <cell r="E3016" t="str">
            <v>zav</v>
          </cell>
          <cell r="F3016">
            <v>10</v>
          </cell>
          <cell r="G3016">
            <v>3</v>
          </cell>
        </row>
        <row r="3017">
          <cell r="B3017">
            <v>1150430</v>
          </cell>
          <cell r="C3017">
            <v>1131005600</v>
          </cell>
          <cell r="D3017" t="str">
            <v>Vzmeti, Dentaurum 758-161, A10</v>
          </cell>
          <cell r="E3017" t="str">
            <v>zav</v>
          </cell>
          <cell r="F3017">
            <v>10</v>
          </cell>
          <cell r="G3017">
            <v>1</v>
          </cell>
        </row>
        <row r="3018">
          <cell r="B3018">
            <v>1209300</v>
          </cell>
          <cell r="C3018">
            <v>1131005700</v>
          </cell>
          <cell r="D3018" t="str">
            <v>Vzmet vlečna, Dentaurum 758-165, 1m</v>
          </cell>
          <cell r="E3018" t="str">
            <v>kos</v>
          </cell>
          <cell r="F3018">
            <v>1</v>
          </cell>
          <cell r="G3018">
            <v>1</v>
          </cell>
        </row>
        <row r="3019">
          <cell r="D3019" t="str">
            <v>Vijaki</v>
          </cell>
        </row>
        <row r="3020">
          <cell r="B3020">
            <v>115138</v>
          </cell>
          <cell r="C3020">
            <v>1131005800</v>
          </cell>
          <cell r="D3020" t="str">
            <v>Quad Helix, Dentaurum (728-100/102-0) 728-100-00, A10</v>
          </cell>
          <cell r="E3020" t="str">
            <v>zav</v>
          </cell>
          <cell r="F3020">
            <v>10</v>
          </cell>
          <cell r="G3020">
            <v>4</v>
          </cell>
        </row>
        <row r="3021">
          <cell r="B3021">
            <v>115138</v>
          </cell>
          <cell r="C3021">
            <v>1131005801</v>
          </cell>
          <cell r="D3021" t="str">
            <v>Quad Helix, Dentaurum (728-100/102-0) 728-101-00, A10</v>
          </cell>
          <cell r="E3021" t="str">
            <v>zav</v>
          </cell>
          <cell r="F3021">
            <v>10</v>
          </cell>
          <cell r="G3021">
            <v>1</v>
          </cell>
        </row>
        <row r="3022">
          <cell r="B3022">
            <v>115138</v>
          </cell>
          <cell r="C3022">
            <v>1131005802</v>
          </cell>
          <cell r="D3022" t="str">
            <v>Quad Helix, Dentaurum (728-100/102-0) 728-102-00, A10</v>
          </cell>
          <cell r="E3022" t="str">
            <v>zav</v>
          </cell>
          <cell r="F3022">
            <v>10</v>
          </cell>
          <cell r="G3022">
            <v>2</v>
          </cell>
        </row>
        <row r="3023">
          <cell r="B3023">
            <v>1119280</v>
          </cell>
          <cell r="C3023">
            <v>1131005900</v>
          </cell>
          <cell r="D3023" t="str">
            <v>Vijak transverzalni, Dentaurum 600-300</v>
          </cell>
          <cell r="E3023" t="str">
            <v>kos</v>
          </cell>
          <cell r="F3023">
            <v>1</v>
          </cell>
          <cell r="G3023">
            <v>19</v>
          </cell>
        </row>
        <row r="3024">
          <cell r="B3024">
            <v>1119290</v>
          </cell>
          <cell r="C3024">
            <v>1131006000</v>
          </cell>
          <cell r="D3024" t="str">
            <v>Vijak transverzalni, Dentaurum 600-301</v>
          </cell>
          <cell r="E3024" t="str">
            <v>kos</v>
          </cell>
          <cell r="F3024">
            <v>1</v>
          </cell>
          <cell r="G3024">
            <v>43</v>
          </cell>
        </row>
        <row r="3025">
          <cell r="B3025">
            <v>1119300</v>
          </cell>
          <cell r="C3025">
            <v>1131006100</v>
          </cell>
          <cell r="D3025" t="str">
            <v>Vijak transverzalni, Dentaurum 600-302</v>
          </cell>
          <cell r="E3025" t="str">
            <v>kos</v>
          </cell>
          <cell r="F3025">
            <v>1</v>
          </cell>
          <cell r="G3025">
            <v>65</v>
          </cell>
        </row>
        <row r="3026">
          <cell r="B3026">
            <v>111309</v>
          </cell>
          <cell r="C3026" t="str">
            <v>??</v>
          </cell>
          <cell r="D3026" t="str">
            <v>Vijak transverzalni Dentaurum 600-303</v>
          </cell>
          <cell r="E3026" t="str">
            <v>kos</v>
          </cell>
          <cell r="F3026">
            <v>1</v>
          </cell>
          <cell r="G3026">
            <v>1</v>
          </cell>
        </row>
        <row r="3027">
          <cell r="B3027">
            <v>111518</v>
          </cell>
          <cell r="C3027" t="str">
            <v>??</v>
          </cell>
          <cell r="D3027" t="str">
            <v>Vijak transverzalni Dentaurum 600-400</v>
          </cell>
          <cell r="E3027" t="str">
            <v>kos</v>
          </cell>
          <cell r="F3027">
            <v>1</v>
          </cell>
          <cell r="G3027">
            <v>1</v>
          </cell>
        </row>
        <row r="3028">
          <cell r="B3028">
            <v>1150290</v>
          </cell>
          <cell r="C3028">
            <v>1131006200</v>
          </cell>
          <cell r="D3028" t="str">
            <v>Vijak sektoren (enostranski) medium ravni, Dentaurum 600-500</v>
          </cell>
          <cell r="E3028" t="str">
            <v>kos</v>
          </cell>
          <cell r="F3028">
            <v>1</v>
          </cell>
          <cell r="G3028">
            <v>21</v>
          </cell>
        </row>
        <row r="3029">
          <cell r="B3029">
            <v>1150300</v>
          </cell>
          <cell r="C3029">
            <v>1131006300</v>
          </cell>
          <cell r="D3029" t="str">
            <v>Vijak sektoren (enostranski) Bertonijev, Dentaurum 602-605</v>
          </cell>
          <cell r="E3029" t="str">
            <v>kos</v>
          </cell>
          <cell r="F3029">
            <v>1</v>
          </cell>
          <cell r="G3029">
            <v>1</v>
          </cell>
        </row>
        <row r="3030">
          <cell r="C3030" t="str">
            <v>??</v>
          </cell>
          <cell r="D3030" t="str">
            <v>Vijak sektoren Steiner, Dentaurum 602-604-10</v>
          </cell>
          <cell r="E3030" t="str">
            <v>kos</v>
          </cell>
          <cell r="F3030">
            <v>1</v>
          </cell>
          <cell r="G3030">
            <v>1</v>
          </cell>
        </row>
        <row r="3031">
          <cell r="B3031">
            <v>1114150</v>
          </cell>
          <cell r="C3031">
            <v>1131006400</v>
          </cell>
          <cell r="D3031" t="str">
            <v>Vijak pahljačasti zg., Dentaurum 606-600</v>
          </cell>
          <cell r="E3031" t="str">
            <v>kos</v>
          </cell>
          <cell r="F3031">
            <v>1</v>
          </cell>
          <cell r="G3031">
            <v>5</v>
          </cell>
        </row>
        <row r="3032">
          <cell r="B3032">
            <v>1207950</v>
          </cell>
          <cell r="C3032">
            <v>1131006500</v>
          </cell>
          <cell r="D3032" t="str">
            <v>Vijak pahljačasti sp., Dentaurum 606-701</v>
          </cell>
          <cell r="E3032" t="str">
            <v>kos</v>
          </cell>
          <cell r="F3032">
            <v>1</v>
          </cell>
          <cell r="G3032">
            <v>1</v>
          </cell>
        </row>
        <row r="3033">
          <cell r="B3033">
            <v>119142</v>
          </cell>
          <cell r="C3033">
            <v>1131006600</v>
          </cell>
          <cell r="D3033" t="str">
            <v>Vijak za hitro širjenje Hyrax, Dentaurum MINI (602) 602-800-10</v>
          </cell>
          <cell r="E3033" t="str">
            <v>kos</v>
          </cell>
          <cell r="F3033">
            <v>1</v>
          </cell>
          <cell r="G3033">
            <v>29</v>
          </cell>
        </row>
        <row r="3034">
          <cell r="B3034">
            <v>119142</v>
          </cell>
          <cell r="C3034">
            <v>1131006601</v>
          </cell>
          <cell r="D3034" t="str">
            <v>Vijak za hitro širjenje Hyrax, Dentaurum MINI (602) 602-801-10</v>
          </cell>
          <cell r="E3034" t="str">
            <v>kos</v>
          </cell>
          <cell r="F3034">
            <v>1</v>
          </cell>
          <cell r="G3034">
            <v>1</v>
          </cell>
        </row>
        <row r="3035">
          <cell r="B3035">
            <v>119142</v>
          </cell>
          <cell r="C3035">
            <v>1131006602</v>
          </cell>
          <cell r="D3035" t="str">
            <v>Vijak za hitro širjenje Hyrax, Dentaurum MINI (602) 602-808-10</v>
          </cell>
          <cell r="E3035" t="str">
            <v>kos</v>
          </cell>
          <cell r="F3035">
            <v>1</v>
          </cell>
          <cell r="G3035">
            <v>22</v>
          </cell>
        </row>
        <row r="3036">
          <cell r="B3036">
            <v>119142</v>
          </cell>
          <cell r="C3036">
            <v>1131006603</v>
          </cell>
          <cell r="D3036" t="str">
            <v>Vijak za hitro širjenje Hyrax, Dentaurum MINI (602) 602-811-10</v>
          </cell>
          <cell r="E3036" t="str">
            <v>kos</v>
          </cell>
          <cell r="F3036">
            <v>1</v>
          </cell>
          <cell r="G3036">
            <v>15</v>
          </cell>
        </row>
        <row r="3037">
          <cell r="B3037">
            <v>119142</v>
          </cell>
          <cell r="C3037">
            <v>1131006604</v>
          </cell>
          <cell r="D3037" t="str">
            <v>Vijak za hitro širjenje Hyrax, Dentaurum MINI (602) 602-812-10</v>
          </cell>
          <cell r="E3037" t="str">
            <v>kos</v>
          </cell>
          <cell r="F3037">
            <v>1</v>
          </cell>
          <cell r="G3037">
            <v>7</v>
          </cell>
        </row>
        <row r="3038">
          <cell r="B3038">
            <v>1207820</v>
          </cell>
          <cell r="C3038">
            <v>1131006700</v>
          </cell>
          <cell r="D3038" t="str">
            <v>Vijak ortodontski, Dentaurum 600-610-00</v>
          </cell>
          <cell r="E3038" t="str">
            <v>kos</v>
          </cell>
          <cell r="F3038">
            <v>1</v>
          </cell>
          <cell r="G3038">
            <v>16</v>
          </cell>
        </row>
        <row r="3039">
          <cell r="B3039">
            <v>1122440</v>
          </cell>
          <cell r="C3039">
            <v>1131006800</v>
          </cell>
          <cell r="D3039" t="str">
            <v>Ključki za navijanje vijakov v snemnih aparatih Dentaurum 611-115-60 A100</v>
          </cell>
          <cell r="E3039" t="str">
            <v>zav</v>
          </cell>
          <cell r="F3039">
            <v>100</v>
          </cell>
          <cell r="G3039">
            <v>1</v>
          </cell>
        </row>
        <row r="3040">
          <cell r="B3040">
            <v>1100360</v>
          </cell>
          <cell r="C3040">
            <v>1131006900</v>
          </cell>
          <cell r="D3040" t="str">
            <v>Gumica polirna po demontaži fiksnega zob. aparata (kvaliteta kot npr. Dentaurum 123-702 ali enakovredna)</v>
          </cell>
          <cell r="E3040" t="str">
            <v>kos</v>
          </cell>
          <cell r="F3040">
            <v>1</v>
          </cell>
          <cell r="G3040">
            <v>1</v>
          </cell>
        </row>
        <row r="3044">
          <cell r="B3044">
            <v>1118490</v>
          </cell>
          <cell r="C3044">
            <v>1132000100</v>
          </cell>
          <cell r="D3044" t="str">
            <v>Lepilo za nosilce s svetlobnim strjevanjem v brizgi, Enlight Ormco, 4g</v>
          </cell>
          <cell r="E3044" t="str">
            <v>kos</v>
          </cell>
          <cell r="F3044">
            <v>1</v>
          </cell>
          <cell r="G3044">
            <v>11</v>
          </cell>
        </row>
        <row r="3045">
          <cell r="B3045">
            <v>1115650</v>
          </cell>
          <cell r="C3045">
            <v>1132000200</v>
          </cell>
          <cell r="D3045" t="str">
            <v>Ustrezen adheziv za lepilo, Ortho Solo Ormco, 5ml</v>
          </cell>
          <cell r="E3045" t="str">
            <v>kos</v>
          </cell>
          <cell r="F3045">
            <v>1</v>
          </cell>
          <cell r="G3045">
            <v>5</v>
          </cell>
        </row>
        <row r="3046">
          <cell r="B3046">
            <v>1115240</v>
          </cell>
          <cell r="C3046">
            <v>1132000300</v>
          </cell>
          <cell r="D3046" t="str">
            <v>Lepilo za nosilce s svetlobnim strjevanjem v brizgi, barvno spreminjajoče, Ormco Grengloo 740-0320, kpl</v>
          </cell>
          <cell r="E3046" t="str">
            <v>kpl</v>
          </cell>
          <cell r="F3046">
            <v>1</v>
          </cell>
          <cell r="G3046">
            <v>1</v>
          </cell>
        </row>
        <row r="3047">
          <cell r="B3047">
            <v>111779</v>
          </cell>
          <cell r="C3047">
            <v>1132000400</v>
          </cell>
          <cell r="D3047" t="str">
            <v>Lok jekleni zg., Ormco True Arch Medium 227-9029, A10</v>
          </cell>
          <cell r="E3047" t="str">
            <v>zav</v>
          </cell>
          <cell r="F3047">
            <v>10</v>
          </cell>
          <cell r="G3047">
            <v>7</v>
          </cell>
        </row>
        <row r="3048">
          <cell r="B3048">
            <v>111779</v>
          </cell>
          <cell r="C3048">
            <v>1132000401</v>
          </cell>
          <cell r="D3048" t="str">
            <v>Lok jekleni zg., Ormco True Arch Medium 227-9030, A10</v>
          </cell>
          <cell r="E3048" t="str">
            <v>zav</v>
          </cell>
          <cell r="F3048">
            <v>10</v>
          </cell>
          <cell r="G3048">
            <v>1</v>
          </cell>
        </row>
        <row r="3049">
          <cell r="B3049">
            <v>111779</v>
          </cell>
          <cell r="C3049">
            <v>1132000402</v>
          </cell>
          <cell r="D3049" t="str">
            <v>Lok jekleni zg., Ormco True Arch Medium 227-9031, A10</v>
          </cell>
          <cell r="E3049" t="str">
            <v>zav</v>
          </cell>
          <cell r="F3049">
            <v>10</v>
          </cell>
          <cell r="G3049">
            <v>1</v>
          </cell>
        </row>
        <row r="3050">
          <cell r="B3050">
            <v>111779</v>
          </cell>
          <cell r="C3050">
            <v>1132000403</v>
          </cell>
          <cell r="D3050" t="str">
            <v>Lok jekleni zg., Ormco True Arch Medium 227-9033, A10</v>
          </cell>
          <cell r="E3050" t="str">
            <v>zav</v>
          </cell>
          <cell r="F3050">
            <v>10</v>
          </cell>
          <cell r="G3050">
            <v>1</v>
          </cell>
        </row>
        <row r="3051">
          <cell r="B3051">
            <v>111779</v>
          </cell>
          <cell r="C3051">
            <v>1132000404</v>
          </cell>
          <cell r="D3051" t="str">
            <v>Lok jekleni zg., Ormco True Arch Medium 227-9034, A10</v>
          </cell>
          <cell r="E3051" t="str">
            <v>zav</v>
          </cell>
          <cell r="F3051">
            <v>10</v>
          </cell>
          <cell r="G3051">
            <v>1</v>
          </cell>
        </row>
        <row r="3052">
          <cell r="B3052">
            <v>111779</v>
          </cell>
          <cell r="C3052">
            <v>1132000405</v>
          </cell>
          <cell r="D3052" t="str">
            <v>Lok jekleni zg., Ormco True Arch Medium 227-9036, A10</v>
          </cell>
          <cell r="E3052" t="str">
            <v>zav</v>
          </cell>
          <cell r="F3052">
            <v>10</v>
          </cell>
          <cell r="G3052">
            <v>1</v>
          </cell>
        </row>
        <row r="3053">
          <cell r="B3053">
            <v>111779</v>
          </cell>
          <cell r="C3053">
            <v>1132000406</v>
          </cell>
          <cell r="D3053" t="str">
            <v>Lok jekleni zg., Ormco True Arch Medium 227-9037, A10</v>
          </cell>
          <cell r="E3053" t="str">
            <v>zav</v>
          </cell>
          <cell r="F3053">
            <v>10</v>
          </cell>
          <cell r="G3053">
            <v>1</v>
          </cell>
        </row>
        <row r="3054">
          <cell r="B3054">
            <v>111780</v>
          </cell>
          <cell r="C3054">
            <v>1132000500</v>
          </cell>
          <cell r="D3054" t="str">
            <v>Lok jekleni sp., Ormco True Arch Medium 227-9001, A10</v>
          </cell>
          <cell r="E3054" t="str">
            <v>zav</v>
          </cell>
          <cell r="F3054">
            <v>10</v>
          </cell>
          <cell r="G3054">
            <v>6</v>
          </cell>
        </row>
        <row r="3055">
          <cell r="B3055">
            <v>111780</v>
          </cell>
          <cell r="C3055">
            <v>1132000501</v>
          </cell>
          <cell r="D3055" t="str">
            <v>Lok jekleni sp., Ormco True Arch Medium 227-9003, A10</v>
          </cell>
          <cell r="E3055" t="str">
            <v>zav</v>
          </cell>
          <cell r="F3055">
            <v>10</v>
          </cell>
          <cell r="G3055">
            <v>1</v>
          </cell>
        </row>
        <row r="3056">
          <cell r="B3056">
            <v>111780</v>
          </cell>
          <cell r="C3056">
            <v>1132000502</v>
          </cell>
          <cell r="D3056" t="str">
            <v>Lok jekleni sp., Ormco True Arch Medium 227-9005, A10</v>
          </cell>
          <cell r="E3056" t="str">
            <v>zav</v>
          </cell>
          <cell r="F3056">
            <v>10</v>
          </cell>
          <cell r="G3056">
            <v>1</v>
          </cell>
        </row>
        <row r="3057">
          <cell r="B3057">
            <v>111780</v>
          </cell>
          <cell r="C3057">
            <v>1132000503</v>
          </cell>
          <cell r="D3057" t="str">
            <v>Lok jekleni sp., Ormco True Arch Medium 227-9006, A10</v>
          </cell>
          <cell r="E3057" t="str">
            <v>zav</v>
          </cell>
          <cell r="F3057">
            <v>10</v>
          </cell>
          <cell r="G3057">
            <v>1</v>
          </cell>
        </row>
        <row r="3058">
          <cell r="B3058">
            <v>111780</v>
          </cell>
          <cell r="C3058">
            <v>1132000504</v>
          </cell>
          <cell r="D3058" t="str">
            <v>Lok jekleni sp., Ormco True Arch Medium 227-9008, A10</v>
          </cell>
          <cell r="E3058" t="str">
            <v>zav</v>
          </cell>
          <cell r="F3058">
            <v>10</v>
          </cell>
          <cell r="G3058">
            <v>1</v>
          </cell>
        </row>
        <row r="3059">
          <cell r="B3059">
            <v>111780</v>
          </cell>
          <cell r="C3059">
            <v>1132000505</v>
          </cell>
          <cell r="D3059" t="str">
            <v>Lok jekleni sp., Ormco True Arch Medium 227-9009, A10</v>
          </cell>
          <cell r="E3059" t="str">
            <v>zav</v>
          </cell>
          <cell r="F3059">
            <v>10</v>
          </cell>
          <cell r="G3059">
            <v>1</v>
          </cell>
        </row>
        <row r="3060">
          <cell r="B3060">
            <v>112138</v>
          </cell>
          <cell r="C3060">
            <v>1132000600</v>
          </cell>
          <cell r="D3060" t="str">
            <v>Lok jekleni kvadratni zg., Ormco True Arch Medium 227-9038, A10</v>
          </cell>
          <cell r="E3060" t="str">
            <v>zav</v>
          </cell>
          <cell r="F3060">
            <v>10</v>
          </cell>
          <cell r="G3060">
            <v>7</v>
          </cell>
        </row>
        <row r="3061">
          <cell r="B3061">
            <v>112138</v>
          </cell>
          <cell r="C3061">
            <v>1132000601</v>
          </cell>
          <cell r="D3061" t="str">
            <v>Lok jekleni kvadratni zg., Ormco True Arch Medium 227-9039, A10</v>
          </cell>
          <cell r="E3061" t="str">
            <v>zav</v>
          </cell>
          <cell r="F3061">
            <v>10</v>
          </cell>
          <cell r="G3061">
            <v>1</v>
          </cell>
        </row>
        <row r="3062">
          <cell r="B3062">
            <v>112138</v>
          </cell>
          <cell r="C3062">
            <v>1132000602</v>
          </cell>
          <cell r="D3062" t="str">
            <v>Lok jekleni kvadratni zg., Ormco True Arch Medium 227-9040, A10</v>
          </cell>
          <cell r="E3062" t="str">
            <v>zav</v>
          </cell>
          <cell r="F3062">
            <v>10</v>
          </cell>
          <cell r="G3062">
            <v>1</v>
          </cell>
        </row>
        <row r="3063">
          <cell r="B3063">
            <v>112138</v>
          </cell>
          <cell r="C3063">
            <v>1132000603</v>
          </cell>
          <cell r="D3063" t="str">
            <v>Lok jekleni kvadratni zg., Ormco True Arch Medium 227-9041, A10</v>
          </cell>
          <cell r="E3063" t="str">
            <v>zav</v>
          </cell>
          <cell r="F3063">
            <v>10</v>
          </cell>
          <cell r="G3063">
            <v>1</v>
          </cell>
        </row>
        <row r="3064">
          <cell r="B3064">
            <v>112138</v>
          </cell>
          <cell r="C3064">
            <v>1132000604</v>
          </cell>
          <cell r="D3064" t="str">
            <v>Lok jekleni kvadratni zg., Ormco True Arch Medium 227-9020, A10</v>
          </cell>
          <cell r="E3064" t="str">
            <v>zav</v>
          </cell>
          <cell r="F3064">
            <v>10</v>
          </cell>
          <cell r="G3064">
            <v>1</v>
          </cell>
        </row>
        <row r="3065">
          <cell r="B3065">
            <v>112138</v>
          </cell>
          <cell r="C3065">
            <v>1132000605</v>
          </cell>
          <cell r="D3065" t="str">
            <v>Lok jekleni kvadratni zg., Ormco True Arch Medium 227-9021, A10</v>
          </cell>
          <cell r="E3065" t="str">
            <v>zav</v>
          </cell>
          <cell r="F3065">
            <v>10</v>
          </cell>
          <cell r="G3065">
            <v>1</v>
          </cell>
        </row>
        <row r="3066">
          <cell r="B3066">
            <v>112138</v>
          </cell>
          <cell r="C3066">
            <v>1132000606</v>
          </cell>
          <cell r="D3066" t="str">
            <v>Lok jekleni kvadratni zg., Ormco True Arch Medium 227-9022, A10</v>
          </cell>
          <cell r="E3066" t="str">
            <v>zav</v>
          </cell>
          <cell r="F3066">
            <v>10</v>
          </cell>
          <cell r="G3066">
            <v>1</v>
          </cell>
        </row>
        <row r="3067">
          <cell r="B3067">
            <v>112138</v>
          </cell>
          <cell r="C3067">
            <v>1132000607</v>
          </cell>
          <cell r="D3067" t="str">
            <v>Lok jekleni kvadratni zg., Ormco True Arch Medium 227-9023, A10</v>
          </cell>
          <cell r="E3067" t="str">
            <v>zav</v>
          </cell>
          <cell r="F3067">
            <v>10</v>
          </cell>
          <cell r="G3067">
            <v>1</v>
          </cell>
        </row>
        <row r="3068">
          <cell r="B3068">
            <v>121113</v>
          </cell>
          <cell r="C3068">
            <v>1132000700</v>
          </cell>
          <cell r="D3068" t="str">
            <v>Verižica elastična, Ormco (639-0002/0019) 639-0002</v>
          </cell>
          <cell r="E3068" t="str">
            <v>kos</v>
          </cell>
          <cell r="F3068">
            <v>1</v>
          </cell>
          <cell r="G3068">
            <v>2</v>
          </cell>
        </row>
        <row r="3069">
          <cell r="B3069">
            <v>121113</v>
          </cell>
          <cell r="C3069">
            <v>1132000701</v>
          </cell>
          <cell r="D3069" t="str">
            <v>Verižica elastična, Ormco (639-0002/0019) 639-0019</v>
          </cell>
          <cell r="E3069" t="str">
            <v>kos</v>
          </cell>
          <cell r="F3069">
            <v>1</v>
          </cell>
          <cell r="G3069">
            <v>1</v>
          </cell>
        </row>
        <row r="3070">
          <cell r="B3070">
            <v>1105410</v>
          </cell>
          <cell r="C3070">
            <v>1132000800</v>
          </cell>
          <cell r="D3070" t="str">
            <v>Verižica elastična s presledki, Ormco 639-0054</v>
          </cell>
          <cell r="E3070" t="str">
            <v>kos</v>
          </cell>
          <cell r="F3070">
            <v>1</v>
          </cell>
          <cell r="G3070">
            <v>1</v>
          </cell>
        </row>
        <row r="3071">
          <cell r="B3071">
            <v>111923</v>
          </cell>
          <cell r="C3071">
            <v>1132000900</v>
          </cell>
          <cell r="D3071" t="str">
            <v>Vzmeti NiTi, Ormco 221-5510-LIGHT A3</v>
          </cell>
          <cell r="E3071" t="str">
            <v>zav</v>
          </cell>
          <cell r="F3071">
            <v>3</v>
          </cell>
          <cell r="G3071">
            <v>12</v>
          </cell>
        </row>
        <row r="3072">
          <cell r="B3072">
            <v>111923</v>
          </cell>
          <cell r="C3072">
            <v>1132000901</v>
          </cell>
          <cell r="D3072" t="str">
            <v>Vzmeti NiTi, Ormco 221-5512-MEDIUM A3</v>
          </cell>
          <cell r="E3072" t="str">
            <v>zav</v>
          </cell>
          <cell r="F3072">
            <v>3</v>
          </cell>
          <cell r="G3072">
            <v>1</v>
          </cell>
        </row>
        <row r="3073">
          <cell r="B3073">
            <v>111923</v>
          </cell>
          <cell r="C3073">
            <v>1132000902</v>
          </cell>
          <cell r="D3073" t="str">
            <v>Vzmeti NiTi, Ormco 221-5514-HEAVY A3</v>
          </cell>
          <cell r="E3073" t="str">
            <v>zav</v>
          </cell>
          <cell r="F3073">
            <v>3</v>
          </cell>
          <cell r="G3073">
            <v>1</v>
          </cell>
        </row>
        <row r="3077">
          <cell r="B3077">
            <v>119168</v>
          </cell>
          <cell r="C3077">
            <v>1133000100</v>
          </cell>
          <cell r="D3077" t="str">
            <v>Lok zg., Forestadent Biostarter (203-0825/0840), 203-0825, A10</v>
          </cell>
          <cell r="E3077" t="str">
            <v>zav</v>
          </cell>
          <cell r="F3077">
            <v>10</v>
          </cell>
          <cell r="G3077">
            <v>22</v>
          </cell>
        </row>
        <row r="3078">
          <cell r="B3078">
            <v>119168</v>
          </cell>
          <cell r="C3078">
            <v>1133000101</v>
          </cell>
          <cell r="D3078" t="str">
            <v>Lok zg., Forestadent Biostarter (203-0825/0840), 203-0830, A10</v>
          </cell>
          <cell r="E3078" t="str">
            <v>zav</v>
          </cell>
          <cell r="F3078">
            <v>10</v>
          </cell>
          <cell r="G3078">
            <v>8</v>
          </cell>
        </row>
        <row r="3079">
          <cell r="B3079">
            <v>119168</v>
          </cell>
          <cell r="C3079">
            <v>1133000102</v>
          </cell>
          <cell r="D3079" t="str">
            <v>Lok zg., Forestadent Biostarter (203-0825/0840), 203-0835, A10</v>
          </cell>
          <cell r="E3079" t="str">
            <v>zav</v>
          </cell>
          <cell r="F3079">
            <v>10</v>
          </cell>
          <cell r="G3079">
            <v>9</v>
          </cell>
        </row>
        <row r="3080">
          <cell r="B3080">
            <v>119168</v>
          </cell>
          <cell r="C3080">
            <v>1133000103</v>
          </cell>
          <cell r="D3080" t="str">
            <v>Lok zg., Forestadent Biostarter (203-0825/0840), 203-0840, A10</v>
          </cell>
          <cell r="E3080" t="str">
            <v>zav</v>
          </cell>
          <cell r="F3080">
            <v>10</v>
          </cell>
          <cell r="G3080">
            <v>1</v>
          </cell>
        </row>
        <row r="3081">
          <cell r="B3081">
            <v>111941</v>
          </cell>
          <cell r="C3081">
            <v>1133000200</v>
          </cell>
          <cell r="D3081" t="str">
            <v>Lok sp., Forestadent Biostarter (203-0925/0940), 203-0925, A10</v>
          </cell>
          <cell r="E3081" t="str">
            <v>zav</v>
          </cell>
          <cell r="F3081">
            <v>10</v>
          </cell>
          <cell r="G3081">
            <v>15</v>
          </cell>
        </row>
        <row r="3082">
          <cell r="B3082">
            <v>111941</v>
          </cell>
          <cell r="C3082">
            <v>1133000201</v>
          </cell>
          <cell r="D3082" t="str">
            <v>Lok sp., Forestadent Biostarter (203-0925/0940), 203-0930, A10</v>
          </cell>
          <cell r="E3082" t="str">
            <v>zav</v>
          </cell>
          <cell r="F3082">
            <v>10</v>
          </cell>
          <cell r="G3082">
            <v>8</v>
          </cell>
        </row>
        <row r="3083">
          <cell r="B3083">
            <v>111941</v>
          </cell>
          <cell r="C3083">
            <v>1133000202</v>
          </cell>
          <cell r="D3083" t="str">
            <v>Lok sp., Forestadent Biostarter (203-0925/0940), 203-0935, A10</v>
          </cell>
          <cell r="E3083" t="str">
            <v>zav</v>
          </cell>
          <cell r="F3083">
            <v>10</v>
          </cell>
          <cell r="G3083">
            <v>3</v>
          </cell>
        </row>
        <row r="3084">
          <cell r="B3084">
            <v>111941</v>
          </cell>
          <cell r="C3084">
            <v>1133000203</v>
          </cell>
          <cell r="D3084" t="str">
            <v>Lok sp., Forestadent Biostarter (203-0925/0940), 203-0940, A10</v>
          </cell>
          <cell r="E3084" t="str">
            <v>zav</v>
          </cell>
          <cell r="F3084">
            <v>10</v>
          </cell>
          <cell r="G3084">
            <v>1</v>
          </cell>
        </row>
        <row r="3085">
          <cell r="B3085">
            <v>112228</v>
          </cell>
          <cell r="C3085">
            <v>1133000300</v>
          </cell>
          <cell r="D3085" t="str">
            <v>Lok zg., Forestadent Biotorque (203-2035/2440), 203-2035, A10</v>
          </cell>
          <cell r="E3085" t="str">
            <v>zav</v>
          </cell>
          <cell r="F3085">
            <v>10</v>
          </cell>
          <cell r="G3085">
            <v>4</v>
          </cell>
        </row>
        <row r="3086">
          <cell r="B3086">
            <v>112228</v>
          </cell>
          <cell r="C3086">
            <v>1133000301</v>
          </cell>
          <cell r="D3086" t="str">
            <v>Lok zg., Forestadent Biotorque (203-2035/2440), 203-1440, A10</v>
          </cell>
          <cell r="E3086" t="str">
            <v>zav</v>
          </cell>
          <cell r="F3086">
            <v>10</v>
          </cell>
          <cell r="G3086">
            <v>1</v>
          </cell>
        </row>
        <row r="3087">
          <cell r="B3087">
            <v>112228</v>
          </cell>
          <cell r="C3087">
            <v>1133000302</v>
          </cell>
          <cell r="D3087" t="str">
            <v>Lok zg., Forestadent Biotorque (203-2035/2440), 203-2040, A10</v>
          </cell>
          <cell r="E3087" t="str">
            <v>zav</v>
          </cell>
          <cell r="F3087">
            <v>10</v>
          </cell>
          <cell r="G3087">
            <v>1</v>
          </cell>
        </row>
        <row r="3088">
          <cell r="B3088">
            <v>112228</v>
          </cell>
          <cell r="C3088">
            <v>1133000303</v>
          </cell>
          <cell r="D3088" t="str">
            <v>Lok zg., Forestadent Biotorque (203-2035/2440), 203-2440, A10</v>
          </cell>
          <cell r="E3088" t="str">
            <v>zav</v>
          </cell>
          <cell r="F3088">
            <v>10</v>
          </cell>
          <cell r="G3088">
            <v>1</v>
          </cell>
        </row>
        <row r="3089">
          <cell r="B3089">
            <v>112229</v>
          </cell>
          <cell r="C3089">
            <v>1133000400</v>
          </cell>
          <cell r="D3089" t="str">
            <v>Lok sp., Forestadent Biotorque (203-2135/2540), 203-2135, A10</v>
          </cell>
          <cell r="E3089" t="str">
            <v>zav</v>
          </cell>
          <cell r="F3089">
            <v>10</v>
          </cell>
          <cell r="G3089">
            <v>4</v>
          </cell>
        </row>
        <row r="3090">
          <cell r="B3090">
            <v>112229</v>
          </cell>
          <cell r="C3090">
            <v>1133000401</v>
          </cell>
          <cell r="D3090" t="str">
            <v>Lok sp., Forestadent Biotorque (203-2135/2540), 203-1540, A10</v>
          </cell>
          <cell r="E3090" t="str">
            <v>zav</v>
          </cell>
          <cell r="F3090">
            <v>10</v>
          </cell>
          <cell r="G3090">
            <v>1</v>
          </cell>
        </row>
        <row r="3091">
          <cell r="B3091">
            <v>112229</v>
          </cell>
          <cell r="C3091">
            <v>1133000402</v>
          </cell>
          <cell r="D3091" t="str">
            <v>Lok sp., Forestadent Biotorque (203-2135/2540), 203-2140, A10</v>
          </cell>
          <cell r="E3091" t="str">
            <v>zav</v>
          </cell>
          <cell r="F3091">
            <v>10</v>
          </cell>
          <cell r="G3091">
            <v>1</v>
          </cell>
        </row>
        <row r="3092">
          <cell r="B3092">
            <v>112229</v>
          </cell>
          <cell r="C3092">
            <v>1133000403</v>
          </cell>
          <cell r="D3092" t="str">
            <v>Lok sp., Forestadent Biotorque (203-2135/2540), 203-2540, A10</v>
          </cell>
          <cell r="E3092" t="str">
            <v>zav</v>
          </cell>
          <cell r="F3092">
            <v>10</v>
          </cell>
          <cell r="G3092">
            <v>1</v>
          </cell>
        </row>
        <row r="3093">
          <cell r="B3093">
            <v>110196</v>
          </cell>
          <cell r="C3093">
            <v>1133000500</v>
          </cell>
          <cell r="D3093" t="str">
            <v>Lok Titanol BioCosmetic (217-0845/0950), 217-0845, A10</v>
          </cell>
          <cell r="E3093" t="str">
            <v>zav</v>
          </cell>
          <cell r="F3093">
            <v>10</v>
          </cell>
          <cell r="G3093">
            <v>4</v>
          </cell>
        </row>
        <row r="3094">
          <cell r="B3094">
            <v>110196</v>
          </cell>
          <cell r="C3094">
            <v>1133000501</v>
          </cell>
          <cell r="D3094" t="str">
            <v>Lok Titanol BioCosmetic (217-0845/0950), 217-0945, A10</v>
          </cell>
          <cell r="E3094" t="str">
            <v>zav</v>
          </cell>
          <cell r="F3094">
            <v>10</v>
          </cell>
          <cell r="G3094">
            <v>1</v>
          </cell>
        </row>
        <row r="3095">
          <cell r="B3095">
            <v>110196</v>
          </cell>
          <cell r="C3095">
            <v>1133000502</v>
          </cell>
          <cell r="D3095" t="str">
            <v>Lok Titanol BioCosmetic (217-0845/0950), 217-0850, A10</v>
          </cell>
          <cell r="E3095" t="str">
            <v>zav</v>
          </cell>
          <cell r="F3095">
            <v>10</v>
          </cell>
          <cell r="G3095">
            <v>1</v>
          </cell>
        </row>
        <row r="3096">
          <cell r="B3096">
            <v>110196</v>
          </cell>
          <cell r="C3096">
            <v>1133000503</v>
          </cell>
          <cell r="D3096" t="str">
            <v>Lok Titanol BioCosmetic (217-0845/0950), 217-0950, A10</v>
          </cell>
          <cell r="E3096" t="str">
            <v>zav</v>
          </cell>
          <cell r="F3096">
            <v>10</v>
          </cell>
          <cell r="G3096">
            <v>1</v>
          </cell>
        </row>
        <row r="3097">
          <cell r="B3097">
            <v>110197</v>
          </cell>
          <cell r="C3097">
            <v>1133000600</v>
          </cell>
          <cell r="D3097" t="str">
            <v>Lok Titanol BioCosmetic (217-2040/2146), 217-1440, A10</v>
          </cell>
          <cell r="E3097" t="str">
            <v>zav</v>
          </cell>
          <cell r="F3097">
            <v>10</v>
          </cell>
          <cell r="G3097">
            <v>6</v>
          </cell>
        </row>
        <row r="3098">
          <cell r="B3098">
            <v>110197</v>
          </cell>
          <cell r="C3098">
            <v>1133000601</v>
          </cell>
          <cell r="D3098" t="str">
            <v>Lok Titanol BioCosmetic (217-2040/2146), 217-1540, A10</v>
          </cell>
          <cell r="E3098" t="str">
            <v>zav</v>
          </cell>
          <cell r="F3098">
            <v>10</v>
          </cell>
          <cell r="G3098">
            <v>1</v>
          </cell>
        </row>
        <row r="3099">
          <cell r="B3099">
            <v>110197</v>
          </cell>
          <cell r="C3099">
            <v>1133000602</v>
          </cell>
          <cell r="D3099" t="str">
            <v>Lok Titanol BioCosmetic (217-2040/2146), 217-2040, A10</v>
          </cell>
          <cell r="E3099" t="str">
            <v>zav</v>
          </cell>
          <cell r="F3099">
            <v>10</v>
          </cell>
          <cell r="G3099">
            <v>1</v>
          </cell>
        </row>
        <row r="3100">
          <cell r="B3100">
            <v>110197</v>
          </cell>
          <cell r="C3100">
            <v>1133000603</v>
          </cell>
          <cell r="D3100" t="str">
            <v>Lok Titanol BioCosmetic (217-2040/2146), 217-2140, A10</v>
          </cell>
          <cell r="E3100" t="str">
            <v>zav</v>
          </cell>
          <cell r="F3100">
            <v>10</v>
          </cell>
          <cell r="G3100">
            <v>1</v>
          </cell>
        </row>
        <row r="3101">
          <cell r="B3101">
            <v>110197</v>
          </cell>
          <cell r="C3101">
            <v>1133000604</v>
          </cell>
          <cell r="D3101" t="str">
            <v>Lok Titanol BioCosmetic (217-2040/2146), 217-2046, A10</v>
          </cell>
          <cell r="E3101" t="str">
            <v>zav</v>
          </cell>
          <cell r="F3101">
            <v>10</v>
          </cell>
          <cell r="G3101">
            <v>1</v>
          </cell>
        </row>
        <row r="3102">
          <cell r="B3102">
            <v>110197</v>
          </cell>
          <cell r="C3102">
            <v>1133000605</v>
          </cell>
          <cell r="D3102" t="str">
            <v>Lok Titanol BioCosmetic (217-2040/2146), 217-2146, A10</v>
          </cell>
          <cell r="E3102" t="str">
            <v>zav</v>
          </cell>
          <cell r="F3102">
            <v>10</v>
          </cell>
          <cell r="G3102">
            <v>1</v>
          </cell>
        </row>
        <row r="3103">
          <cell r="B3103">
            <v>111301</v>
          </cell>
          <cell r="C3103">
            <v>1133000700</v>
          </cell>
          <cell r="D3103" t="str">
            <v>Nosilci Roth 22, Forestadent MiniSprint 787-0101, A10</v>
          </cell>
          <cell r="E3103" t="str">
            <v>zav</v>
          </cell>
          <cell r="F3103">
            <v>10</v>
          </cell>
          <cell r="G3103">
            <v>17</v>
          </cell>
        </row>
        <row r="3104">
          <cell r="B3104">
            <v>111301</v>
          </cell>
          <cell r="C3104">
            <v>1133000701</v>
          </cell>
          <cell r="D3104" t="str">
            <v>Nosilci Roth 22, Forestadent MiniSprint 787-0201, A10</v>
          </cell>
          <cell r="E3104" t="str">
            <v>zav</v>
          </cell>
          <cell r="F3104">
            <v>10</v>
          </cell>
          <cell r="G3104">
            <v>1</v>
          </cell>
        </row>
        <row r="3105">
          <cell r="B3105">
            <v>111301</v>
          </cell>
          <cell r="C3105">
            <v>1133000702</v>
          </cell>
          <cell r="D3105" t="str">
            <v>Nosilci Roth 22, Forestadent MiniSprint 787-0301, A10</v>
          </cell>
          <cell r="E3105" t="str">
            <v>zav</v>
          </cell>
          <cell r="F3105">
            <v>10</v>
          </cell>
          <cell r="G3105">
            <v>1</v>
          </cell>
        </row>
        <row r="3106">
          <cell r="B3106">
            <v>111301</v>
          </cell>
          <cell r="C3106">
            <v>1133000703</v>
          </cell>
          <cell r="D3106" t="str">
            <v>Nosilci Roth 22, Forestadent MiniSprint 787-0511, A10</v>
          </cell>
          <cell r="E3106" t="str">
            <v>zav</v>
          </cell>
          <cell r="F3106">
            <v>10</v>
          </cell>
          <cell r="G3106">
            <v>1</v>
          </cell>
        </row>
        <row r="3107">
          <cell r="B3107">
            <v>111301</v>
          </cell>
          <cell r="C3107">
            <v>1133000704</v>
          </cell>
          <cell r="D3107" t="str">
            <v>Nosilci Roth 22, Forestadent MiniSprint 787-1201, A10</v>
          </cell>
          <cell r="E3107" t="str">
            <v>zav</v>
          </cell>
          <cell r="F3107">
            <v>10</v>
          </cell>
          <cell r="G3107">
            <v>1</v>
          </cell>
        </row>
        <row r="3108">
          <cell r="B3108">
            <v>111301</v>
          </cell>
          <cell r="C3108">
            <v>1133000705</v>
          </cell>
          <cell r="D3108" t="str">
            <v>Nosilci Roth 22, Forestadent MiniSprint 787-1401, A10</v>
          </cell>
          <cell r="E3108" t="str">
            <v>zav</v>
          </cell>
          <cell r="F3108">
            <v>10</v>
          </cell>
          <cell r="G3108">
            <v>1</v>
          </cell>
        </row>
        <row r="3109">
          <cell r="B3109">
            <v>111301</v>
          </cell>
          <cell r="C3109">
            <v>1133000706</v>
          </cell>
          <cell r="D3109" t="str">
            <v>Nosilci Roth 22, Forestadent MiniSprint 787-1411, A10</v>
          </cell>
          <cell r="E3109" t="str">
            <v>zav</v>
          </cell>
          <cell r="F3109">
            <v>10</v>
          </cell>
          <cell r="G3109">
            <v>1</v>
          </cell>
        </row>
        <row r="3110">
          <cell r="B3110">
            <v>111301</v>
          </cell>
          <cell r="C3110">
            <v>1133000707</v>
          </cell>
          <cell r="D3110" t="str">
            <v>Nosilci Roth 22, Forestadent MiniSprint 787-1511, A10</v>
          </cell>
          <cell r="E3110" t="str">
            <v>zav</v>
          </cell>
          <cell r="F3110">
            <v>10</v>
          </cell>
          <cell r="G3110">
            <v>1</v>
          </cell>
        </row>
        <row r="3111">
          <cell r="B3111">
            <v>111301</v>
          </cell>
          <cell r="C3111">
            <v>1133000708</v>
          </cell>
          <cell r="D3111" t="str">
            <v>Nosilci Roth 22, Forestadent MiniSprint 787-1611, A10</v>
          </cell>
          <cell r="E3111" t="str">
            <v>zav</v>
          </cell>
          <cell r="F3111">
            <v>10</v>
          </cell>
          <cell r="G3111">
            <v>1</v>
          </cell>
        </row>
        <row r="3112">
          <cell r="B3112">
            <v>111301</v>
          </cell>
          <cell r="C3112">
            <v>1133000709</v>
          </cell>
          <cell r="D3112" t="str">
            <v>Nosilci Roth 22, Forestadent MiniSprint 788-0101, A10</v>
          </cell>
          <cell r="E3112" t="str">
            <v>zav</v>
          </cell>
          <cell r="F3112">
            <v>10</v>
          </cell>
          <cell r="G3112">
            <v>1</v>
          </cell>
        </row>
        <row r="3113">
          <cell r="B3113">
            <v>111301</v>
          </cell>
          <cell r="C3113">
            <v>1133000710</v>
          </cell>
          <cell r="D3113" t="str">
            <v>Nosilci Roth 22, Forestadent MiniSprint 788-0201, A10</v>
          </cell>
          <cell r="E3113" t="str">
            <v>zav</v>
          </cell>
          <cell r="F3113">
            <v>10</v>
          </cell>
          <cell r="G3113">
            <v>1</v>
          </cell>
        </row>
        <row r="3114">
          <cell r="B3114">
            <v>111301</v>
          </cell>
          <cell r="C3114">
            <v>1133000711</v>
          </cell>
          <cell r="D3114" t="str">
            <v>Nosilci Roth 22, Forestadent MiniSprint 788-0301, A10</v>
          </cell>
          <cell r="E3114" t="str">
            <v>zav</v>
          </cell>
          <cell r="F3114">
            <v>10</v>
          </cell>
          <cell r="G3114">
            <v>1</v>
          </cell>
        </row>
        <row r="3115">
          <cell r="B3115">
            <v>111301</v>
          </cell>
          <cell r="C3115">
            <v>1133000712</v>
          </cell>
          <cell r="D3115" t="str">
            <v>Nosilci Roth 22, Forestadent MiniSprint 788-0511, A10</v>
          </cell>
          <cell r="E3115" t="str">
            <v>zav</v>
          </cell>
          <cell r="F3115">
            <v>10</v>
          </cell>
          <cell r="G3115">
            <v>1</v>
          </cell>
        </row>
        <row r="3116">
          <cell r="B3116">
            <v>111301</v>
          </cell>
          <cell r="C3116">
            <v>1133000713</v>
          </cell>
          <cell r="D3116" t="str">
            <v>Nosilci Roth 22, Forestadent MiniSprint 788-1401, A10</v>
          </cell>
          <cell r="E3116" t="str">
            <v>zav</v>
          </cell>
          <cell r="F3116">
            <v>10</v>
          </cell>
          <cell r="G3116">
            <v>1</v>
          </cell>
        </row>
        <row r="3117">
          <cell r="B3117">
            <v>111301</v>
          </cell>
          <cell r="C3117">
            <v>1133000714</v>
          </cell>
          <cell r="D3117" t="str">
            <v>Nosilci Roth 22, Forestadent MiniSprint 788-1411, A10</v>
          </cell>
          <cell r="E3117" t="str">
            <v>zav</v>
          </cell>
          <cell r="F3117">
            <v>10</v>
          </cell>
          <cell r="G3117">
            <v>1</v>
          </cell>
        </row>
        <row r="3118">
          <cell r="B3118">
            <v>111301</v>
          </cell>
          <cell r="C3118">
            <v>1133000715</v>
          </cell>
          <cell r="D3118" t="str">
            <v>Nosilci Roth 22, Forestadent MiniSprint 788-1511, A10</v>
          </cell>
          <cell r="E3118" t="str">
            <v>zav</v>
          </cell>
          <cell r="F3118">
            <v>10</v>
          </cell>
          <cell r="G3118">
            <v>1</v>
          </cell>
        </row>
        <row r="3119">
          <cell r="B3119">
            <v>111301</v>
          </cell>
          <cell r="C3119">
            <v>1133000716</v>
          </cell>
          <cell r="D3119" t="str">
            <v>Nosilci Roth 22, Forestadent MiniSprint 788-1611, A10</v>
          </cell>
          <cell r="E3119" t="str">
            <v>zav</v>
          </cell>
          <cell r="F3119">
            <v>10</v>
          </cell>
          <cell r="G3119">
            <v>1</v>
          </cell>
        </row>
        <row r="3120">
          <cell r="B3120">
            <v>110198</v>
          </cell>
          <cell r="C3120">
            <v>1133000800</v>
          </cell>
          <cell r="D3120" t="str">
            <v>Nosilci Roth 22, Forestadent Glam Ceramic Brackets 706-0705 A20</v>
          </cell>
          <cell r="E3120" t="str">
            <v>zav</v>
          </cell>
          <cell r="F3120">
            <v>20</v>
          </cell>
          <cell r="G3120">
            <v>3</v>
          </cell>
        </row>
        <row r="3121">
          <cell r="B3121">
            <v>110198</v>
          </cell>
          <cell r="C3121">
            <v>1133000801</v>
          </cell>
          <cell r="D3121" t="str">
            <v>Nosilci Roth 22, Forestadent Glam Ceramic Brackets 706-0715 A20</v>
          </cell>
          <cell r="E3121" t="str">
            <v>zav</v>
          </cell>
          <cell r="F3121">
            <v>20</v>
          </cell>
          <cell r="G3121">
            <v>1</v>
          </cell>
        </row>
        <row r="3122">
          <cell r="B3122">
            <v>110198</v>
          </cell>
          <cell r="C3122">
            <v>1133000802</v>
          </cell>
          <cell r="D3122" t="str">
            <v>Nosilci Roth 22, Forestadent Glam Ceramic Brackets 706-0725 A20</v>
          </cell>
          <cell r="E3122" t="str">
            <v>zav</v>
          </cell>
          <cell r="F3122">
            <v>20</v>
          </cell>
          <cell r="G3122">
            <v>1</v>
          </cell>
        </row>
        <row r="3123">
          <cell r="B3123">
            <v>1207970</v>
          </cell>
          <cell r="C3123">
            <v>1133000900</v>
          </cell>
          <cell r="D3123" t="str">
            <v>OrthoEasy-Pin .022/1,7x8mm, Forestadent 1101A2308, A5</v>
          </cell>
          <cell r="E3123" t="str">
            <v>zav</v>
          </cell>
          <cell r="F3123">
            <v>5</v>
          </cell>
          <cell r="G3123">
            <v>1</v>
          </cell>
        </row>
        <row r="3124">
          <cell r="B3124">
            <v>1115500</v>
          </cell>
          <cell r="C3124">
            <v>1133001000</v>
          </cell>
          <cell r="D3124" t="str">
            <v>OrthoEasy-Pin .022/1,7x10mm, Forestadent 1101A2310, A5</v>
          </cell>
          <cell r="E3124" t="str">
            <v>zav</v>
          </cell>
          <cell r="F3124">
            <v>5</v>
          </cell>
          <cell r="G3124">
            <v>1</v>
          </cell>
        </row>
        <row r="3125">
          <cell r="B3125">
            <v>111718</v>
          </cell>
          <cell r="C3125">
            <v>1133001100</v>
          </cell>
          <cell r="D3125" t="str">
            <v>Tube bukalne Forestadent (740-0702/741-1802), 740-0702, A10</v>
          </cell>
          <cell r="E3125" t="str">
            <v>zav</v>
          </cell>
          <cell r="F3125">
            <v>10</v>
          </cell>
          <cell r="G3125">
            <v>8</v>
          </cell>
        </row>
        <row r="3126">
          <cell r="B3126">
            <v>111718</v>
          </cell>
          <cell r="C3126">
            <v>1133001101</v>
          </cell>
          <cell r="D3126" t="str">
            <v>Tube bukalne Forestadent (740-0702/741-1802), 740-0802, A10</v>
          </cell>
          <cell r="E3126" t="str">
            <v>zav</v>
          </cell>
          <cell r="F3126">
            <v>10</v>
          </cell>
          <cell r="G3126">
            <v>1</v>
          </cell>
        </row>
        <row r="3127">
          <cell r="B3127">
            <v>111718</v>
          </cell>
          <cell r="C3127">
            <v>1133001102</v>
          </cell>
          <cell r="D3127" t="str">
            <v>Tube bukalne Forestadent (740-0702/741-1802), 740-1702, A10</v>
          </cell>
          <cell r="E3127" t="str">
            <v>zav</v>
          </cell>
          <cell r="F3127">
            <v>10</v>
          </cell>
          <cell r="G3127">
            <v>1</v>
          </cell>
        </row>
        <row r="3128">
          <cell r="B3128">
            <v>111718</v>
          </cell>
          <cell r="C3128">
            <v>1133001103</v>
          </cell>
          <cell r="D3128" t="str">
            <v>Tube bukalne Forestadent (740-0702/741-1802), 740-1802, A10</v>
          </cell>
          <cell r="E3128" t="str">
            <v>zav</v>
          </cell>
          <cell r="F3128">
            <v>10</v>
          </cell>
          <cell r="G3128">
            <v>1</v>
          </cell>
        </row>
        <row r="3129">
          <cell r="B3129">
            <v>111718</v>
          </cell>
          <cell r="C3129">
            <v>1133001104</v>
          </cell>
          <cell r="D3129" t="str">
            <v>Tube bukalne Forestadent (740-0702/741-1802), 741-0702, A10</v>
          </cell>
          <cell r="E3129" t="str">
            <v>zav</v>
          </cell>
          <cell r="F3129">
            <v>10</v>
          </cell>
          <cell r="G3129">
            <v>1</v>
          </cell>
        </row>
        <row r="3130">
          <cell r="B3130">
            <v>111718</v>
          </cell>
          <cell r="C3130">
            <v>1133001105</v>
          </cell>
          <cell r="D3130" t="str">
            <v>Tube bukalne Forestadent (740-0702/741-1802), 741-0802, A10</v>
          </cell>
          <cell r="E3130" t="str">
            <v>zav</v>
          </cell>
          <cell r="F3130">
            <v>10</v>
          </cell>
          <cell r="G3130">
            <v>1</v>
          </cell>
        </row>
        <row r="3131">
          <cell r="B3131">
            <v>111718</v>
          </cell>
          <cell r="C3131">
            <v>1133001106</v>
          </cell>
          <cell r="D3131" t="str">
            <v>Tube bukalne Forestadent (740-0702/741-1802), 741-1702, A10</v>
          </cell>
          <cell r="E3131" t="str">
            <v>zav</v>
          </cell>
          <cell r="F3131">
            <v>10</v>
          </cell>
          <cell r="G3131">
            <v>1</v>
          </cell>
        </row>
        <row r="3132">
          <cell r="B3132">
            <v>111718</v>
          </cell>
          <cell r="C3132">
            <v>1133001107</v>
          </cell>
          <cell r="D3132" t="str">
            <v>Tube bukalne Forestadent (740-0702/741-1802), 741-1802, A10</v>
          </cell>
          <cell r="E3132" t="str">
            <v>zav</v>
          </cell>
          <cell r="F3132">
            <v>10</v>
          </cell>
          <cell r="G3132">
            <v>1</v>
          </cell>
        </row>
        <row r="3133">
          <cell r="B3133">
            <v>1117870</v>
          </cell>
          <cell r="C3133">
            <v>1133001200</v>
          </cell>
          <cell r="D3133" t="str">
            <v>Aktivator tube Forestadent 760-0060, A10</v>
          </cell>
          <cell r="E3133" t="str">
            <v>zav</v>
          </cell>
          <cell r="F3133">
            <v>10</v>
          </cell>
          <cell r="G3133">
            <v>1</v>
          </cell>
        </row>
        <row r="3134">
          <cell r="B3134">
            <v>1150860</v>
          </cell>
          <cell r="C3134">
            <v>1133001300</v>
          </cell>
          <cell r="D3134" t="str">
            <v>Verižica Forestadent 760-0030 A10</v>
          </cell>
          <cell r="E3134" t="str">
            <v>zav</v>
          </cell>
          <cell r="F3134">
            <v>10</v>
          </cell>
          <cell r="G3134">
            <v>1</v>
          </cell>
        </row>
        <row r="3135">
          <cell r="B3135">
            <v>1122070</v>
          </cell>
          <cell r="C3135">
            <v>1133001400</v>
          </cell>
          <cell r="D3135" t="str">
            <v>Obroček za fiksno ortodontijo Dura-Fit, I.molar zgornji desni 2883-05...36, navarjeni, s trojno tubo 741-0701, A5</v>
          </cell>
          <cell r="E3135" t="str">
            <v>zav</v>
          </cell>
          <cell r="F3135">
            <v>5</v>
          </cell>
          <cell r="G3135">
            <v>30</v>
          </cell>
        </row>
        <row r="3136">
          <cell r="B3136">
            <v>1122060</v>
          </cell>
          <cell r="C3136">
            <v>1133001500</v>
          </cell>
          <cell r="D3136" t="str">
            <v>Obroček za fiksno ortodontijo Dura-Fit, I.molar zgornji levi 2882-05...36, navarjeni, s trojno tubo 740-0701, A5</v>
          </cell>
          <cell r="E3136" t="str">
            <v>zav</v>
          </cell>
          <cell r="F3136">
            <v>5</v>
          </cell>
          <cell r="G3136">
            <v>30</v>
          </cell>
        </row>
        <row r="3137">
          <cell r="B3137">
            <v>1122090</v>
          </cell>
          <cell r="C3137">
            <v>1133001600</v>
          </cell>
          <cell r="D3137" t="str">
            <v>Obroček za fiksno ortodontijo Dura-Fit I.molar spodnji desni 2893-05...36, navarjeni, z dvojno tubo 741-1701, A5</v>
          </cell>
          <cell r="E3137" t="str">
            <v>zav</v>
          </cell>
          <cell r="F3137">
            <v>5</v>
          </cell>
          <cell r="G3137">
            <v>25</v>
          </cell>
        </row>
        <row r="3138">
          <cell r="B3138">
            <v>1122080</v>
          </cell>
          <cell r="C3138">
            <v>1133001700</v>
          </cell>
          <cell r="D3138" t="str">
            <v>Obroček za fiksno ortodontijo Dura-Fit I.molar spodnji levi 2892-05...36, navarjeni, z dvojno tubo 740-1701, A5</v>
          </cell>
          <cell r="E3138" t="str">
            <v>zav</v>
          </cell>
          <cell r="F3138">
            <v>5</v>
          </cell>
          <cell r="G3138">
            <v>30</v>
          </cell>
        </row>
        <row r="3139">
          <cell r="B3139">
            <v>1122110</v>
          </cell>
          <cell r="C3139">
            <v>1133001800</v>
          </cell>
          <cell r="D3139" t="str">
            <v>Obroček za fiksno ortodontijo Dura-Fit, II.molar, zgornji desni 887-97...28, navarjeni, z enojno tubo 741-0801, A5</v>
          </cell>
          <cell r="E3139" t="str">
            <v>zav</v>
          </cell>
          <cell r="F3139">
            <v>5</v>
          </cell>
          <cell r="G3139">
            <v>1</v>
          </cell>
        </row>
        <row r="3140">
          <cell r="B3140">
            <v>1122100</v>
          </cell>
          <cell r="C3140">
            <v>1133001900</v>
          </cell>
          <cell r="D3140" t="str">
            <v>Obroček za fiksno ortodontijo Dura-Fit, II.molar, zgornji levi 886-97...28, navarjeni, z enojno tubo 740-0801, A5</v>
          </cell>
          <cell r="E3140" t="str">
            <v>zav</v>
          </cell>
          <cell r="F3140">
            <v>5</v>
          </cell>
          <cell r="G3140">
            <v>1</v>
          </cell>
        </row>
        <row r="3141">
          <cell r="B3141">
            <v>1122130</v>
          </cell>
          <cell r="C3141">
            <v>1133002000</v>
          </cell>
          <cell r="D3141" t="str">
            <v>Obroček za fiksno ortodontijo Dura-Fit, II.molar, spodnji desni 897-01...32, navarjeni, z enojno tubo 741-1801, A5</v>
          </cell>
          <cell r="E3141" t="str">
            <v>zav</v>
          </cell>
          <cell r="F3141">
            <v>5</v>
          </cell>
          <cell r="G3141">
            <v>1</v>
          </cell>
        </row>
        <row r="3142">
          <cell r="B3142">
            <v>1122120</v>
          </cell>
          <cell r="C3142">
            <v>1133002100</v>
          </cell>
          <cell r="D3142" t="str">
            <v>Obroček za fiksno ortodontijo Dura-Fit, II.molar, spodnji levi 896-01...32, navarjeni, z enojno tubo 740-1801, A5</v>
          </cell>
          <cell r="E3142" t="str">
            <v>zav</v>
          </cell>
          <cell r="F3142">
            <v>5</v>
          </cell>
          <cell r="G3142">
            <v>1</v>
          </cell>
        </row>
        <row r="3146">
          <cell r="B3146">
            <v>112069</v>
          </cell>
          <cell r="C3146">
            <v>1134000100</v>
          </cell>
          <cell r="D3146" t="str">
            <v>Lok s privarjenimi kljukicami, zg., Permachrome Posted archwire 300-938, 3M Unitek, A10</v>
          </cell>
          <cell r="E3146" t="str">
            <v>zav</v>
          </cell>
          <cell r="F3146">
            <v>10</v>
          </cell>
          <cell r="G3146">
            <v>7</v>
          </cell>
        </row>
        <row r="3147">
          <cell r="B3147">
            <v>112069</v>
          </cell>
          <cell r="C3147">
            <v>1134000101</v>
          </cell>
          <cell r="D3147" t="str">
            <v>Lok s privarjenimi kljukicami, zg., Permachrome Posted archwire 300-939, 3M Unitek, A10</v>
          </cell>
          <cell r="E3147" t="str">
            <v>zav</v>
          </cell>
          <cell r="F3147">
            <v>10</v>
          </cell>
          <cell r="G3147">
            <v>1</v>
          </cell>
        </row>
        <row r="3148">
          <cell r="B3148">
            <v>112069</v>
          </cell>
          <cell r="C3148">
            <v>1134000102</v>
          </cell>
          <cell r="D3148" t="str">
            <v>Lok s privarjenimi kljukicami, zg., Permachrome Posted archwire 300-940, 3M Unitek, A10</v>
          </cell>
          <cell r="E3148" t="str">
            <v>zav</v>
          </cell>
          <cell r="F3148">
            <v>10</v>
          </cell>
          <cell r="G3148">
            <v>1</v>
          </cell>
        </row>
        <row r="3149">
          <cell r="B3149">
            <v>112069</v>
          </cell>
          <cell r="C3149">
            <v>1134000103</v>
          </cell>
          <cell r="D3149" t="str">
            <v>Lok s privarjenimi kljukicami, zg., Permachrome Posted archwire 300-941, 3M Unitek, A10</v>
          </cell>
          <cell r="E3149" t="str">
            <v>zav</v>
          </cell>
          <cell r="F3149">
            <v>10</v>
          </cell>
          <cell r="G3149">
            <v>1</v>
          </cell>
        </row>
        <row r="3150">
          <cell r="B3150">
            <v>112069</v>
          </cell>
          <cell r="C3150">
            <v>1134000104</v>
          </cell>
          <cell r="D3150" t="str">
            <v>Lok s privarjenimi kljukicami, zg., Permachrome Posted archwire 300-942, 3M Unitek, A10</v>
          </cell>
          <cell r="E3150" t="str">
            <v>zav</v>
          </cell>
          <cell r="F3150">
            <v>10</v>
          </cell>
          <cell r="G3150">
            <v>1</v>
          </cell>
        </row>
        <row r="3151">
          <cell r="B3151">
            <v>112069</v>
          </cell>
          <cell r="C3151">
            <v>1134000105</v>
          </cell>
          <cell r="D3151" t="str">
            <v>Lok s privarjenimi kljukicami, zg., Permachrome Posted archwire 300-943, 3M Unitek, A10</v>
          </cell>
          <cell r="E3151" t="str">
            <v>zav</v>
          </cell>
          <cell r="F3151">
            <v>10</v>
          </cell>
          <cell r="G3151">
            <v>1</v>
          </cell>
        </row>
        <row r="3152">
          <cell r="B3152">
            <v>112069</v>
          </cell>
          <cell r="C3152">
            <v>1134000106</v>
          </cell>
          <cell r="D3152" t="str">
            <v>Lok s privarjenimi kljukicami, zg., Permachrome Posted archwire 300-944, 3M Unitek, A10</v>
          </cell>
          <cell r="E3152" t="str">
            <v>zav</v>
          </cell>
          <cell r="F3152">
            <v>10</v>
          </cell>
          <cell r="G3152">
            <v>1</v>
          </cell>
        </row>
        <row r="3153">
          <cell r="B3153">
            <v>112070</v>
          </cell>
          <cell r="C3153">
            <v>1134000200</v>
          </cell>
          <cell r="D3153" t="str">
            <v>Lok s privarjenimi kljukicami, sp., Permachrome Posted archwire 300-960, 3M Unitek, A10</v>
          </cell>
          <cell r="E3153" t="str">
            <v>zav</v>
          </cell>
          <cell r="F3153">
            <v>10</v>
          </cell>
          <cell r="G3153">
            <v>5</v>
          </cell>
        </row>
        <row r="3154">
          <cell r="B3154">
            <v>112070</v>
          </cell>
          <cell r="C3154">
            <v>1134000201</v>
          </cell>
          <cell r="D3154" t="str">
            <v>Lok s privarjenimi kljukicami, sp., Permachrome Posted archwire 300-961, 3M Unitek, A10</v>
          </cell>
          <cell r="E3154" t="str">
            <v>zav</v>
          </cell>
          <cell r="F3154">
            <v>10</v>
          </cell>
          <cell r="G3154">
            <v>1</v>
          </cell>
        </row>
        <row r="3155">
          <cell r="B3155">
            <v>112070</v>
          </cell>
          <cell r="C3155">
            <v>1134000202</v>
          </cell>
          <cell r="D3155" t="str">
            <v>Lok s privarjenimi kljukicami, sp., Permachrome Posted archwire 300-962, 3M Unitek, A10</v>
          </cell>
          <cell r="E3155" t="str">
            <v>zav</v>
          </cell>
          <cell r="F3155">
            <v>10</v>
          </cell>
          <cell r="G3155">
            <v>1</v>
          </cell>
        </row>
        <row r="3156">
          <cell r="B3156">
            <v>112070</v>
          </cell>
          <cell r="C3156">
            <v>1134000203</v>
          </cell>
          <cell r="D3156" t="str">
            <v>Lok s privarjenimi kljukicami, sp., Permachrome Posted archwire 300-963, 3M Unitek, A10</v>
          </cell>
          <cell r="E3156" t="str">
            <v>zav</v>
          </cell>
          <cell r="F3156">
            <v>10</v>
          </cell>
          <cell r="G3156">
            <v>1</v>
          </cell>
        </row>
        <row r="3157">
          <cell r="B3157">
            <v>112070</v>
          </cell>
          <cell r="C3157">
            <v>1134000204</v>
          </cell>
          <cell r="D3157" t="str">
            <v>Lok s privarjenimi kljukicami, sp., Permachrome Posted archwire 300-964, 3M Unitek, A10</v>
          </cell>
          <cell r="E3157" t="str">
            <v>zav</v>
          </cell>
          <cell r="F3157">
            <v>10</v>
          </cell>
          <cell r="G3157">
            <v>1</v>
          </cell>
        </row>
        <row r="3158">
          <cell r="B3158">
            <v>111999</v>
          </cell>
          <cell r="C3158">
            <v>1134000300</v>
          </cell>
          <cell r="D3158" t="str">
            <v>Lok Nitinol 3M Unitek, 4296-911, A10</v>
          </cell>
          <cell r="E3158" t="str">
            <v>zav</v>
          </cell>
          <cell r="F3158">
            <v>10</v>
          </cell>
          <cell r="G3158">
            <v>8</v>
          </cell>
        </row>
        <row r="3159">
          <cell r="B3159">
            <v>111999</v>
          </cell>
          <cell r="C3159">
            <v>1134000301</v>
          </cell>
          <cell r="D3159" t="str">
            <v>Lok Nitinol 3M Unitek, 4296-912, A10</v>
          </cell>
          <cell r="E3159" t="str">
            <v>zav</v>
          </cell>
          <cell r="F3159">
            <v>10</v>
          </cell>
          <cell r="G3159">
            <v>1</v>
          </cell>
        </row>
        <row r="3160">
          <cell r="B3160">
            <v>111999</v>
          </cell>
          <cell r="C3160">
            <v>1134000302</v>
          </cell>
          <cell r="D3160" t="str">
            <v>Lok Nitinol 3M Unitek, 4296-913, A10</v>
          </cell>
          <cell r="E3160" t="str">
            <v>zav</v>
          </cell>
          <cell r="F3160">
            <v>10</v>
          </cell>
          <cell r="G3160">
            <v>1</v>
          </cell>
        </row>
        <row r="3161">
          <cell r="B3161">
            <v>111999</v>
          </cell>
          <cell r="C3161">
            <v>1134000303</v>
          </cell>
          <cell r="D3161" t="str">
            <v>Lok Nitinol 3M Unitek, 4296-914, A10</v>
          </cell>
          <cell r="E3161" t="str">
            <v>zav</v>
          </cell>
          <cell r="F3161">
            <v>10</v>
          </cell>
          <cell r="G3161">
            <v>1</v>
          </cell>
        </row>
        <row r="3162">
          <cell r="B3162">
            <v>111999</v>
          </cell>
          <cell r="C3162">
            <v>1134000304</v>
          </cell>
          <cell r="D3162" t="str">
            <v>Lok Nitinol 3M Unitek, 4296-915, A10</v>
          </cell>
          <cell r="E3162" t="str">
            <v>zav</v>
          </cell>
          <cell r="F3162">
            <v>10</v>
          </cell>
          <cell r="G3162">
            <v>1</v>
          </cell>
        </row>
        <row r="3163">
          <cell r="B3163">
            <v>111999</v>
          </cell>
          <cell r="C3163">
            <v>1134000305</v>
          </cell>
          <cell r="D3163" t="str">
            <v>Lok Nitinol 3M Unitek, 4296-916, A10</v>
          </cell>
          <cell r="E3163" t="str">
            <v>zav</v>
          </cell>
          <cell r="F3163">
            <v>10</v>
          </cell>
          <cell r="G3163">
            <v>1</v>
          </cell>
        </row>
        <row r="3164">
          <cell r="B3164">
            <v>111999</v>
          </cell>
          <cell r="C3164">
            <v>1134000306</v>
          </cell>
          <cell r="D3164" t="str">
            <v>Lok Nitinol 3M Unitek, 4296-917, A10</v>
          </cell>
          <cell r="E3164" t="str">
            <v>zav</v>
          </cell>
          <cell r="F3164">
            <v>10</v>
          </cell>
          <cell r="G3164">
            <v>1</v>
          </cell>
        </row>
        <row r="3165">
          <cell r="B3165">
            <v>111999</v>
          </cell>
          <cell r="C3165">
            <v>1134000307</v>
          </cell>
          <cell r="D3165" t="str">
            <v>Lok Nitinol 3M Unitek, 4296-918, A10</v>
          </cell>
          <cell r="E3165" t="str">
            <v>zav</v>
          </cell>
          <cell r="F3165">
            <v>10</v>
          </cell>
          <cell r="G3165">
            <v>1</v>
          </cell>
        </row>
        <row r="3166">
          <cell r="B3166">
            <v>112000</v>
          </cell>
          <cell r="C3166">
            <v>1134000400</v>
          </cell>
          <cell r="D3166" t="str">
            <v>Lok Nitinol 3M Unitek, 4297-951, A10</v>
          </cell>
          <cell r="E3166" t="str">
            <v>zav</v>
          </cell>
          <cell r="F3166">
            <v>10</v>
          </cell>
          <cell r="G3166">
            <v>13</v>
          </cell>
        </row>
        <row r="3167">
          <cell r="B3167">
            <v>112000</v>
          </cell>
          <cell r="C3167">
            <v>1134000401</v>
          </cell>
          <cell r="D3167" t="str">
            <v>Lok Nitinol 3M Unitek, 4297-952, A10</v>
          </cell>
          <cell r="E3167" t="str">
            <v>zav</v>
          </cell>
          <cell r="F3167">
            <v>10</v>
          </cell>
          <cell r="G3167">
            <v>1</v>
          </cell>
        </row>
        <row r="3168">
          <cell r="B3168">
            <v>112000</v>
          </cell>
          <cell r="C3168">
            <v>1134000402</v>
          </cell>
          <cell r="D3168" t="str">
            <v>Lok Nitinol 3M Unitek, 4297-953, A10</v>
          </cell>
          <cell r="E3168" t="str">
            <v>zav</v>
          </cell>
          <cell r="F3168">
            <v>10</v>
          </cell>
          <cell r="G3168">
            <v>1</v>
          </cell>
        </row>
        <row r="3169">
          <cell r="B3169">
            <v>112000</v>
          </cell>
          <cell r="C3169">
            <v>1134000403</v>
          </cell>
          <cell r="D3169" t="str">
            <v>Lok Nitinol 3M Unitek, 4297-954, A10</v>
          </cell>
          <cell r="E3169" t="str">
            <v>zav</v>
          </cell>
          <cell r="F3169">
            <v>10</v>
          </cell>
          <cell r="G3169">
            <v>1</v>
          </cell>
        </row>
        <row r="3170">
          <cell r="B3170">
            <v>112000</v>
          </cell>
          <cell r="C3170">
            <v>1134000404</v>
          </cell>
          <cell r="D3170" t="str">
            <v>Lok Nitinol 3M Unitek, 4297-955, A10</v>
          </cell>
          <cell r="E3170" t="str">
            <v>zav</v>
          </cell>
          <cell r="F3170">
            <v>10</v>
          </cell>
          <cell r="G3170">
            <v>1</v>
          </cell>
        </row>
        <row r="3171">
          <cell r="B3171">
            <v>112000</v>
          </cell>
          <cell r="C3171">
            <v>1134000405</v>
          </cell>
          <cell r="D3171" t="str">
            <v>Lok Nitinol 3M Unitek, 4297-956, A10</v>
          </cell>
          <cell r="E3171" t="str">
            <v>zav</v>
          </cell>
          <cell r="F3171">
            <v>10</v>
          </cell>
          <cell r="G3171">
            <v>1</v>
          </cell>
        </row>
        <row r="3172">
          <cell r="B3172">
            <v>112000</v>
          </cell>
          <cell r="C3172">
            <v>1134000406</v>
          </cell>
          <cell r="D3172" t="str">
            <v>Lok Nitinol 3M Unitek, 4297-957, A10</v>
          </cell>
          <cell r="E3172" t="str">
            <v>zav</v>
          </cell>
          <cell r="F3172">
            <v>10</v>
          </cell>
          <cell r="G3172">
            <v>1</v>
          </cell>
        </row>
        <row r="3173">
          <cell r="B3173">
            <v>112000</v>
          </cell>
          <cell r="C3173">
            <v>1134000407</v>
          </cell>
          <cell r="D3173" t="str">
            <v>Lok Nitinol 3M Unitek, 4297-958, A10</v>
          </cell>
          <cell r="E3173" t="str">
            <v>zav</v>
          </cell>
          <cell r="F3173">
            <v>10</v>
          </cell>
          <cell r="G3173">
            <v>1</v>
          </cell>
        </row>
        <row r="3174">
          <cell r="B3174">
            <v>112000</v>
          </cell>
          <cell r="C3174">
            <v>1134000408</v>
          </cell>
          <cell r="D3174" t="str">
            <v>Lok Nitinol 3M Unitek, 4297-959, A10</v>
          </cell>
          <cell r="E3174" t="str">
            <v>zav</v>
          </cell>
          <cell r="F3174">
            <v>10</v>
          </cell>
          <cell r="G3174">
            <v>1</v>
          </cell>
        </row>
        <row r="3175">
          <cell r="B3175">
            <v>112000</v>
          </cell>
          <cell r="C3175">
            <v>1134000409</v>
          </cell>
          <cell r="D3175" t="str">
            <v>Lok Nitinol 3M Unitek, 4297-960, A10</v>
          </cell>
          <cell r="E3175" t="str">
            <v>zav</v>
          </cell>
          <cell r="F3175">
            <v>10</v>
          </cell>
          <cell r="G3175">
            <v>1</v>
          </cell>
        </row>
        <row r="3176">
          <cell r="B3176">
            <v>112000</v>
          </cell>
          <cell r="C3176">
            <v>1134000410</v>
          </cell>
          <cell r="D3176" t="str">
            <v>Lok Nitinol 3M Unitek, 4297-961, A10</v>
          </cell>
          <cell r="E3176" t="str">
            <v>zav</v>
          </cell>
          <cell r="F3176">
            <v>10</v>
          </cell>
          <cell r="G3176">
            <v>1</v>
          </cell>
        </row>
        <row r="3177">
          <cell r="B3177">
            <v>112000</v>
          </cell>
          <cell r="C3177">
            <v>1134000411</v>
          </cell>
          <cell r="D3177" t="str">
            <v>Lok Nitinol 3M Unitek, 4297-962, A10</v>
          </cell>
          <cell r="E3177" t="str">
            <v>zav</v>
          </cell>
          <cell r="F3177">
            <v>10</v>
          </cell>
          <cell r="G3177">
            <v>1</v>
          </cell>
        </row>
        <row r="3178">
          <cell r="B3178">
            <v>112000</v>
          </cell>
          <cell r="C3178">
            <v>1134000412</v>
          </cell>
          <cell r="D3178" t="str">
            <v>Lok Nitinol 3M Unitek, 4297-963, A10</v>
          </cell>
          <cell r="E3178" t="str">
            <v>zav</v>
          </cell>
          <cell r="F3178">
            <v>10</v>
          </cell>
          <cell r="G3178">
            <v>1</v>
          </cell>
        </row>
        <row r="3179">
          <cell r="B3179">
            <v>111365</v>
          </cell>
          <cell r="C3179">
            <v>1134000500</v>
          </cell>
          <cell r="D3179" t="str">
            <v>Lok OrthoForm III Ovoid 3M Unitek, zg, sp, 4296-991, A10</v>
          </cell>
          <cell r="E3179" t="str">
            <v>zav</v>
          </cell>
          <cell r="F3179">
            <v>10</v>
          </cell>
          <cell r="G3179">
            <v>36</v>
          </cell>
        </row>
        <row r="3180">
          <cell r="B3180">
            <v>111365</v>
          </cell>
          <cell r="C3180">
            <v>1134000501</v>
          </cell>
          <cell r="D3180" t="str">
            <v>Lok OrthoForm III Ovoid 3M Unitek, zg, sp, 4296-992, A10</v>
          </cell>
          <cell r="E3180" t="str">
            <v>zav</v>
          </cell>
          <cell r="F3180">
            <v>10</v>
          </cell>
          <cell r="G3180">
            <v>3</v>
          </cell>
        </row>
        <row r="3181">
          <cell r="B3181">
            <v>111365</v>
          </cell>
          <cell r="C3181">
            <v>1134000502</v>
          </cell>
          <cell r="D3181" t="str">
            <v>Lok OrthoForm III Ovoid 3M Unitek, zg, sp, 4296-993, A10</v>
          </cell>
          <cell r="E3181" t="str">
            <v>zav</v>
          </cell>
          <cell r="F3181">
            <v>10</v>
          </cell>
          <cell r="G3181">
            <v>5</v>
          </cell>
        </row>
        <row r="3182">
          <cell r="B3182">
            <v>111365</v>
          </cell>
          <cell r="C3182">
            <v>1134000503</v>
          </cell>
          <cell r="D3182" t="str">
            <v>Lok OrthoForm III Ovoid 3M Unitek, zg, sp, 4296-994, A10</v>
          </cell>
          <cell r="E3182" t="str">
            <v>zav</v>
          </cell>
          <cell r="F3182">
            <v>10</v>
          </cell>
          <cell r="G3182">
            <v>8</v>
          </cell>
        </row>
        <row r="3183">
          <cell r="B3183">
            <v>111365</v>
          </cell>
          <cell r="C3183">
            <v>1134000504</v>
          </cell>
          <cell r="D3183" t="str">
            <v>Lok OrthoForm III Ovoid 3M Unitek, zg, sp, 9296-611, A10</v>
          </cell>
          <cell r="E3183" t="str">
            <v>zav</v>
          </cell>
          <cell r="F3183">
            <v>10</v>
          </cell>
          <cell r="G3183">
            <v>12</v>
          </cell>
        </row>
        <row r="3184">
          <cell r="B3184">
            <v>111365</v>
          </cell>
          <cell r="C3184">
            <v>1134000505</v>
          </cell>
          <cell r="D3184" t="str">
            <v>Lok OrthoForm III Ovoid 3M Unitek, zg, sp, 9296-612, A10</v>
          </cell>
          <cell r="E3184" t="str">
            <v>zav</v>
          </cell>
          <cell r="F3184">
            <v>10</v>
          </cell>
          <cell r="G3184">
            <v>5</v>
          </cell>
        </row>
        <row r="3185">
          <cell r="B3185">
            <v>111366</v>
          </cell>
          <cell r="C3185">
            <v>1134000600</v>
          </cell>
          <cell r="D3185" t="str">
            <v>Lok OrthoForm II Square 3M Unitek, zg, sp, 4297-913, A10</v>
          </cell>
          <cell r="E3185" t="str">
            <v>zav</v>
          </cell>
          <cell r="F3185">
            <v>10</v>
          </cell>
          <cell r="G3185">
            <v>17</v>
          </cell>
        </row>
        <row r="3186">
          <cell r="B3186">
            <v>111366</v>
          </cell>
          <cell r="C3186">
            <v>1134000601</v>
          </cell>
          <cell r="D3186" t="str">
            <v>Lok OrthoForm II Square 3M Unitek, zg, sp, 4297-914, A10</v>
          </cell>
          <cell r="E3186" t="str">
            <v>zav</v>
          </cell>
          <cell r="F3186">
            <v>10</v>
          </cell>
          <cell r="G3186">
            <v>5</v>
          </cell>
        </row>
        <row r="3187">
          <cell r="B3187">
            <v>111366</v>
          </cell>
          <cell r="C3187">
            <v>1134000602</v>
          </cell>
          <cell r="D3187" t="str">
            <v>Lok OrthoForm II Square 3M Unitek, zg, sp, 4297-917, A10</v>
          </cell>
          <cell r="E3187" t="str">
            <v>zav</v>
          </cell>
          <cell r="F3187">
            <v>10</v>
          </cell>
          <cell r="G3187">
            <v>1</v>
          </cell>
        </row>
        <row r="3188">
          <cell r="B3188">
            <v>111366</v>
          </cell>
          <cell r="C3188">
            <v>1134000603</v>
          </cell>
          <cell r="D3188" t="str">
            <v>Lok OrthoForm II Square 3M Unitek, zg, sp, 4297-918, A10</v>
          </cell>
          <cell r="E3188" t="str">
            <v>zav</v>
          </cell>
          <cell r="F3188">
            <v>10</v>
          </cell>
          <cell r="G3188">
            <v>1</v>
          </cell>
        </row>
        <row r="3189">
          <cell r="B3189">
            <v>111366</v>
          </cell>
          <cell r="C3189">
            <v>1134000604</v>
          </cell>
          <cell r="D3189" t="str">
            <v>Lok OrthoForm II Square 3M Unitek, zg, sp, 4297-919, A10</v>
          </cell>
          <cell r="E3189" t="str">
            <v>zav</v>
          </cell>
          <cell r="F3189">
            <v>10</v>
          </cell>
          <cell r="G3189">
            <v>4</v>
          </cell>
        </row>
        <row r="3190">
          <cell r="B3190">
            <v>111366</v>
          </cell>
          <cell r="C3190">
            <v>1134000605</v>
          </cell>
          <cell r="D3190" t="str">
            <v>Lok OrthoForm II Square 3M Unitek, zg, sp, 4297-920, A10</v>
          </cell>
          <cell r="E3190" t="str">
            <v>zav</v>
          </cell>
          <cell r="F3190">
            <v>10</v>
          </cell>
          <cell r="G3190">
            <v>1</v>
          </cell>
        </row>
        <row r="3191">
          <cell r="B3191">
            <v>111367</v>
          </cell>
          <cell r="C3191">
            <v>1134000700</v>
          </cell>
          <cell r="D3191" t="str">
            <v>Lok OrthoForm III Ovoid 3M Unitek jekleni, zg, sp, 300-005, A10</v>
          </cell>
          <cell r="E3191" t="str">
            <v>zav</v>
          </cell>
          <cell r="F3191">
            <v>10</v>
          </cell>
          <cell r="G3191">
            <v>15</v>
          </cell>
        </row>
        <row r="3192">
          <cell r="B3192">
            <v>111367</v>
          </cell>
          <cell r="C3192">
            <v>1134000701</v>
          </cell>
          <cell r="D3192" t="str">
            <v>Lok OrthoForm III Ovoid 3M Unitek jekleni, zg, sp, 300-006, A10</v>
          </cell>
          <cell r="E3192" t="str">
            <v>zav</v>
          </cell>
          <cell r="F3192">
            <v>10</v>
          </cell>
          <cell r="G3192">
            <v>1</v>
          </cell>
        </row>
        <row r="3193">
          <cell r="B3193">
            <v>111367</v>
          </cell>
          <cell r="C3193">
            <v>1134000702</v>
          </cell>
          <cell r="D3193" t="str">
            <v>Lok OrthoForm III Ovoid 3M Unitek jekleni, zg, sp, 300-007, A10</v>
          </cell>
          <cell r="E3193" t="str">
            <v>zav</v>
          </cell>
          <cell r="F3193">
            <v>10</v>
          </cell>
          <cell r="G3193">
            <v>1</v>
          </cell>
        </row>
        <row r="3194">
          <cell r="B3194">
            <v>111367</v>
          </cell>
          <cell r="C3194">
            <v>1134000703</v>
          </cell>
          <cell r="D3194" t="str">
            <v>Lok OrthoForm III Ovoid 3M Unitek jekleni, zg, sp, 300-008, A10</v>
          </cell>
          <cell r="E3194" t="str">
            <v>zav</v>
          </cell>
          <cell r="F3194">
            <v>10</v>
          </cell>
          <cell r="G3194">
            <v>1</v>
          </cell>
        </row>
        <row r="3195">
          <cell r="B3195">
            <v>111367</v>
          </cell>
          <cell r="C3195">
            <v>1134000704</v>
          </cell>
          <cell r="D3195" t="str">
            <v>Lok OrthoForm III Ovoid 3M Unitek jekleni, zg, sp, 300-009, A10</v>
          </cell>
          <cell r="E3195" t="str">
            <v>zav</v>
          </cell>
          <cell r="F3195">
            <v>10</v>
          </cell>
          <cell r="G3195">
            <v>1</v>
          </cell>
        </row>
        <row r="3196">
          <cell r="B3196">
            <v>111367</v>
          </cell>
          <cell r="C3196">
            <v>1134000705</v>
          </cell>
          <cell r="D3196" t="str">
            <v>Lok OrthoForm III Ovoid 3M Unitek jekleni, zg, sp, 300-010, A10</v>
          </cell>
          <cell r="E3196" t="str">
            <v>zav</v>
          </cell>
          <cell r="F3196">
            <v>10</v>
          </cell>
          <cell r="G3196">
            <v>1</v>
          </cell>
        </row>
        <row r="3197">
          <cell r="B3197">
            <v>111367</v>
          </cell>
          <cell r="C3197">
            <v>1134000706</v>
          </cell>
          <cell r="D3197" t="str">
            <v>Lok OrthoForm III Ovoid 3M Unitek jekleni, zg, sp, 300-011, A10</v>
          </cell>
          <cell r="E3197" t="str">
            <v>zav</v>
          </cell>
          <cell r="F3197">
            <v>10</v>
          </cell>
          <cell r="G3197">
            <v>1</v>
          </cell>
        </row>
        <row r="3198">
          <cell r="B3198">
            <v>111367</v>
          </cell>
          <cell r="C3198">
            <v>1134000707</v>
          </cell>
          <cell r="D3198" t="str">
            <v>Lok OrthoForm III Ovoid 3M Unitek jekleni, zg, sp, 300-012, A10</v>
          </cell>
          <cell r="E3198" t="str">
            <v>zav</v>
          </cell>
          <cell r="F3198">
            <v>10</v>
          </cell>
          <cell r="G3198">
            <v>1</v>
          </cell>
        </row>
        <row r="3199">
          <cell r="B3199">
            <v>111367</v>
          </cell>
          <cell r="C3199">
            <v>1134000708</v>
          </cell>
          <cell r="D3199" t="str">
            <v>Lok OrthoForm III Ovoid 3M Unitek jekleni, zg, sp, 300-017-ZG, A10</v>
          </cell>
          <cell r="E3199" t="str">
            <v>zav</v>
          </cell>
          <cell r="F3199">
            <v>10</v>
          </cell>
          <cell r="G3199">
            <v>1</v>
          </cell>
        </row>
        <row r="3200">
          <cell r="B3200">
            <v>111367</v>
          </cell>
          <cell r="C3200">
            <v>1134000709</v>
          </cell>
          <cell r="D3200" t="str">
            <v>Lok OrthoForm III Ovoid 3M Unitek jekleni, zg, sp, 300-018-SP, A10</v>
          </cell>
          <cell r="E3200" t="str">
            <v>zav</v>
          </cell>
          <cell r="F3200">
            <v>10</v>
          </cell>
          <cell r="G3200">
            <v>1</v>
          </cell>
        </row>
        <row r="3201">
          <cell r="B3201">
            <v>111367</v>
          </cell>
          <cell r="C3201">
            <v>1134000710</v>
          </cell>
          <cell r="D3201" t="str">
            <v>Lok OrthoForm III Ovoid 3M Unitek jekleni, zg, sp, 300-027-ZG, A10</v>
          </cell>
          <cell r="E3201" t="str">
            <v>zav</v>
          </cell>
          <cell r="F3201">
            <v>10</v>
          </cell>
          <cell r="G3201">
            <v>1</v>
          </cell>
        </row>
        <row r="3202">
          <cell r="B3202">
            <v>111367</v>
          </cell>
          <cell r="C3202">
            <v>1134000711</v>
          </cell>
          <cell r="D3202" t="str">
            <v>Lok OrthoForm III Ovoid 3M Unitek jekleni, zg, sp, 300-028-SP, A10</v>
          </cell>
          <cell r="E3202" t="str">
            <v>zav</v>
          </cell>
          <cell r="F3202">
            <v>10</v>
          </cell>
          <cell r="G3202">
            <v>1</v>
          </cell>
        </row>
        <row r="3203">
          <cell r="B3203">
            <v>111367</v>
          </cell>
          <cell r="C3203">
            <v>1134000712</v>
          </cell>
          <cell r="D3203" t="str">
            <v>Lok OrthoForm III Ovoid 3M Unitek jekleni, zg, sp, 300-029-ZG, A10</v>
          </cell>
          <cell r="E3203" t="str">
            <v>zav</v>
          </cell>
          <cell r="F3203">
            <v>10</v>
          </cell>
          <cell r="G3203">
            <v>1</v>
          </cell>
        </row>
        <row r="3204">
          <cell r="B3204">
            <v>111367</v>
          </cell>
          <cell r="C3204">
            <v>1134000713</v>
          </cell>
          <cell r="D3204" t="str">
            <v>Lok OrthoForm III Ovoid 3M Unitek jekleni, zg, sp, 300-030-SP, A10</v>
          </cell>
          <cell r="E3204" t="str">
            <v>zav</v>
          </cell>
          <cell r="F3204">
            <v>10</v>
          </cell>
          <cell r="G3204">
            <v>1</v>
          </cell>
        </row>
        <row r="3205">
          <cell r="B3205">
            <v>111367</v>
          </cell>
          <cell r="C3205">
            <v>1134000714</v>
          </cell>
          <cell r="D3205" t="str">
            <v>Lok OrthoForm III Ovoid 3M Unitek jekleni, zg, sp, 300-659-ZG, A10</v>
          </cell>
          <cell r="E3205" t="str">
            <v>zav</v>
          </cell>
          <cell r="F3205">
            <v>10</v>
          </cell>
          <cell r="G3205">
            <v>1</v>
          </cell>
        </row>
        <row r="3206">
          <cell r="B3206">
            <v>111367</v>
          </cell>
          <cell r="C3206">
            <v>1134000715</v>
          </cell>
          <cell r="D3206" t="str">
            <v>Lok OrthoForm III Ovoid 3M Unitek jekleni, zg, sp, 300-660-SP, A10</v>
          </cell>
          <cell r="E3206" t="str">
            <v>zav</v>
          </cell>
          <cell r="F3206">
            <v>10</v>
          </cell>
          <cell r="G3206">
            <v>1</v>
          </cell>
        </row>
        <row r="3207">
          <cell r="B3207">
            <v>111368</v>
          </cell>
          <cell r="C3207">
            <v>1134000800</v>
          </cell>
          <cell r="D3207" t="str">
            <v>Lok OrthoForm III Ovoid 3M Unitek, Beta titan, zg, sp, 4301-316, A10</v>
          </cell>
          <cell r="E3207" t="str">
            <v>zav</v>
          </cell>
          <cell r="F3207">
            <v>10</v>
          </cell>
          <cell r="G3207">
            <v>2</v>
          </cell>
        </row>
        <row r="3208">
          <cell r="B3208">
            <v>111368</v>
          </cell>
          <cell r="C3208">
            <v>1134000801</v>
          </cell>
          <cell r="D3208" t="str">
            <v>Lok OrthoForm III Ovoid 3M Unitek, Beta titan, zg, sp, 4301-317, A10</v>
          </cell>
          <cell r="E3208" t="str">
            <v>zav</v>
          </cell>
          <cell r="F3208">
            <v>10</v>
          </cell>
          <cell r="G3208">
            <v>1</v>
          </cell>
        </row>
        <row r="3209">
          <cell r="B3209">
            <v>111904</v>
          </cell>
          <cell r="C3209">
            <v>1134000900</v>
          </cell>
          <cell r="D3209" t="str">
            <v>Nosilci 3M Unitek Gemini MBT kpl A200</v>
          </cell>
          <cell r="E3209" t="str">
            <v>kpl</v>
          </cell>
          <cell r="F3209">
            <v>200</v>
          </cell>
          <cell r="G3209">
            <v>6</v>
          </cell>
        </row>
        <row r="3210">
          <cell r="B3210">
            <v>111904</v>
          </cell>
          <cell r="C3210">
            <v>1134000901</v>
          </cell>
          <cell r="D3210" t="str">
            <v>Nosilci 3M Unitek Gemini ROTH22 kpl A200</v>
          </cell>
          <cell r="E3210" t="str">
            <v>kpl</v>
          </cell>
          <cell r="F3210">
            <v>200</v>
          </cell>
          <cell r="G3210">
            <v>1</v>
          </cell>
        </row>
        <row r="3211">
          <cell r="B3211">
            <v>111905</v>
          </cell>
          <cell r="C3211">
            <v>1134001000</v>
          </cell>
          <cell r="D3211" t="str">
            <v>Nosilci posamezni 3M Unitek Gemini MBT ZGL1, A10</v>
          </cell>
          <cell r="E3211" t="str">
            <v>zav</v>
          </cell>
          <cell r="F3211">
            <v>10</v>
          </cell>
          <cell r="G3211">
            <v>214</v>
          </cell>
        </row>
        <row r="3212">
          <cell r="B3212">
            <v>111905</v>
          </cell>
          <cell r="C3212">
            <v>1134001001</v>
          </cell>
          <cell r="D3212" t="str">
            <v>Nosilci posamezni 3M Unitek Gemini 022 MBT ZGD1, A10</v>
          </cell>
          <cell r="E3212" t="str">
            <v>zav</v>
          </cell>
          <cell r="F3212">
            <v>10</v>
          </cell>
          <cell r="G3212">
            <v>16</v>
          </cell>
        </row>
        <row r="3213">
          <cell r="B3213">
            <v>111905</v>
          </cell>
          <cell r="C3213">
            <v>1134001002</v>
          </cell>
          <cell r="D3213" t="str">
            <v>Nosilci posamezni 3M Unitek Gemini 022 MBT ZGL2, A10</v>
          </cell>
          <cell r="E3213" t="str">
            <v>zav</v>
          </cell>
          <cell r="F3213">
            <v>10</v>
          </cell>
          <cell r="G3213">
            <v>16</v>
          </cell>
        </row>
        <row r="3214">
          <cell r="B3214">
            <v>111905</v>
          </cell>
          <cell r="C3214">
            <v>1134001003</v>
          </cell>
          <cell r="D3214" t="str">
            <v>Nosilci posamezni 3M Unitek Gemini 022 MBT ZGD2, A10</v>
          </cell>
          <cell r="E3214" t="str">
            <v>zav</v>
          </cell>
          <cell r="F3214">
            <v>10</v>
          </cell>
          <cell r="G3214">
            <v>18</v>
          </cell>
        </row>
        <row r="3215">
          <cell r="B3215">
            <v>111905</v>
          </cell>
          <cell r="C3215">
            <v>1134001004</v>
          </cell>
          <cell r="D3215" t="str">
            <v>Nosilci posamezni 3M Unitek Gemini 022 MBT -7TQ ZGL3 SK, A10</v>
          </cell>
          <cell r="E3215" t="str">
            <v>zav</v>
          </cell>
          <cell r="F3215">
            <v>10</v>
          </cell>
          <cell r="G3215">
            <v>13</v>
          </cell>
        </row>
        <row r="3216">
          <cell r="B3216">
            <v>111905</v>
          </cell>
          <cell r="C3216">
            <v>1134001005</v>
          </cell>
          <cell r="D3216" t="str">
            <v>Nosilci posamezni 3M Unitek Gemini 022 MBT -7TQ ZGD3 SK, A10</v>
          </cell>
          <cell r="E3216" t="str">
            <v>zav</v>
          </cell>
          <cell r="F3216">
            <v>10</v>
          </cell>
          <cell r="G3216">
            <v>14</v>
          </cell>
        </row>
        <row r="3217">
          <cell r="B3217">
            <v>111905</v>
          </cell>
          <cell r="C3217">
            <v>1134001006</v>
          </cell>
          <cell r="D3217" t="str">
            <v>Nosilci posamezni 3M Unitek Gemini 022 MBT -6TQ SPL3 SK, A10</v>
          </cell>
          <cell r="E3217" t="str">
            <v>zav</v>
          </cell>
          <cell r="F3217">
            <v>10</v>
          </cell>
          <cell r="G3217">
            <v>7</v>
          </cell>
        </row>
        <row r="3218">
          <cell r="B3218">
            <v>111905</v>
          </cell>
          <cell r="C3218">
            <v>1134001007</v>
          </cell>
          <cell r="D3218" t="str">
            <v>Nosilci posamezni 3M Unitek Gemini 022 MBT -6TQ SPD3 SK, A10</v>
          </cell>
          <cell r="E3218" t="str">
            <v>zav</v>
          </cell>
          <cell r="F3218">
            <v>10</v>
          </cell>
          <cell r="G3218">
            <v>9</v>
          </cell>
        </row>
        <row r="3219">
          <cell r="B3219">
            <v>111905</v>
          </cell>
          <cell r="C3219">
            <v>1134001008</v>
          </cell>
          <cell r="D3219" t="str">
            <v>Nosilci posamezni 3M Unitek Gemini 022 MBT SP L-D 1-2, A10</v>
          </cell>
          <cell r="E3219" t="str">
            <v>zav</v>
          </cell>
          <cell r="F3219">
            <v>10</v>
          </cell>
          <cell r="G3219">
            <v>17</v>
          </cell>
        </row>
        <row r="3220">
          <cell r="B3220">
            <v>111905</v>
          </cell>
          <cell r="C3220">
            <v>1134001009</v>
          </cell>
          <cell r="D3220" t="str">
            <v>Nosilci posamezni 3M Unitek Gemini 022 MBT SPL4, A10</v>
          </cell>
          <cell r="E3220" t="str">
            <v>zav</v>
          </cell>
          <cell r="F3220">
            <v>10</v>
          </cell>
          <cell r="G3220">
            <v>9</v>
          </cell>
        </row>
        <row r="3221">
          <cell r="B3221">
            <v>111905</v>
          </cell>
          <cell r="C3221">
            <v>1134001010</v>
          </cell>
          <cell r="D3221" t="str">
            <v>Nosilci posamezni 3M Unitek Gemini 022 MBT SPD4, A10</v>
          </cell>
          <cell r="E3221" t="str">
            <v>zav</v>
          </cell>
          <cell r="F3221">
            <v>10</v>
          </cell>
          <cell r="G3221">
            <v>9</v>
          </cell>
        </row>
        <row r="3222">
          <cell r="B3222">
            <v>111905</v>
          </cell>
          <cell r="C3222">
            <v>1134001011</v>
          </cell>
          <cell r="D3222" t="str">
            <v>Nosilci posamezni 3M Unitek Gemini 022 MBT SPL5, A10</v>
          </cell>
          <cell r="E3222" t="str">
            <v>zav</v>
          </cell>
          <cell r="F3222">
            <v>10</v>
          </cell>
          <cell r="G3222">
            <v>18</v>
          </cell>
        </row>
        <row r="3223">
          <cell r="B3223">
            <v>111905</v>
          </cell>
          <cell r="C3223">
            <v>1134001012</v>
          </cell>
          <cell r="D3223" t="str">
            <v>Nosilci posamezni 3M Unitek Gemini 022 MBT SPD5, A10</v>
          </cell>
          <cell r="E3223" t="str">
            <v>zav</v>
          </cell>
          <cell r="F3223">
            <v>10</v>
          </cell>
          <cell r="G3223">
            <v>18</v>
          </cell>
        </row>
        <row r="3224">
          <cell r="B3224">
            <v>111905</v>
          </cell>
          <cell r="C3224">
            <v>1134001013</v>
          </cell>
          <cell r="D3224" t="str">
            <v>Nosilci posamezni 3M Unitek Gemini 022 ROTH ZGL1, A10</v>
          </cell>
          <cell r="E3224" t="str">
            <v>zav</v>
          </cell>
          <cell r="F3224">
            <v>10</v>
          </cell>
          <cell r="G3224">
            <v>3</v>
          </cell>
        </row>
        <row r="3225">
          <cell r="B3225">
            <v>111905</v>
          </cell>
          <cell r="C3225">
            <v>1134001014</v>
          </cell>
          <cell r="D3225" t="str">
            <v>Nosilci posamezni 3M Unitek Gemini 022 ROTH ZGD1, A10</v>
          </cell>
          <cell r="E3225" t="str">
            <v>zav</v>
          </cell>
          <cell r="F3225">
            <v>10</v>
          </cell>
          <cell r="G3225">
            <v>1</v>
          </cell>
        </row>
        <row r="3226">
          <cell r="B3226">
            <v>111905</v>
          </cell>
          <cell r="C3226">
            <v>1134001015</v>
          </cell>
          <cell r="D3226" t="str">
            <v>Nosilci posamezni 3M Unitek Gemini 022 ROTH ZGL2, A10</v>
          </cell>
          <cell r="E3226" t="str">
            <v>zav</v>
          </cell>
          <cell r="F3226">
            <v>10</v>
          </cell>
          <cell r="G3226">
            <v>1</v>
          </cell>
        </row>
        <row r="3227">
          <cell r="B3227">
            <v>111905</v>
          </cell>
          <cell r="C3227">
            <v>1134001016</v>
          </cell>
          <cell r="D3227" t="str">
            <v>Nosilci posamezni 3M Unitek Gemini 022 ROTH ZGD2, A10</v>
          </cell>
          <cell r="E3227" t="str">
            <v>zav</v>
          </cell>
          <cell r="F3227">
            <v>10</v>
          </cell>
          <cell r="G3227">
            <v>5</v>
          </cell>
        </row>
        <row r="3228">
          <cell r="B3228">
            <v>111905</v>
          </cell>
          <cell r="C3228">
            <v>1134001017</v>
          </cell>
          <cell r="D3228" t="str">
            <v>Nosilci posamezni 3M Unitek Gemini 022 ROTH -0TQ ZGL3 SK, A10</v>
          </cell>
          <cell r="E3228" t="str">
            <v>zav</v>
          </cell>
          <cell r="F3228">
            <v>10</v>
          </cell>
          <cell r="G3228">
            <v>3</v>
          </cell>
        </row>
        <row r="3229">
          <cell r="B3229">
            <v>111905</v>
          </cell>
          <cell r="C3229">
            <v>1134001018</v>
          </cell>
          <cell r="D3229" t="str">
            <v>Nosilci posamezni 3M Unitek Gemini 022 ROTH -0TQ ZGD3 SK, A10</v>
          </cell>
          <cell r="E3229" t="str">
            <v>zav</v>
          </cell>
          <cell r="F3229">
            <v>10</v>
          </cell>
          <cell r="G3229">
            <v>1</v>
          </cell>
        </row>
        <row r="3230">
          <cell r="B3230">
            <v>111905</v>
          </cell>
          <cell r="C3230">
            <v>1134001019</v>
          </cell>
          <cell r="D3230" t="str">
            <v>Nosilci posamezni 3M Unitek Gemini 022 ROTH -11TQ SPL3, A10</v>
          </cell>
          <cell r="E3230" t="str">
            <v>zav</v>
          </cell>
          <cell r="F3230">
            <v>10</v>
          </cell>
          <cell r="G3230">
            <v>1</v>
          </cell>
        </row>
        <row r="3231">
          <cell r="B3231">
            <v>111905</v>
          </cell>
          <cell r="C3231">
            <v>1134001020</v>
          </cell>
          <cell r="D3231" t="str">
            <v>Nosilci posamezni 3M Unitek Gemini 022 ROTH -11TQ SPD3, A10</v>
          </cell>
          <cell r="E3231" t="str">
            <v>zav</v>
          </cell>
          <cell r="F3231">
            <v>10</v>
          </cell>
          <cell r="G3231">
            <v>15</v>
          </cell>
        </row>
        <row r="3232">
          <cell r="B3232">
            <v>111905</v>
          </cell>
          <cell r="C3232">
            <v>1134001021</v>
          </cell>
          <cell r="D3232" t="str">
            <v>Nosilci posamezni 3M Unitek Gemini 022 ROTH ZG L-D 4-5, A10</v>
          </cell>
          <cell r="E3232" t="str">
            <v>zav</v>
          </cell>
          <cell r="F3232">
            <v>10</v>
          </cell>
          <cell r="G3232">
            <v>1</v>
          </cell>
        </row>
        <row r="3233">
          <cell r="B3233">
            <v>111905</v>
          </cell>
          <cell r="C3233">
            <v>1134001022</v>
          </cell>
          <cell r="D3233" t="str">
            <v>Nosilci posamezni 3M Unitek Gemini 022 ROTH SP L-D 1-2, A10</v>
          </cell>
          <cell r="E3233" t="str">
            <v>zav</v>
          </cell>
          <cell r="F3233">
            <v>10</v>
          </cell>
          <cell r="G3233">
            <v>1</v>
          </cell>
        </row>
        <row r="3234">
          <cell r="B3234">
            <v>111905</v>
          </cell>
          <cell r="C3234">
            <v>1134001023</v>
          </cell>
          <cell r="D3234" t="str">
            <v>Nosilci posamezni 3M Unitek Gemini 022 ROTH SP L-D 4, A10</v>
          </cell>
          <cell r="E3234" t="str">
            <v>zav</v>
          </cell>
          <cell r="F3234">
            <v>10</v>
          </cell>
          <cell r="G3234">
            <v>1</v>
          </cell>
        </row>
        <row r="3235">
          <cell r="B3235">
            <v>111905</v>
          </cell>
          <cell r="C3235">
            <v>1134001024</v>
          </cell>
          <cell r="D3235" t="str">
            <v>Nosilci posamezni 3M Unitek Gemini 022 ROTH SP L-D 5, A10</v>
          </cell>
          <cell r="E3235" t="str">
            <v>zav</v>
          </cell>
          <cell r="F3235">
            <v>10</v>
          </cell>
          <cell r="G3235">
            <v>1</v>
          </cell>
        </row>
        <row r="3236">
          <cell r="B3236">
            <v>111556</v>
          </cell>
          <cell r="C3236">
            <v>1134001100</v>
          </cell>
          <cell r="D3236" t="str">
            <v>Obročki za prve molarje, zgoraj in spodaj, 901/308-SP, 3M Unitek, A76</v>
          </cell>
          <cell r="E3236" t="str">
            <v>kpl</v>
          </cell>
          <cell r="F3236">
            <v>76</v>
          </cell>
          <cell r="G3236">
            <v>30</v>
          </cell>
        </row>
        <row r="3237">
          <cell r="B3237">
            <v>111556</v>
          </cell>
          <cell r="C3237">
            <v>1134001101</v>
          </cell>
          <cell r="D3237" t="str">
            <v>Obročki za prve molarje, zgoraj in spodaj, 901/408-ZG, 3M Unitek, A76</v>
          </cell>
          <cell r="E3237" t="str">
            <v>kpl</v>
          </cell>
          <cell r="F3237">
            <v>76</v>
          </cell>
          <cell r="G3237">
            <v>29</v>
          </cell>
        </row>
        <row r="3238">
          <cell r="B3238">
            <v>111559</v>
          </cell>
          <cell r="C3238">
            <v>1134001200</v>
          </cell>
          <cell r="D3238" t="str">
            <v>Obročki za druge molarje, zgoraj in spodaj, 906-108-SP 3M Unitek, A76</v>
          </cell>
          <cell r="E3238" t="str">
            <v>kpl</v>
          </cell>
          <cell r="F3238">
            <v>76</v>
          </cell>
          <cell r="G3238">
            <v>2</v>
          </cell>
        </row>
        <row r="3239">
          <cell r="B3239">
            <v>111559</v>
          </cell>
          <cell r="C3239">
            <v>1134001201</v>
          </cell>
          <cell r="D3239" t="str">
            <v>Obročki za druge molarje, zgoraj in spodaj, 906-208-ZG 3M Unitek, A76</v>
          </cell>
          <cell r="E3239" t="str">
            <v>kpl</v>
          </cell>
          <cell r="F3239">
            <v>76</v>
          </cell>
          <cell r="G3239">
            <v>1</v>
          </cell>
        </row>
        <row r="3240">
          <cell r="B3240">
            <v>1115710</v>
          </cell>
          <cell r="C3240">
            <v>1134001300</v>
          </cell>
          <cell r="D3240" t="str">
            <v>Split crimpable stop 3M Unitek 517-620 A100</v>
          </cell>
          <cell r="E3240" t="str">
            <v>zav</v>
          </cell>
          <cell r="F3240">
            <v>100</v>
          </cell>
          <cell r="G3240">
            <v>1</v>
          </cell>
        </row>
        <row r="3241">
          <cell r="B3241">
            <v>112047</v>
          </cell>
          <cell r="C3241">
            <v>1134001400</v>
          </cell>
          <cell r="D3241" t="str">
            <v>Tube bukalne za lepljenje z navarjeno bazo za 1. molar zgoraj, spodaj, levo in desno, 067-9013 3M Unitek, A10</v>
          </cell>
          <cell r="E3241" t="str">
            <v>zav</v>
          </cell>
          <cell r="F3241">
            <v>10</v>
          </cell>
          <cell r="G3241">
            <v>19</v>
          </cell>
        </row>
        <row r="3242">
          <cell r="B3242">
            <v>112047</v>
          </cell>
          <cell r="C3242">
            <v>1134001401</v>
          </cell>
          <cell r="D3242" t="str">
            <v>Tube bukalne za lepljenje z navarjeno bazo za 1. molar zgoraj, spodaj, levo in desno, 067-9024 3M Unitek, A10</v>
          </cell>
          <cell r="E3242" t="str">
            <v>zav</v>
          </cell>
          <cell r="F3242">
            <v>10</v>
          </cell>
          <cell r="G3242">
            <v>1</v>
          </cell>
        </row>
        <row r="3243">
          <cell r="B3243">
            <v>112047</v>
          </cell>
          <cell r="C3243">
            <v>1134001402</v>
          </cell>
          <cell r="D3243" t="str">
            <v>Tube bukalne za lepljenje z navarjeno bazo za 1. molar zgoraj, spodaj, levo in desno, 067-9134 3M Unitek, A10</v>
          </cell>
          <cell r="E3243" t="str">
            <v>zav</v>
          </cell>
          <cell r="F3243">
            <v>10</v>
          </cell>
          <cell r="G3243">
            <v>1</v>
          </cell>
        </row>
        <row r="3244">
          <cell r="B3244">
            <v>112047</v>
          </cell>
          <cell r="C3244">
            <v>1134001403</v>
          </cell>
          <cell r="D3244" t="str">
            <v>Tube bukalne za lepljenje z navarjeno bazo za 1. molar zgoraj, spodaj, levo in desno, 067-9143 3M Unitek, A10</v>
          </cell>
          <cell r="E3244" t="str">
            <v>zav</v>
          </cell>
          <cell r="F3244">
            <v>10</v>
          </cell>
          <cell r="G3244">
            <v>1</v>
          </cell>
        </row>
        <row r="3245">
          <cell r="B3245">
            <v>112047</v>
          </cell>
          <cell r="C3245">
            <v>1134001404</v>
          </cell>
          <cell r="D3245" t="str">
            <v>Tube bukalne za lepljenje z navarjeno bazo za 1. molar zgoraj, spodaj, levo in desno, 067-9193 3M Unitek, A10</v>
          </cell>
          <cell r="E3245" t="str">
            <v>zav</v>
          </cell>
          <cell r="F3245">
            <v>10</v>
          </cell>
          <cell r="G3245">
            <v>1</v>
          </cell>
        </row>
        <row r="3246">
          <cell r="B3246">
            <v>112047</v>
          </cell>
          <cell r="C3246">
            <v>1134001405</v>
          </cell>
          <cell r="D3246" t="str">
            <v>Tube bukalne za lepljenje z navarjeno bazo za 1. molar zgoraj, spodaj, levo in desno, 067-9204 3M Unitek, A10</v>
          </cell>
          <cell r="E3246" t="str">
            <v>zav</v>
          </cell>
          <cell r="F3246">
            <v>10</v>
          </cell>
          <cell r="G3246">
            <v>1</v>
          </cell>
        </row>
        <row r="3247">
          <cell r="B3247">
            <v>112047</v>
          </cell>
          <cell r="C3247">
            <v>1134001406</v>
          </cell>
          <cell r="D3247" t="str">
            <v>Tube bukalne za lepljenje z navarjeno bazo za 1. molar zgoraj, spodaj, levo in desno, 067-9764 3M Unitek, A10</v>
          </cell>
          <cell r="E3247" t="str">
            <v>zav</v>
          </cell>
          <cell r="F3247">
            <v>10</v>
          </cell>
          <cell r="G3247">
            <v>8</v>
          </cell>
        </row>
        <row r="3248">
          <cell r="B3248">
            <v>112047</v>
          </cell>
          <cell r="C3248">
            <v>1134001407</v>
          </cell>
          <cell r="D3248" t="str">
            <v>Tube bukalne za lepljenje z navarjeno bazo za 1. molar zgoraj, spodaj, levo in desno, 067-9773 3M Unitek, A10</v>
          </cell>
          <cell r="E3248" t="str">
            <v>zav</v>
          </cell>
          <cell r="F3248">
            <v>10</v>
          </cell>
          <cell r="G3248">
            <v>13</v>
          </cell>
        </row>
        <row r="3249">
          <cell r="B3249">
            <v>112047</v>
          </cell>
          <cell r="C3249">
            <v>1134001408</v>
          </cell>
          <cell r="D3249" t="str">
            <v>Tube bukalne za lepljenje z navarjeno bazo za 1. molar zgoraj, spodaj, levo in desno, 067-9782 3M Unitek, A10</v>
          </cell>
          <cell r="E3249" t="str">
            <v>zav</v>
          </cell>
          <cell r="F3249">
            <v>10</v>
          </cell>
          <cell r="G3249">
            <v>11</v>
          </cell>
        </row>
        <row r="3250">
          <cell r="B3250">
            <v>112047</v>
          </cell>
          <cell r="C3250">
            <v>1134001409</v>
          </cell>
          <cell r="D3250" t="str">
            <v>Tube bukalne za lepljenje z navarjeno bazo za 1. molar zgoraj, spodaj, levo in desno, 067-9791 3M Unitek, A10</v>
          </cell>
          <cell r="E3250" t="str">
            <v>zav</v>
          </cell>
          <cell r="F3250">
            <v>10</v>
          </cell>
          <cell r="G3250">
            <v>9</v>
          </cell>
        </row>
        <row r="3251">
          <cell r="B3251">
            <v>112047</v>
          </cell>
          <cell r="C3251">
            <v>1134001410</v>
          </cell>
          <cell r="D3251" t="str">
            <v>Tube bukalne za lepljenje z navarjeno bazo za 1. molar zgoraj, spodaj, levo in desno, 068-9231 3M Unitek, A10</v>
          </cell>
          <cell r="E3251" t="str">
            <v>zav</v>
          </cell>
          <cell r="F3251">
            <v>10</v>
          </cell>
          <cell r="G3251">
            <v>11</v>
          </cell>
        </row>
        <row r="3252">
          <cell r="B3252">
            <v>112047</v>
          </cell>
          <cell r="C3252">
            <v>1134001411</v>
          </cell>
          <cell r="D3252" t="str">
            <v>Tube bukalne za lepljenje z navarjeno bazo za 1. molar zgoraj, spodaj, levo in desno, 068-9242 3M Unitek, A10</v>
          </cell>
          <cell r="E3252" t="str">
            <v>zav</v>
          </cell>
          <cell r="F3252">
            <v>10</v>
          </cell>
          <cell r="G3252">
            <v>9</v>
          </cell>
        </row>
        <row r="3253">
          <cell r="B3253">
            <v>112047</v>
          </cell>
          <cell r="C3253">
            <v>1134001412</v>
          </cell>
          <cell r="D3253" t="str">
            <v>Tube bukalne za lepljenje z navarjeno bazo za 1. molar zgoraj, spodaj, levo in desno, 068-9971 3M Unitek, A10</v>
          </cell>
          <cell r="E3253" t="str">
            <v>zav</v>
          </cell>
          <cell r="F3253">
            <v>10</v>
          </cell>
          <cell r="G3253">
            <v>14</v>
          </cell>
        </row>
        <row r="3254">
          <cell r="B3254">
            <v>112047</v>
          </cell>
          <cell r="C3254">
            <v>1134001413</v>
          </cell>
          <cell r="D3254" t="str">
            <v>Tube bukalne za lepljenje z navarjeno bazo za 1. molar zgoraj, spodaj, levo in desno, 068-9982 3M Unitek, A10</v>
          </cell>
          <cell r="E3254" t="str">
            <v>zav</v>
          </cell>
          <cell r="F3254">
            <v>10</v>
          </cell>
          <cell r="G3254">
            <v>15</v>
          </cell>
        </row>
        <row r="3255">
          <cell r="B3255">
            <v>112048</v>
          </cell>
          <cell r="C3255">
            <v>1134001500</v>
          </cell>
          <cell r="D3255" t="str">
            <v>Tube bukalne za lepljenje z navarjeno bazo za 2. molar zgoraj, spodaj, levo in desno, 055-5044 3M Unitek, A10</v>
          </cell>
          <cell r="E3255" t="str">
            <v>zav</v>
          </cell>
          <cell r="F3255">
            <v>10</v>
          </cell>
          <cell r="G3255">
            <v>9</v>
          </cell>
        </row>
        <row r="3256">
          <cell r="B3256">
            <v>112048</v>
          </cell>
          <cell r="C3256">
            <v>1134001501</v>
          </cell>
          <cell r="D3256" t="str">
            <v>Tube bukalne za lepljenje z navarjeno bazo za 2. molar zgoraj, spodaj, levo in desno, 066-5033 3M Unitek, A10</v>
          </cell>
          <cell r="E3256" t="str">
            <v>zav</v>
          </cell>
          <cell r="F3256">
            <v>10</v>
          </cell>
          <cell r="G3256">
            <v>7</v>
          </cell>
        </row>
        <row r="3257">
          <cell r="B3257">
            <v>112048</v>
          </cell>
          <cell r="C3257">
            <v>1134001502</v>
          </cell>
          <cell r="D3257" t="str">
            <v>Tube bukalne za lepljenje z navarjeno bazo za 2. molar zgoraj, spodaj, levo in desno, 066-5071 3M Unitek, A10</v>
          </cell>
          <cell r="E3257" t="str">
            <v>zav</v>
          </cell>
          <cell r="F3257">
            <v>10</v>
          </cell>
          <cell r="G3257">
            <v>9</v>
          </cell>
        </row>
        <row r="3258">
          <cell r="B3258">
            <v>112048</v>
          </cell>
          <cell r="C3258">
            <v>1134001503</v>
          </cell>
          <cell r="D3258" t="str">
            <v>Tube bukalne za lepljenje z navarjeno bazo za 2. molar zgoraj, spodaj, levo in desno, 066-5082 3M Unitek, A10</v>
          </cell>
          <cell r="E3258" t="str">
            <v>zav</v>
          </cell>
          <cell r="F3258">
            <v>10</v>
          </cell>
          <cell r="G3258">
            <v>3</v>
          </cell>
        </row>
        <row r="3259">
          <cell r="B3259">
            <v>112048</v>
          </cell>
          <cell r="C3259">
            <v>1134001504</v>
          </cell>
          <cell r="D3259" t="str">
            <v>Tube bukalne za lepljenje z navarjeno bazo za 2. molar zgoraj, spodaj, levo in desno, 067-9154 3M Unitek, A10</v>
          </cell>
          <cell r="E3259" t="str">
            <v>zav</v>
          </cell>
          <cell r="F3259">
            <v>10</v>
          </cell>
          <cell r="G3259">
            <v>1</v>
          </cell>
        </row>
        <row r="3260">
          <cell r="B3260">
            <v>112048</v>
          </cell>
          <cell r="C3260">
            <v>1134001505</v>
          </cell>
          <cell r="D3260" t="str">
            <v>Tube bukalne za lepljenje z navarjeno bazo za 2. molar zgoraj, spodaj, levo in desno, 067-9163 3M Unitek, A10</v>
          </cell>
          <cell r="E3260" t="str">
            <v>zav</v>
          </cell>
          <cell r="F3260">
            <v>10</v>
          </cell>
          <cell r="G3260">
            <v>1</v>
          </cell>
        </row>
        <row r="3261">
          <cell r="B3261">
            <v>112048</v>
          </cell>
          <cell r="C3261">
            <v>1134001506</v>
          </cell>
          <cell r="D3261" t="str">
            <v>Tube bukalne za lepljenje z navarjeno bazo za 2. molar zgoraj, spodaj, levo in desno, 067-9291 3M Unitek, A10</v>
          </cell>
          <cell r="E3261" t="str">
            <v>zav</v>
          </cell>
          <cell r="F3261">
            <v>10</v>
          </cell>
          <cell r="G3261">
            <v>2</v>
          </cell>
        </row>
        <row r="3262">
          <cell r="B3262">
            <v>112048</v>
          </cell>
          <cell r="C3262">
            <v>1134001507</v>
          </cell>
          <cell r="D3262" t="str">
            <v>Tube bukalne za lepljenje z navarjeno bazo za 2. molar zgoraj, spodaj, levo in desno, 067-9302 3M Unitek, A10</v>
          </cell>
          <cell r="E3262" t="str">
            <v>zav</v>
          </cell>
          <cell r="F3262">
            <v>10</v>
          </cell>
          <cell r="G3262">
            <v>1</v>
          </cell>
        </row>
        <row r="3263">
          <cell r="B3263">
            <v>112048</v>
          </cell>
          <cell r="C3263">
            <v>1134001508</v>
          </cell>
          <cell r="D3263" t="str">
            <v>Tube bukalne za lepljenje z navarjeno bazo za 2. molar zgoraj, spodaj, levo in desno, 067-9311 3M Unitek, A10</v>
          </cell>
          <cell r="E3263" t="str">
            <v>zav</v>
          </cell>
          <cell r="F3263">
            <v>10</v>
          </cell>
          <cell r="G3263">
            <v>1</v>
          </cell>
        </row>
        <row r="3264">
          <cell r="B3264">
            <v>112048</v>
          </cell>
          <cell r="C3264">
            <v>1134001509</v>
          </cell>
          <cell r="D3264" t="str">
            <v>Tube bukalne za lepljenje z navarjeno bazo za 2. molar zgoraj, spodaj, levo in desno, 067-9322 3M Unitek, A10</v>
          </cell>
          <cell r="E3264" t="str">
            <v>zav</v>
          </cell>
          <cell r="F3264">
            <v>10</v>
          </cell>
          <cell r="G3264">
            <v>1</v>
          </cell>
        </row>
        <row r="3265">
          <cell r="B3265">
            <v>112048</v>
          </cell>
          <cell r="C3265">
            <v>1134001510</v>
          </cell>
          <cell r="D3265" t="str">
            <v>Tube bukalne za lepljenje z navarjeno bazo za 2. molar zgoraj, spodaj, levo in desno, 067-9373 3M Unitek, A10</v>
          </cell>
          <cell r="E3265" t="str">
            <v>zav</v>
          </cell>
          <cell r="F3265">
            <v>10</v>
          </cell>
          <cell r="G3265">
            <v>1</v>
          </cell>
        </row>
        <row r="3266">
          <cell r="B3266">
            <v>112048</v>
          </cell>
          <cell r="C3266">
            <v>1134001511</v>
          </cell>
          <cell r="D3266" t="str">
            <v>Tube bukalne za lepljenje z navarjeno bazo za 2. molar zgoraj, spodaj, levo in desno, 067-9384 3M Unitek, A10</v>
          </cell>
          <cell r="E3266" t="str">
            <v>zav</v>
          </cell>
          <cell r="F3266">
            <v>10</v>
          </cell>
          <cell r="G3266">
            <v>1</v>
          </cell>
        </row>
        <row r="3267">
          <cell r="B3267">
            <v>112048</v>
          </cell>
          <cell r="C3267">
            <v>1134001512</v>
          </cell>
          <cell r="D3267" t="str">
            <v>Tube bukalne za lepljenje z navarjeno bazo za 2. molar zgoraj, spodaj, levo in desno, 067-9571 3M Unitek, A10</v>
          </cell>
          <cell r="E3267" t="str">
            <v>zav</v>
          </cell>
          <cell r="F3267">
            <v>10</v>
          </cell>
          <cell r="G3267">
            <v>1</v>
          </cell>
        </row>
        <row r="3268">
          <cell r="B3268">
            <v>112048</v>
          </cell>
          <cell r="C3268">
            <v>1134001513</v>
          </cell>
          <cell r="D3268" t="str">
            <v>Tube bukalne za lepljenje z navarjeno bazo za 2. molar zgoraj, spodaj, levo in desno, 067-9582 3M Unitek, A10</v>
          </cell>
          <cell r="E3268" t="str">
            <v>zav</v>
          </cell>
          <cell r="F3268">
            <v>10</v>
          </cell>
          <cell r="G3268">
            <v>1</v>
          </cell>
        </row>
        <row r="3269">
          <cell r="B3269">
            <v>112230</v>
          </cell>
          <cell r="C3269">
            <v>1134001600</v>
          </cell>
          <cell r="D3269" t="str">
            <v>Tube bukalne brez baze za 1.molar ZG. LEVO, A10</v>
          </cell>
          <cell r="E3269" t="str">
            <v>zav</v>
          </cell>
          <cell r="F3269">
            <v>10</v>
          </cell>
          <cell r="G3269">
            <v>545</v>
          </cell>
        </row>
        <row r="3270">
          <cell r="B3270">
            <v>112230</v>
          </cell>
          <cell r="C3270">
            <v>1134001601</v>
          </cell>
          <cell r="D3270" t="str">
            <v>Tube bukalne brez baze za 1.molar ZG. DESNO, A10</v>
          </cell>
          <cell r="E3270" t="str">
            <v>zav</v>
          </cell>
          <cell r="F3270">
            <v>10</v>
          </cell>
          <cell r="G3270">
            <v>150</v>
          </cell>
        </row>
        <row r="3271">
          <cell r="B3271">
            <v>112230</v>
          </cell>
          <cell r="C3271">
            <v>1134001602</v>
          </cell>
          <cell r="D3271" t="str">
            <v>Tube bukalne brez baze za 1.molar SP. LEVO, A10</v>
          </cell>
          <cell r="E3271" t="str">
            <v>zav</v>
          </cell>
          <cell r="F3271">
            <v>10</v>
          </cell>
          <cell r="G3271">
            <v>100</v>
          </cell>
        </row>
        <row r="3272">
          <cell r="B3272">
            <v>112230</v>
          </cell>
          <cell r="C3272">
            <v>1134001603</v>
          </cell>
          <cell r="D3272" t="str">
            <v>Tube bukalne brez baze za 1.molar SP. DESNO, A10</v>
          </cell>
          <cell r="E3272" t="str">
            <v>zav</v>
          </cell>
          <cell r="F3272">
            <v>10</v>
          </cell>
          <cell r="G3272">
            <v>95</v>
          </cell>
        </row>
        <row r="3273">
          <cell r="B3273">
            <v>112231</v>
          </cell>
          <cell r="C3273">
            <v>1134001700</v>
          </cell>
          <cell r="D3273" t="str">
            <v>Tube bukalne brez baze za 2.molar ZG. LEVO, A10</v>
          </cell>
          <cell r="E3273" t="str">
            <v>zav</v>
          </cell>
          <cell r="F3273">
            <v>10</v>
          </cell>
          <cell r="G3273">
            <v>4</v>
          </cell>
        </row>
        <row r="3274">
          <cell r="B3274">
            <v>112231</v>
          </cell>
          <cell r="C3274">
            <v>1134001701</v>
          </cell>
          <cell r="D3274" t="str">
            <v>Tube bukalne brez baze za 2.molar ZG. DESNO, A10</v>
          </cell>
          <cell r="E3274" t="str">
            <v>zav</v>
          </cell>
          <cell r="F3274">
            <v>10</v>
          </cell>
          <cell r="G3274">
            <v>1</v>
          </cell>
        </row>
        <row r="3275">
          <cell r="B3275">
            <v>112231</v>
          </cell>
          <cell r="C3275">
            <v>1134001702</v>
          </cell>
          <cell r="D3275" t="str">
            <v>Tube bukalne brez baze za 2.molar SP. LEVO, A10</v>
          </cell>
          <cell r="E3275" t="str">
            <v>zav</v>
          </cell>
          <cell r="F3275">
            <v>10</v>
          </cell>
          <cell r="G3275">
            <v>1</v>
          </cell>
        </row>
        <row r="3276">
          <cell r="B3276">
            <v>112231</v>
          </cell>
          <cell r="C3276">
            <v>1134001703</v>
          </cell>
          <cell r="D3276" t="str">
            <v>Tube bukalne brez baze za 2.molar SP. DESNO, A10</v>
          </cell>
          <cell r="E3276" t="str">
            <v>zav</v>
          </cell>
          <cell r="F3276">
            <v>10</v>
          </cell>
          <cell r="G3276">
            <v>1</v>
          </cell>
        </row>
        <row r="3277">
          <cell r="B3277">
            <v>1100770</v>
          </cell>
          <cell r="C3277">
            <v>1134001800</v>
          </cell>
          <cell r="D3277" t="str">
            <v>Tube palatinalne, premer 0,036", za varjenje, kat. št. 080-240</v>
          </cell>
          <cell r="E3277" t="str">
            <v>zav</v>
          </cell>
          <cell r="F3277">
            <v>10</v>
          </cell>
          <cell r="G3277">
            <v>565</v>
          </cell>
        </row>
        <row r="3278">
          <cell r="B3278">
            <v>1112170</v>
          </cell>
          <cell r="C3278">
            <v>1134001900</v>
          </cell>
          <cell r="D3278" t="str">
            <v>Transbond XT 3M Unitek 2x4g, lepilo za nosilce 712-066</v>
          </cell>
          <cell r="E3278" t="str">
            <v>kpl</v>
          </cell>
          <cell r="F3278">
            <v>2</v>
          </cell>
          <cell r="G3278">
            <v>1</v>
          </cell>
        </row>
        <row r="3279">
          <cell r="B3279">
            <v>1117540</v>
          </cell>
          <cell r="C3279">
            <v>1134002000</v>
          </cell>
          <cell r="D3279" t="str">
            <v>Transbond Plus LC, lepilo za obročke, 4g, 712-081</v>
          </cell>
          <cell r="E3279" t="str">
            <v>kos</v>
          </cell>
          <cell r="F3279">
            <v>1</v>
          </cell>
          <cell r="G3279">
            <v>20</v>
          </cell>
        </row>
        <row r="3280">
          <cell r="B3280">
            <v>1112150</v>
          </cell>
          <cell r="C3280">
            <v>1134002100</v>
          </cell>
          <cell r="D3280" t="str">
            <v>Transbond Plus Color Change Adhesive v brizgi 712-101</v>
          </cell>
          <cell r="E3280" t="str">
            <v>kos</v>
          </cell>
          <cell r="F3280">
            <v>1</v>
          </cell>
          <cell r="G3280">
            <v>4</v>
          </cell>
        </row>
        <row r="3281">
          <cell r="B3281">
            <v>1112430</v>
          </cell>
          <cell r="C3281">
            <v>1134002200</v>
          </cell>
          <cell r="D3281" t="str">
            <v>Transbond MIP Primer, steklenička 6ml, 712-025</v>
          </cell>
          <cell r="E3281" t="str">
            <v>kos</v>
          </cell>
          <cell r="F3281">
            <v>1</v>
          </cell>
          <cell r="G3281">
            <v>7</v>
          </cell>
        </row>
        <row r="3282">
          <cell r="B3282">
            <v>110009</v>
          </cell>
          <cell r="C3282">
            <v>1134002300</v>
          </cell>
          <cell r="D3282" t="str">
            <v>Intraoralne elastike, 3.2mm-LIGHT, 3M Unitek A3000</v>
          </cell>
          <cell r="E3282" t="str">
            <v>zav</v>
          </cell>
          <cell r="F3282">
            <v>3000</v>
          </cell>
          <cell r="G3282">
            <v>25</v>
          </cell>
        </row>
        <row r="3283">
          <cell r="B3283">
            <v>110009</v>
          </cell>
          <cell r="C3283">
            <v>1134002301</v>
          </cell>
          <cell r="D3283" t="str">
            <v>Intraoralne elastike, 3.2mm-MEDIUM LIGHT, 3M Unitek A3000</v>
          </cell>
          <cell r="E3283" t="str">
            <v>zav</v>
          </cell>
          <cell r="F3283">
            <v>3000</v>
          </cell>
          <cell r="G3283">
            <v>1</v>
          </cell>
        </row>
        <row r="3284">
          <cell r="B3284">
            <v>110009</v>
          </cell>
          <cell r="C3284">
            <v>1134002302</v>
          </cell>
          <cell r="D3284" t="str">
            <v>Intraoralne elastike, 3.2mm-MEDIUM, 3M Unitek A3000</v>
          </cell>
          <cell r="E3284" t="str">
            <v>zav</v>
          </cell>
          <cell r="F3284">
            <v>3000</v>
          </cell>
          <cell r="G3284">
            <v>1</v>
          </cell>
        </row>
        <row r="3285">
          <cell r="B3285">
            <v>110009</v>
          </cell>
          <cell r="C3285">
            <v>1134002303</v>
          </cell>
          <cell r="D3285" t="str">
            <v>Intraoralne elastike, 3.2mm-HEAVY, 3M Unitek A3000</v>
          </cell>
          <cell r="E3285" t="str">
            <v>zav</v>
          </cell>
          <cell r="F3285">
            <v>3000</v>
          </cell>
          <cell r="G3285">
            <v>1</v>
          </cell>
        </row>
        <row r="3286">
          <cell r="B3286">
            <v>110009</v>
          </cell>
          <cell r="C3286">
            <v>1134002304</v>
          </cell>
          <cell r="D3286" t="str">
            <v>Intraoralne elastike, 3.2mm-EXTRA HEAVY, 3M Unitek A3000</v>
          </cell>
          <cell r="E3286" t="str">
            <v>zav</v>
          </cell>
          <cell r="F3286">
            <v>3000</v>
          </cell>
          <cell r="G3286">
            <v>1</v>
          </cell>
        </row>
        <row r="3287">
          <cell r="B3287">
            <v>110009</v>
          </cell>
          <cell r="C3287">
            <v>1134002305</v>
          </cell>
          <cell r="D3287" t="str">
            <v>Intraoralne elastike, 4.6mm-LIGHT, 3M Unitek A3000</v>
          </cell>
          <cell r="E3287" t="str">
            <v>zav</v>
          </cell>
          <cell r="F3287">
            <v>3000</v>
          </cell>
          <cell r="G3287">
            <v>1</v>
          </cell>
        </row>
        <row r="3288">
          <cell r="B3288">
            <v>110009</v>
          </cell>
          <cell r="C3288">
            <v>1134002306</v>
          </cell>
          <cell r="D3288" t="str">
            <v>Intraoralne elastike, 4.6mm-MEDIUM LIGHT, 3M Unitek A3000</v>
          </cell>
          <cell r="E3288" t="str">
            <v>zav</v>
          </cell>
          <cell r="F3288">
            <v>3000</v>
          </cell>
          <cell r="G3288">
            <v>1</v>
          </cell>
        </row>
        <row r="3289">
          <cell r="B3289">
            <v>110009</v>
          </cell>
          <cell r="C3289">
            <v>1134002307</v>
          </cell>
          <cell r="D3289" t="str">
            <v>Intraoralne elastike, 4.6mm-MEDIUM, 3M Unitek A3000</v>
          </cell>
          <cell r="E3289" t="str">
            <v>zav</v>
          </cell>
          <cell r="F3289">
            <v>3000</v>
          </cell>
          <cell r="G3289">
            <v>1</v>
          </cell>
        </row>
        <row r="3290">
          <cell r="B3290">
            <v>110009</v>
          </cell>
          <cell r="C3290">
            <v>1134002308</v>
          </cell>
          <cell r="D3290" t="str">
            <v>Intraoralne elastike, 4.6mm-HEAVY, 3M Unitek A3000</v>
          </cell>
          <cell r="E3290" t="str">
            <v>zav</v>
          </cell>
          <cell r="F3290">
            <v>3000</v>
          </cell>
          <cell r="G3290">
            <v>1</v>
          </cell>
        </row>
        <row r="3291">
          <cell r="B3291">
            <v>110009</v>
          </cell>
          <cell r="C3291">
            <v>1134002309</v>
          </cell>
          <cell r="D3291" t="str">
            <v>Intraoralne elastike, 4.6mm-EXTRA HEAVY, 3M Unitek A3000</v>
          </cell>
          <cell r="E3291" t="str">
            <v>zav</v>
          </cell>
          <cell r="F3291">
            <v>3000</v>
          </cell>
          <cell r="G3291">
            <v>1</v>
          </cell>
        </row>
        <row r="3292">
          <cell r="B3292">
            <v>110009</v>
          </cell>
          <cell r="C3292">
            <v>1134002310</v>
          </cell>
          <cell r="D3292" t="str">
            <v>Intraoralne elastike, 6.4mm-LIGHT, 3M Unitek A3000</v>
          </cell>
          <cell r="E3292" t="str">
            <v>zav</v>
          </cell>
          <cell r="F3292">
            <v>3000</v>
          </cell>
          <cell r="G3292">
            <v>1</v>
          </cell>
        </row>
        <row r="3293">
          <cell r="B3293">
            <v>110009</v>
          </cell>
          <cell r="C3293">
            <v>1134002311</v>
          </cell>
          <cell r="D3293" t="str">
            <v>Intraoralne elastike, 6.4mm-MEDIUM LIGHT, 3M Unitek A3000</v>
          </cell>
          <cell r="E3293" t="str">
            <v>zav</v>
          </cell>
          <cell r="F3293">
            <v>3000</v>
          </cell>
          <cell r="G3293">
            <v>1</v>
          </cell>
        </row>
        <row r="3294">
          <cell r="B3294">
            <v>110009</v>
          </cell>
          <cell r="C3294">
            <v>1134002312</v>
          </cell>
          <cell r="D3294" t="str">
            <v>Intraoralne elastike, 6.4mm-MEDIUM, 3M Unitek A3000</v>
          </cell>
          <cell r="E3294" t="str">
            <v>zav</v>
          </cell>
          <cell r="F3294">
            <v>3000</v>
          </cell>
          <cell r="G3294">
            <v>1</v>
          </cell>
        </row>
        <row r="3295">
          <cell r="B3295">
            <v>110009</v>
          </cell>
          <cell r="C3295">
            <v>1134002313</v>
          </cell>
          <cell r="D3295" t="str">
            <v>Intraoralne elastike, 6.4mm-HEAVY, 3M Unitek A3000</v>
          </cell>
          <cell r="E3295" t="str">
            <v>zav</v>
          </cell>
          <cell r="F3295">
            <v>3000</v>
          </cell>
          <cell r="G3295">
            <v>1</v>
          </cell>
        </row>
        <row r="3296">
          <cell r="B3296">
            <v>110009</v>
          </cell>
          <cell r="C3296">
            <v>1134002314</v>
          </cell>
          <cell r="D3296" t="str">
            <v>Intraoralne elastike, 6.4mm-EXTRA HEAVY, 3M Unitek A3000</v>
          </cell>
          <cell r="E3296" t="str">
            <v>zav</v>
          </cell>
          <cell r="F3296">
            <v>3000</v>
          </cell>
          <cell r="G3296">
            <v>1</v>
          </cell>
        </row>
        <row r="3297">
          <cell r="B3297">
            <v>110009</v>
          </cell>
          <cell r="C3297">
            <v>1134002315</v>
          </cell>
          <cell r="D3297" t="str">
            <v>Intraoralne elastike, 7.9mm-LIGHT, 3M Unitek A3000</v>
          </cell>
          <cell r="E3297" t="str">
            <v>zav</v>
          </cell>
          <cell r="F3297">
            <v>3000</v>
          </cell>
          <cell r="G3297">
            <v>1</v>
          </cell>
        </row>
        <row r="3298">
          <cell r="B3298">
            <v>110009</v>
          </cell>
          <cell r="C3298">
            <v>1134002316</v>
          </cell>
          <cell r="D3298" t="str">
            <v>Intraoralne elastike, 7.9mm-MEDIUM LIGHT, 3M Unitek A3000</v>
          </cell>
          <cell r="E3298" t="str">
            <v>zav</v>
          </cell>
          <cell r="F3298">
            <v>3000</v>
          </cell>
          <cell r="G3298">
            <v>1</v>
          </cell>
        </row>
        <row r="3299">
          <cell r="B3299">
            <v>110009</v>
          </cell>
          <cell r="C3299">
            <v>1134002317</v>
          </cell>
          <cell r="D3299" t="str">
            <v>Intraoralne elastike, 7.9mm-MEDIUM, 3M Unitek A3000</v>
          </cell>
          <cell r="E3299" t="str">
            <v>zav</v>
          </cell>
          <cell r="F3299">
            <v>3000</v>
          </cell>
          <cell r="G3299">
            <v>1</v>
          </cell>
        </row>
        <row r="3300">
          <cell r="B3300">
            <v>110009</v>
          </cell>
          <cell r="C3300">
            <v>1134002318</v>
          </cell>
          <cell r="D3300" t="str">
            <v>Intraoralne elastike, 7.9mm-HEAVY, 3M Unitek A3000</v>
          </cell>
          <cell r="E3300" t="str">
            <v>zav</v>
          </cell>
          <cell r="F3300">
            <v>3000</v>
          </cell>
          <cell r="G3300">
            <v>1</v>
          </cell>
        </row>
        <row r="3301">
          <cell r="B3301">
            <v>110009</v>
          </cell>
          <cell r="C3301">
            <v>1134002319</v>
          </cell>
          <cell r="D3301" t="str">
            <v>Intraoralne elastike, 7.9mm-EXTRA HEAVY, 3M Unitek A3000</v>
          </cell>
          <cell r="E3301" t="str">
            <v>zav</v>
          </cell>
          <cell r="F3301">
            <v>3000</v>
          </cell>
          <cell r="G3301">
            <v>1</v>
          </cell>
        </row>
        <row r="3302">
          <cell r="B3302">
            <v>110009</v>
          </cell>
          <cell r="C3302">
            <v>1134002320</v>
          </cell>
          <cell r="D3302" t="str">
            <v>Intraoralne elastike, 9.5mm-LIGHT, 3M Unitek A3000</v>
          </cell>
          <cell r="E3302" t="str">
            <v>zav</v>
          </cell>
          <cell r="F3302">
            <v>3000</v>
          </cell>
          <cell r="G3302">
            <v>1</v>
          </cell>
        </row>
        <row r="3303">
          <cell r="B3303">
            <v>110009</v>
          </cell>
          <cell r="C3303">
            <v>1134002321</v>
          </cell>
          <cell r="D3303" t="str">
            <v>Intraoralne elastike, 9.5mm-MEDIUM LIGHT, 3M Unitek A3000</v>
          </cell>
          <cell r="E3303" t="str">
            <v>zav</v>
          </cell>
          <cell r="F3303">
            <v>3000</v>
          </cell>
          <cell r="G3303">
            <v>1</v>
          </cell>
        </row>
        <row r="3304">
          <cell r="B3304">
            <v>110009</v>
          </cell>
          <cell r="C3304">
            <v>1134002322</v>
          </cell>
          <cell r="D3304" t="str">
            <v>Intraoralne elastike, 9.5mm-MEDIUM, 3M Unitek A3000</v>
          </cell>
          <cell r="E3304" t="str">
            <v>zav</v>
          </cell>
          <cell r="F3304">
            <v>3000</v>
          </cell>
          <cell r="G3304">
            <v>1</v>
          </cell>
        </row>
        <row r="3305">
          <cell r="B3305">
            <v>110009</v>
          </cell>
          <cell r="C3305">
            <v>1134002323</v>
          </cell>
          <cell r="D3305" t="str">
            <v>Intraoralne elastike 9.5mm-HEAVY, 9.5MM-EXTRA HEAVY, A3000</v>
          </cell>
          <cell r="E3305" t="str">
            <v>zav</v>
          </cell>
          <cell r="F3305">
            <v>3000</v>
          </cell>
          <cell r="G3305">
            <v>1</v>
          </cell>
        </row>
        <row r="3306">
          <cell r="B3306">
            <v>110009</v>
          </cell>
          <cell r="C3306">
            <v>1134002324</v>
          </cell>
          <cell r="D3306" t="str">
            <v>Intraoralne elastike 9.5mm-HEAVY, 9.5MM-EXTRA HEAVY, A3000</v>
          </cell>
          <cell r="E3306" t="str">
            <v>zav</v>
          </cell>
          <cell r="F3306">
            <v>3000</v>
          </cell>
          <cell r="G3306">
            <v>1</v>
          </cell>
        </row>
        <row r="3307">
          <cell r="B3307">
            <v>110010</v>
          </cell>
          <cell r="C3307">
            <v>1134002400</v>
          </cell>
          <cell r="D3307" t="str">
            <v>Ligaturne elastike, CLEAR, 3M Unitek A1000</v>
          </cell>
          <cell r="E3307" t="str">
            <v>zav</v>
          </cell>
          <cell r="F3307">
            <v>1000</v>
          </cell>
          <cell r="G3307">
            <v>44</v>
          </cell>
        </row>
        <row r="3308">
          <cell r="B3308">
            <v>110010</v>
          </cell>
          <cell r="C3308">
            <v>1134002401</v>
          </cell>
          <cell r="D3308" t="str">
            <v>Ligaturne elastike, GRAY, 3M Unitek A1000</v>
          </cell>
          <cell r="E3308" t="str">
            <v>zav</v>
          </cell>
          <cell r="F3308">
            <v>1000</v>
          </cell>
          <cell r="G3308">
            <v>1</v>
          </cell>
        </row>
        <row r="3309">
          <cell r="B3309">
            <v>110010</v>
          </cell>
          <cell r="C3309">
            <v>1134002402</v>
          </cell>
          <cell r="D3309" t="str">
            <v>Ligaturne elastike, SMOKE, 3M Unitek A1000</v>
          </cell>
          <cell r="E3309" t="str">
            <v>zav</v>
          </cell>
          <cell r="F3309">
            <v>1000</v>
          </cell>
          <cell r="G3309">
            <v>1</v>
          </cell>
        </row>
        <row r="3310">
          <cell r="B3310">
            <v>110010</v>
          </cell>
          <cell r="C3310">
            <v>1134002403</v>
          </cell>
          <cell r="D3310" t="str">
            <v>Ligaturne elastike, LIGHT BLUE, 3M Unitek A1000</v>
          </cell>
          <cell r="E3310" t="str">
            <v>zav</v>
          </cell>
          <cell r="F3310">
            <v>1000</v>
          </cell>
          <cell r="G3310">
            <v>4</v>
          </cell>
        </row>
        <row r="3311">
          <cell r="B3311">
            <v>110010</v>
          </cell>
          <cell r="C3311">
            <v>1134002404</v>
          </cell>
          <cell r="D3311" t="str">
            <v>Ligaturne elastike, DUSKY BLUE, 3M Unitek A1000</v>
          </cell>
          <cell r="E3311" t="str">
            <v>zav</v>
          </cell>
          <cell r="F3311">
            <v>1000</v>
          </cell>
          <cell r="G3311">
            <v>1</v>
          </cell>
        </row>
        <row r="3312">
          <cell r="B3312">
            <v>110010</v>
          </cell>
          <cell r="C3312">
            <v>1134002405</v>
          </cell>
          <cell r="D3312" t="str">
            <v>Ligaturne elastike, TEAL, 3M Unitek A1000</v>
          </cell>
          <cell r="E3312" t="str">
            <v>zav</v>
          </cell>
          <cell r="F3312">
            <v>1000</v>
          </cell>
          <cell r="G3312">
            <v>1</v>
          </cell>
        </row>
        <row r="3313">
          <cell r="B3313">
            <v>110010</v>
          </cell>
          <cell r="C3313">
            <v>1134002406</v>
          </cell>
          <cell r="D3313" t="str">
            <v>Ligaturne elastike, LAVENDER, 3M Unitek A1000</v>
          </cell>
          <cell r="E3313" t="str">
            <v>zav</v>
          </cell>
          <cell r="F3313">
            <v>1000</v>
          </cell>
          <cell r="G3313">
            <v>1</v>
          </cell>
        </row>
        <row r="3314">
          <cell r="B3314">
            <v>110010</v>
          </cell>
          <cell r="C3314">
            <v>1134002407</v>
          </cell>
          <cell r="D3314" t="str">
            <v>Ligaturne elastike, NAVY BLUE, 3M Unitek A1000</v>
          </cell>
          <cell r="E3314" t="str">
            <v>zav</v>
          </cell>
          <cell r="F3314">
            <v>1000</v>
          </cell>
          <cell r="G3314">
            <v>3</v>
          </cell>
        </row>
        <row r="3315">
          <cell r="B3315">
            <v>110010</v>
          </cell>
          <cell r="C3315">
            <v>1134002408</v>
          </cell>
          <cell r="D3315" t="str">
            <v>Ligaturne elastike, HOT RED, 3M Unitek A1000</v>
          </cell>
          <cell r="E3315" t="str">
            <v>zav</v>
          </cell>
          <cell r="F3315">
            <v>1000</v>
          </cell>
          <cell r="G3315">
            <v>1</v>
          </cell>
        </row>
        <row r="3316">
          <cell r="B3316">
            <v>110010</v>
          </cell>
          <cell r="C3316">
            <v>1134002409</v>
          </cell>
          <cell r="D3316" t="str">
            <v>Ligaturne elastike, KELLY GREEN, 3M Unitek A1000</v>
          </cell>
          <cell r="E3316" t="str">
            <v>zav</v>
          </cell>
          <cell r="F3316">
            <v>1000</v>
          </cell>
          <cell r="G3316">
            <v>1</v>
          </cell>
        </row>
        <row r="3317">
          <cell r="B3317">
            <v>110010</v>
          </cell>
          <cell r="C3317">
            <v>1134002410</v>
          </cell>
          <cell r="D3317" t="str">
            <v>Ligaturne elastike, YELLOW, 3M Unitek A1000</v>
          </cell>
          <cell r="E3317" t="str">
            <v>zav</v>
          </cell>
          <cell r="F3317">
            <v>1000</v>
          </cell>
          <cell r="G3317">
            <v>1</v>
          </cell>
        </row>
        <row r="3318">
          <cell r="B3318">
            <v>110010</v>
          </cell>
          <cell r="C3318">
            <v>1134002411</v>
          </cell>
          <cell r="D3318" t="str">
            <v>Ligaturne elastike, DEEP BLACK, 3M Unitek A1000</v>
          </cell>
          <cell r="E3318" t="str">
            <v>zav</v>
          </cell>
          <cell r="F3318">
            <v>1000</v>
          </cell>
          <cell r="G3318">
            <v>2</v>
          </cell>
        </row>
        <row r="3319">
          <cell r="B3319">
            <v>110010</v>
          </cell>
          <cell r="C3319">
            <v>1134002412</v>
          </cell>
          <cell r="D3319" t="str">
            <v>Ligaturne elastike, GOLD, 3M Unitek A1000</v>
          </cell>
          <cell r="E3319" t="str">
            <v>zav</v>
          </cell>
          <cell r="F3319">
            <v>1000</v>
          </cell>
          <cell r="G3319">
            <v>1</v>
          </cell>
        </row>
        <row r="3320">
          <cell r="B3320">
            <v>110010</v>
          </cell>
          <cell r="C3320">
            <v>1134002413</v>
          </cell>
          <cell r="D3320" t="str">
            <v>Ligaturne elastike, SILVER, 3M Unitek A1000</v>
          </cell>
          <cell r="E3320" t="str">
            <v>zav</v>
          </cell>
          <cell r="F3320">
            <v>1000</v>
          </cell>
          <cell r="G3320">
            <v>10</v>
          </cell>
        </row>
        <row r="3321">
          <cell r="B3321">
            <v>110010</v>
          </cell>
          <cell r="C3321">
            <v>1134002414</v>
          </cell>
          <cell r="D3321" t="str">
            <v>Ligaturne elastike, PURPLE METALLIC, 3M Unitek A1000</v>
          </cell>
          <cell r="E3321" t="str">
            <v>zav</v>
          </cell>
          <cell r="F3321">
            <v>1000</v>
          </cell>
          <cell r="G3321">
            <v>3</v>
          </cell>
        </row>
        <row r="3322">
          <cell r="B3322">
            <v>110010</v>
          </cell>
          <cell r="C3322">
            <v>1134002415</v>
          </cell>
          <cell r="D3322" t="str">
            <v>Ligaturne elastike, BLUE METALLIC, 3M Unitek A1000</v>
          </cell>
          <cell r="E3322" t="str">
            <v>zav</v>
          </cell>
          <cell r="F3322">
            <v>1000</v>
          </cell>
          <cell r="G3322">
            <v>1</v>
          </cell>
        </row>
        <row r="3323">
          <cell r="B3323">
            <v>110010</v>
          </cell>
          <cell r="C3323">
            <v>1134002416</v>
          </cell>
          <cell r="D3323" t="str">
            <v>Ligaturne elastike, GREEN METALLIC, 3M Unitek A1000</v>
          </cell>
          <cell r="E3323" t="str">
            <v>zav</v>
          </cell>
          <cell r="F3323">
            <v>1000</v>
          </cell>
          <cell r="G3323">
            <v>1</v>
          </cell>
        </row>
        <row r="3324">
          <cell r="B3324">
            <v>110010</v>
          </cell>
          <cell r="C3324">
            <v>1134002417</v>
          </cell>
          <cell r="D3324" t="str">
            <v>Ligaturne elastike, RADICAL RED, 3M Unitek A1000</v>
          </cell>
          <cell r="E3324" t="str">
            <v>zav</v>
          </cell>
          <cell r="F3324">
            <v>1000</v>
          </cell>
          <cell r="G3324">
            <v>1</v>
          </cell>
        </row>
        <row r="3325">
          <cell r="B3325">
            <v>110010</v>
          </cell>
          <cell r="C3325">
            <v>1134002418</v>
          </cell>
          <cell r="D3325" t="str">
            <v>Ligaturne elastike, SCREAMING PINK, 3M Unitek A1000</v>
          </cell>
          <cell r="E3325" t="str">
            <v>zav</v>
          </cell>
          <cell r="F3325">
            <v>1000</v>
          </cell>
          <cell r="G3325">
            <v>1</v>
          </cell>
        </row>
        <row r="3326">
          <cell r="B3326">
            <v>110010</v>
          </cell>
          <cell r="C3326">
            <v>1134002419</v>
          </cell>
          <cell r="D3326" t="str">
            <v>Ligaturne elastike, PLUM CRAZY, 3M Unitek A1000</v>
          </cell>
          <cell r="E3326" t="str">
            <v>zav</v>
          </cell>
          <cell r="F3326">
            <v>1000</v>
          </cell>
          <cell r="G3326">
            <v>1</v>
          </cell>
        </row>
        <row r="3327">
          <cell r="B3327">
            <v>110010</v>
          </cell>
          <cell r="C3327">
            <v>1134002420</v>
          </cell>
          <cell r="D3327" t="str">
            <v>Ligaturne elastike, ORANGE BLAST, 3M Unitek A1000</v>
          </cell>
          <cell r="E3327" t="str">
            <v>zav</v>
          </cell>
          <cell r="F3327">
            <v>1000</v>
          </cell>
          <cell r="G3327">
            <v>1</v>
          </cell>
        </row>
        <row r="3328">
          <cell r="B3328">
            <v>110010</v>
          </cell>
          <cell r="C3328">
            <v>1134002421</v>
          </cell>
          <cell r="D3328" t="str">
            <v>Ligaturne elastike, EXTREME GREEN, 3M Unitek A1000</v>
          </cell>
          <cell r="E3328" t="str">
            <v>zav</v>
          </cell>
          <cell r="F3328">
            <v>1000</v>
          </cell>
          <cell r="G3328">
            <v>1</v>
          </cell>
        </row>
        <row r="3329">
          <cell r="B3329">
            <v>110010</v>
          </cell>
          <cell r="C3329">
            <v>1134002422</v>
          </cell>
          <cell r="D3329" t="str">
            <v>Ligaturne elastike, MIDNIGHT GLOW, 3M Unitek A1000</v>
          </cell>
          <cell r="E3329" t="str">
            <v>zav</v>
          </cell>
          <cell r="F3329">
            <v>1000</v>
          </cell>
          <cell r="G3329">
            <v>1</v>
          </cell>
        </row>
        <row r="3330">
          <cell r="B3330">
            <v>110010</v>
          </cell>
          <cell r="C3330">
            <v>1134002423</v>
          </cell>
          <cell r="D3330" t="str">
            <v>Ligaturne elastike, MEDITERRANEAN BLUE, 3M Unitek A1000</v>
          </cell>
          <cell r="E3330" t="str">
            <v>zav</v>
          </cell>
          <cell r="F3330">
            <v>1000</v>
          </cell>
          <cell r="G3330">
            <v>1</v>
          </cell>
        </row>
        <row r="3331">
          <cell r="B3331">
            <v>110010</v>
          </cell>
          <cell r="C3331">
            <v>1134002424</v>
          </cell>
          <cell r="D3331" t="str">
            <v>Ligaturne elastike, OBSCURE, 3M Unitek A1000</v>
          </cell>
          <cell r="E3331" t="str">
            <v>zav</v>
          </cell>
          <cell r="F3331">
            <v>1000</v>
          </cell>
          <cell r="G3331">
            <v>1</v>
          </cell>
        </row>
        <row r="3332">
          <cell r="B3332">
            <v>110010</v>
          </cell>
          <cell r="C3332">
            <v>1134002425</v>
          </cell>
          <cell r="D3332" t="str">
            <v>Ligaturne elastike, WHITE, 3M Unitek A1000</v>
          </cell>
          <cell r="E3332" t="str">
            <v>zav</v>
          </cell>
          <cell r="F3332">
            <v>1000</v>
          </cell>
          <cell r="G3332">
            <v>1</v>
          </cell>
        </row>
        <row r="3333">
          <cell r="B3333">
            <v>110010</v>
          </cell>
          <cell r="C3333">
            <v>1134002426</v>
          </cell>
          <cell r="D3333" t="str">
            <v>Ligaturne elastike, MIXED ASS., 3M Unitek A1000</v>
          </cell>
          <cell r="E3333" t="str">
            <v>zav</v>
          </cell>
          <cell r="F3333">
            <v>1000</v>
          </cell>
          <cell r="G3333">
            <v>1</v>
          </cell>
        </row>
        <row r="3334">
          <cell r="B3334">
            <v>1111540</v>
          </cell>
          <cell r="C3334">
            <v>1134002500</v>
          </cell>
          <cell r="D3334" t="str">
            <v>Verižica elastična s presledkom v kolutu 3M Unitek 406-612</v>
          </cell>
          <cell r="E3334" t="str">
            <v>kos</v>
          </cell>
          <cell r="F3334">
            <v>1</v>
          </cell>
          <cell r="G3334">
            <v>1</v>
          </cell>
        </row>
        <row r="3335">
          <cell r="B3335">
            <v>1207940</v>
          </cell>
          <cell r="C3335">
            <v>1134002600</v>
          </cell>
          <cell r="D3335" t="str">
            <v>Verižica elastična brez presledka v kolutu 3M Unitek 406-622</v>
          </cell>
          <cell r="E3335" t="str">
            <v>kos</v>
          </cell>
          <cell r="F3335">
            <v>1</v>
          </cell>
          <cell r="G3335">
            <v>1</v>
          </cell>
        </row>
        <row r="3336">
          <cell r="B3336">
            <v>2301290</v>
          </cell>
          <cell r="C3336">
            <v>1134002700</v>
          </cell>
          <cell r="D3336" t="str">
            <v>Vzmet Nitinol 3M Unitek 345-200 A3</v>
          </cell>
          <cell r="E3336" t="str">
            <v>zav</v>
          </cell>
          <cell r="F3336">
            <v>3</v>
          </cell>
          <cell r="G3336">
            <v>1</v>
          </cell>
        </row>
        <row r="3337">
          <cell r="B3337">
            <v>2303300</v>
          </cell>
          <cell r="C3337">
            <v>1134002800</v>
          </cell>
          <cell r="D3337" t="str">
            <v>Vzmet Nitinol 9mm 3M Unitek 344-200 A10</v>
          </cell>
          <cell r="E3337" t="str">
            <v>zav</v>
          </cell>
          <cell r="F3337">
            <v>10</v>
          </cell>
          <cell r="G3337">
            <v>4</v>
          </cell>
        </row>
        <row r="3338">
          <cell r="B3338">
            <v>2301300</v>
          </cell>
          <cell r="C3338">
            <v>1134002900</v>
          </cell>
          <cell r="D3338" t="str">
            <v>Vzmet Nitinol 12mm 3M Unitek 346-200 A10</v>
          </cell>
          <cell r="E3338" t="str">
            <v>zav</v>
          </cell>
          <cell r="F3338">
            <v>10</v>
          </cell>
          <cell r="G3338">
            <v>3</v>
          </cell>
        </row>
        <row r="3342">
          <cell r="B3342">
            <v>119147</v>
          </cell>
          <cell r="C3342">
            <v>1135000100</v>
          </cell>
          <cell r="D3342" t="str">
            <v>Betičasta zaponka, (kvaliteta kot npr. Dentaurum (620-107/110) 620-107 ali enakovredna), A100</v>
          </cell>
          <cell r="E3342" t="str">
            <v>zav</v>
          </cell>
          <cell r="F3342">
            <v>100</v>
          </cell>
          <cell r="G3342">
            <v>4</v>
          </cell>
        </row>
        <row r="3343">
          <cell r="B3343">
            <v>119147</v>
          </cell>
          <cell r="C3343">
            <v>1135000101</v>
          </cell>
          <cell r="D3343" t="str">
            <v>Betičasta zaponka, (kvaliteta kot npr. Dentaurum (620-107/110) 620-108 ali enakovredna), A100</v>
          </cell>
          <cell r="E3343" t="str">
            <v>zav</v>
          </cell>
          <cell r="F3343">
            <v>100</v>
          </cell>
          <cell r="G3343">
            <v>1</v>
          </cell>
        </row>
        <row r="3344">
          <cell r="B3344">
            <v>119147</v>
          </cell>
          <cell r="C3344">
            <v>1135000102</v>
          </cell>
          <cell r="D3344" t="str">
            <v>Betičasta zaponka, (kvaliteta kot npr. Dentaurum (620-107/110) 620-109 ali enakovredna), A100</v>
          </cell>
          <cell r="E3344" t="str">
            <v>zav</v>
          </cell>
          <cell r="F3344">
            <v>100</v>
          </cell>
          <cell r="G3344">
            <v>1</v>
          </cell>
        </row>
        <row r="3345">
          <cell r="B3345">
            <v>119147</v>
          </cell>
          <cell r="C3345">
            <v>1135000103</v>
          </cell>
          <cell r="D3345" t="str">
            <v>Betičasta zaponka, (kvaliteta kot npr. Dentaurum (620-107/110) 620-110 ali enakovredna), A100</v>
          </cell>
          <cell r="E3345" t="str">
            <v>zav</v>
          </cell>
          <cell r="F3345">
            <v>100</v>
          </cell>
          <cell r="G3345">
            <v>1</v>
          </cell>
        </row>
        <row r="3346">
          <cell r="B3346">
            <v>1110890</v>
          </cell>
          <cell r="C3346">
            <v>1135000200</v>
          </cell>
          <cell r="D3346" t="str">
            <v>Lok obrazni dvojni, (kvaliteta kot npr. Dentaurum 741-040-00 ali enakovredni)</v>
          </cell>
          <cell r="E3346" t="str">
            <v>kos</v>
          </cell>
          <cell r="F3346">
            <v>1</v>
          </cell>
          <cell r="G3346">
            <v>1</v>
          </cell>
        </row>
        <row r="3347">
          <cell r="B3347">
            <v>1110900</v>
          </cell>
          <cell r="C3347">
            <v>1135000300</v>
          </cell>
          <cell r="D3347" t="str">
            <v>Lok obrazni dvojni, (kvaliteta kot npr. Dentaurum 741-045-00 ali enakovredni)</v>
          </cell>
          <cell r="E3347" t="str">
            <v>kos</v>
          </cell>
          <cell r="F3347">
            <v>1</v>
          </cell>
          <cell r="G3347">
            <v>20</v>
          </cell>
        </row>
        <row r="3348">
          <cell r="B3348">
            <v>1150150</v>
          </cell>
          <cell r="C3348">
            <v>1135000400</v>
          </cell>
          <cell r="D3348" t="str">
            <v>Lok obrazni dvojni, (kvaliteta kot npr. Dentaurum 741-050-00 ali enakovredni)</v>
          </cell>
          <cell r="E3348" t="str">
            <v>kos</v>
          </cell>
          <cell r="F3348">
            <v>1</v>
          </cell>
          <cell r="G3348">
            <v>20</v>
          </cell>
        </row>
        <row r="3349">
          <cell r="B3349">
            <v>1110910</v>
          </cell>
          <cell r="C3349">
            <v>1135000500</v>
          </cell>
          <cell r="D3349" t="str">
            <v>Lok obrazni dvojni, (kvaliteta kot npr. Dentaurum 741-055-00 ali enakovredni)</v>
          </cell>
          <cell r="E3349" t="str">
            <v>kos</v>
          </cell>
          <cell r="F3349">
            <v>1</v>
          </cell>
          <cell r="G3349">
            <v>1</v>
          </cell>
        </row>
        <row r="3350">
          <cell r="B3350">
            <v>1112670</v>
          </cell>
          <cell r="C3350">
            <v>1135000600</v>
          </cell>
          <cell r="D3350" t="str">
            <v>Lok obrazni dvojni, (kvaliteta kot npr. Dentaurum 741-060-00 ali enakovredni)</v>
          </cell>
          <cell r="E3350" t="str">
            <v>kos</v>
          </cell>
          <cell r="F3350">
            <v>1</v>
          </cell>
          <cell r="G3350">
            <v>1</v>
          </cell>
        </row>
        <row r="3351">
          <cell r="B3351">
            <v>1119580</v>
          </cell>
          <cell r="C3351">
            <v>1135000700</v>
          </cell>
          <cell r="D3351" t="str">
            <v>Gumbki lingualni okrogli, (kvaliteta kot npr. Dentaurum 750-002-00 ali enakovredni), A10</v>
          </cell>
          <cell r="E3351" t="str">
            <v>zav</v>
          </cell>
          <cell r="F3351">
            <v>10</v>
          </cell>
          <cell r="G3351">
            <v>4</v>
          </cell>
        </row>
        <row r="3352">
          <cell r="B3352">
            <v>1119590</v>
          </cell>
          <cell r="C3352">
            <v>1135000800</v>
          </cell>
          <cell r="D3352" t="str">
            <v>Gumbki lingualni (kvaliteta kot npr. Dentaurum 750-001/002-51 ali enakovredni), A10</v>
          </cell>
          <cell r="E3352" t="str">
            <v>zav</v>
          </cell>
          <cell r="F3352">
            <v>10</v>
          </cell>
          <cell r="G3352">
            <v>1</v>
          </cell>
        </row>
        <row r="3353">
          <cell r="B3353" t="e">
            <v>#VALUE!</v>
          </cell>
          <cell r="C3353">
            <v>1135000900</v>
          </cell>
          <cell r="D3353" t="str">
            <v>Intraoralni gumijasti obročki, (kvaliteta kot npr. Dentaurum 772-103-00/127 EXTRA LIGHT ali enakovredni), A1000</v>
          </cell>
          <cell r="E3353" t="str">
            <v>zav</v>
          </cell>
          <cell r="F3353">
            <v>1000</v>
          </cell>
          <cell r="G3353">
            <v>4</v>
          </cell>
        </row>
        <row r="3354">
          <cell r="C3354">
            <v>1135000901</v>
          </cell>
          <cell r="D3354" t="str">
            <v>Intraoralni gumijasti obročki, (kvaliteta kot npr. Dentaurum 772-103-00/127 LIGHT ali enakovredni), A1000</v>
          </cell>
          <cell r="E3354" t="str">
            <v>zav</v>
          </cell>
          <cell r="F3354">
            <v>1000</v>
          </cell>
          <cell r="G3354">
            <v>1</v>
          </cell>
        </row>
        <row r="3355">
          <cell r="C3355">
            <v>1135000902</v>
          </cell>
          <cell r="D3355" t="str">
            <v>Intraoralni gumijasti obročki, (kvaliteta kot npr. Dentaurum 772-103-00/127 MEDIUM ali enakovredni), A1000</v>
          </cell>
          <cell r="E3355" t="str">
            <v>zav</v>
          </cell>
          <cell r="F3355">
            <v>1000</v>
          </cell>
          <cell r="G3355">
            <v>1</v>
          </cell>
        </row>
        <row r="3356">
          <cell r="C3356">
            <v>1135000903</v>
          </cell>
          <cell r="D3356" t="str">
            <v>Intraoralni gumijasti obročki, (kvaliteta kot npr. Dentaurum 772-103-00/127 HEAVY ali enakovredni), A1000</v>
          </cell>
          <cell r="E3356" t="str">
            <v>zav</v>
          </cell>
          <cell r="F3356">
            <v>1000</v>
          </cell>
          <cell r="G3356">
            <v>1</v>
          </cell>
        </row>
        <row r="3357">
          <cell r="B3357">
            <v>1112460</v>
          </cell>
          <cell r="C3357">
            <v>1135001000</v>
          </cell>
          <cell r="D3357" t="str">
            <v>Ligatura kobayashi kratka, (kvaliteta kot npt. Dentaurum 751-004-00 ali enakovredna), A100</v>
          </cell>
          <cell r="E3357" t="str">
            <v>zav</v>
          </cell>
          <cell r="F3357">
            <v>100</v>
          </cell>
          <cell r="G3357">
            <v>1</v>
          </cell>
        </row>
        <row r="3358">
          <cell r="B3358">
            <v>1112700</v>
          </cell>
          <cell r="C3358">
            <v>1135001100</v>
          </cell>
          <cell r="D3358" t="str">
            <v>Ligatura žična kratka, (kvaliteta kot npr. Dentaurum 751-000-00 ali enakovredna), A1000</v>
          </cell>
          <cell r="E3358" t="str">
            <v>zav</v>
          </cell>
          <cell r="F3358">
            <v>1000</v>
          </cell>
          <cell r="G3358">
            <v>1</v>
          </cell>
        </row>
        <row r="3359">
          <cell r="B3359">
            <v>1103780</v>
          </cell>
          <cell r="C3359">
            <v>1135001200</v>
          </cell>
          <cell r="D3359" t="str">
            <v>Ligatura žična, dolga, (kvaliteta kot npr. Dentaurum 751-001-00 ali enakovredna), A1000</v>
          </cell>
          <cell r="E3359" t="str">
            <v>zav</v>
          </cell>
          <cell r="F3359">
            <v>1000</v>
          </cell>
          <cell r="G3359">
            <v>2</v>
          </cell>
        </row>
        <row r="3360">
          <cell r="B3360">
            <v>111986</v>
          </cell>
          <cell r="C3360">
            <v>1135001300</v>
          </cell>
          <cell r="D3360" t="str">
            <v>Lipbumper, (kvaliteta kot npr. Dentaurum (748-009/114) 748-009 ali enakovredni)</v>
          </cell>
          <cell r="E3360" t="str">
            <v>kos</v>
          </cell>
          <cell r="F3360">
            <v>1</v>
          </cell>
          <cell r="G3360">
            <v>3</v>
          </cell>
        </row>
        <row r="3361">
          <cell r="B3361">
            <v>111986</v>
          </cell>
          <cell r="C3361">
            <v>1135001301</v>
          </cell>
          <cell r="D3361" t="str">
            <v>Lipbumper, (kvaliteta kot npr. Dentaurum (748-009/114) 748-013 ali enakovredni)</v>
          </cell>
          <cell r="E3361" t="str">
            <v>kos</v>
          </cell>
          <cell r="F3361">
            <v>1</v>
          </cell>
          <cell r="G3361">
            <v>1</v>
          </cell>
        </row>
        <row r="3362">
          <cell r="B3362">
            <v>111986</v>
          </cell>
          <cell r="C3362">
            <v>1135001302</v>
          </cell>
          <cell r="D3362" t="str">
            <v>Lipbumper, (kvaliteta kot npr. Dentaurum (748-009/114) 748-014 ali enakovredni)</v>
          </cell>
          <cell r="E3362" t="str">
            <v>kos</v>
          </cell>
          <cell r="F3362">
            <v>1</v>
          </cell>
          <cell r="G3362">
            <v>1</v>
          </cell>
        </row>
        <row r="3363">
          <cell r="B3363">
            <v>121272</v>
          </cell>
          <cell r="C3363" t="str">
            <v>???</v>
          </cell>
          <cell r="D3363" t="str">
            <v>Mavec extra trd (tip IV), izredno precizen, z izjemno obrobno trdnostjo in čvrstostjo pod pritiskom za ortodontske študijske modele, bele barve, GC FUJI PEARL WHITE</v>
          </cell>
          <cell r="E3363" t="str">
            <v>kg</v>
          </cell>
          <cell r="F3363" t="str">
            <v>5kg</v>
          </cell>
          <cell r="G3363">
            <v>5</v>
          </cell>
        </row>
        <row r="3364">
          <cell r="B3364">
            <v>1122410</v>
          </cell>
          <cell r="C3364">
            <v>1135001400</v>
          </cell>
          <cell r="D3364" t="str">
            <v>Nitka retencijska glasionomerna za povezovanje paradontalno oslabljenih zob (kvaliteta kot npr. Everstich Ortho 2x120mm ali enakovredna)</v>
          </cell>
          <cell r="E3364" t="str">
            <v>kos</v>
          </cell>
          <cell r="F3364">
            <v>1</v>
          </cell>
          <cell r="G3364">
            <v>1</v>
          </cell>
        </row>
        <row r="3365">
          <cell r="B3365">
            <v>111150</v>
          </cell>
          <cell r="C3365">
            <v>1135001500</v>
          </cell>
          <cell r="D3365" t="str">
            <v>Odtisna žlica, (kvaliteta kot npr. O-Tray ZG. RUMENA ali enakovredna) zg. in sp.</v>
          </cell>
          <cell r="E3365" t="str">
            <v>zav</v>
          </cell>
          <cell r="F3365">
            <v>20</v>
          </cell>
          <cell r="G3365">
            <v>8</v>
          </cell>
        </row>
        <row r="3366">
          <cell r="B3366">
            <v>111150</v>
          </cell>
          <cell r="C3366">
            <v>1135001501</v>
          </cell>
          <cell r="D3366" t="str">
            <v>Odtisna žlica, (kvaliteta kot npr. O-Tray ZG. RDEČA ali enakovredna) zg. in sp.</v>
          </cell>
          <cell r="E3366" t="str">
            <v>zav</v>
          </cell>
          <cell r="F3366">
            <v>20</v>
          </cell>
          <cell r="G3366">
            <v>1</v>
          </cell>
        </row>
        <row r="3367">
          <cell r="B3367">
            <v>111150</v>
          </cell>
          <cell r="C3367">
            <v>1135001502</v>
          </cell>
          <cell r="D3367" t="str">
            <v>Odtisna žlica, (kvaliteta kot npr. O-Tray ZG. MODRA ali enakovredna) zg. in sp.</v>
          </cell>
          <cell r="E3367" t="str">
            <v>zav</v>
          </cell>
          <cell r="F3367">
            <v>20</v>
          </cell>
          <cell r="G3367">
            <v>1</v>
          </cell>
        </row>
        <row r="3368">
          <cell r="B3368">
            <v>111150</v>
          </cell>
          <cell r="C3368">
            <v>1135001503</v>
          </cell>
          <cell r="D3368" t="str">
            <v>Odtisna žlica, (kvaliteta kot npr. O-Tray ZG. ZELENA ali enakovredna) zg. in sp.</v>
          </cell>
          <cell r="E3368" t="str">
            <v>zav</v>
          </cell>
          <cell r="F3368">
            <v>20</v>
          </cell>
          <cell r="G3368">
            <v>1</v>
          </cell>
        </row>
        <row r="3369">
          <cell r="B3369">
            <v>111150</v>
          </cell>
          <cell r="C3369">
            <v>1135001504</v>
          </cell>
          <cell r="D3369" t="str">
            <v>Odtisna žlica, (kvaliteta kot npr. O-Tray SP. RUMENA ali enakovredna) zg. in sp.</v>
          </cell>
          <cell r="E3369" t="str">
            <v>zav</v>
          </cell>
          <cell r="F3369">
            <v>20</v>
          </cell>
          <cell r="G3369">
            <v>1</v>
          </cell>
        </row>
        <row r="3370">
          <cell r="B3370">
            <v>111150</v>
          </cell>
          <cell r="C3370">
            <v>1135001505</v>
          </cell>
          <cell r="D3370" t="str">
            <v>Odtisna žlica, (kvaliteta kot npr. O-Tray SP. RDEČA ali enakovredna) zg. in sp.</v>
          </cell>
          <cell r="E3370" t="str">
            <v>zav</v>
          </cell>
          <cell r="F3370">
            <v>20</v>
          </cell>
          <cell r="G3370">
            <v>1</v>
          </cell>
        </row>
        <row r="3371">
          <cell r="B3371">
            <v>111150</v>
          </cell>
          <cell r="C3371">
            <v>1135001506</v>
          </cell>
          <cell r="D3371" t="str">
            <v>Odtisna žlica, (kvaliteta kot npr. O-Tray SP. MODRA ali enakovredna) zg. in sp.</v>
          </cell>
          <cell r="E3371" t="str">
            <v>zav</v>
          </cell>
          <cell r="F3371">
            <v>20</v>
          </cell>
          <cell r="G3371">
            <v>1</v>
          </cell>
        </row>
        <row r="3372">
          <cell r="B3372">
            <v>111150</v>
          </cell>
          <cell r="C3372">
            <v>1135001507</v>
          </cell>
          <cell r="D3372" t="str">
            <v>Odtisna žlica, (kvaliteta kot npr. O-Tray SP. ZELENA ali enakovredna) zg. in sp.</v>
          </cell>
          <cell r="E3372" t="str">
            <v>zav</v>
          </cell>
          <cell r="F3372">
            <v>20</v>
          </cell>
          <cell r="G3372">
            <v>1</v>
          </cell>
        </row>
        <row r="3373">
          <cell r="B3373">
            <v>111918</v>
          </cell>
          <cell r="C3373">
            <v>1135001600</v>
          </cell>
          <cell r="D3373" t="str">
            <v>Odtisna žlica, plastična, za enkratno uporabo, perforirana, (kvaliteta kot npr. GH Wire ZG. RDEČA ali enakovredna)</v>
          </cell>
          <cell r="E3373" t="str">
            <v>kos</v>
          </cell>
          <cell r="F3373">
            <v>1</v>
          </cell>
          <cell r="G3373">
            <v>12</v>
          </cell>
        </row>
        <row r="3374">
          <cell r="B3374">
            <v>111918</v>
          </cell>
          <cell r="C3374">
            <v>1135001601</v>
          </cell>
          <cell r="D3374" t="str">
            <v xml:space="preserve">Odtisna žlica, plastična, za enkratno uporabo, perforirana, (kvaliteta kot npr. GH Wire ZG. ORANŽNA ali enakovredna)  </v>
          </cell>
          <cell r="E3374" t="str">
            <v>kos</v>
          </cell>
          <cell r="F3374">
            <v>1</v>
          </cell>
          <cell r="G3374">
            <v>1</v>
          </cell>
        </row>
        <row r="3375">
          <cell r="B3375">
            <v>111918</v>
          </cell>
          <cell r="C3375">
            <v>1135001602</v>
          </cell>
          <cell r="D3375" t="str">
            <v xml:space="preserve">Odtisna žlica, plastična, za enkratno uporabo, perforirana, (kvaliteta kot npr. GH Wire ZG. MODRA ali enakovredna)  </v>
          </cell>
          <cell r="E3375" t="str">
            <v>kos</v>
          </cell>
          <cell r="F3375">
            <v>1</v>
          </cell>
          <cell r="G3375">
            <v>1</v>
          </cell>
        </row>
        <row r="3376">
          <cell r="B3376">
            <v>111918</v>
          </cell>
          <cell r="C3376">
            <v>1135001603</v>
          </cell>
          <cell r="D3376" t="str">
            <v xml:space="preserve">Odtisna žlica, plastična, za enkratno uporabo, perforirana, (kvaliteta kot npr. GH Wire ZG. ZELENA ali enakovredna)  </v>
          </cell>
          <cell r="E3376" t="str">
            <v>kos</v>
          </cell>
          <cell r="F3376">
            <v>1</v>
          </cell>
          <cell r="G3376">
            <v>1</v>
          </cell>
        </row>
        <row r="3377">
          <cell r="B3377">
            <v>111918</v>
          </cell>
          <cell r="C3377">
            <v>1135001604</v>
          </cell>
          <cell r="D3377" t="str">
            <v xml:space="preserve">Odtisna žlica, plastična, za enkratno uporabo, perforirana, (kvaliteta kot npr. GH Wire ZG. RUMENA ali enakovredna)  </v>
          </cell>
          <cell r="E3377" t="str">
            <v>kos</v>
          </cell>
          <cell r="F3377">
            <v>1</v>
          </cell>
          <cell r="G3377">
            <v>1</v>
          </cell>
        </row>
        <row r="3378">
          <cell r="B3378">
            <v>111918</v>
          </cell>
          <cell r="C3378">
            <v>1135001605</v>
          </cell>
          <cell r="D3378" t="str">
            <v xml:space="preserve">Odtisna žlica, plastična, za enkratno uporabo, perforirana, (kvaliteta kot npr. GH Wire ZG. VIJOLIČNA ali enakovredna)  </v>
          </cell>
          <cell r="E3378" t="str">
            <v>kos</v>
          </cell>
          <cell r="F3378">
            <v>1</v>
          </cell>
          <cell r="G3378">
            <v>1</v>
          </cell>
        </row>
        <row r="3379">
          <cell r="B3379">
            <v>111918</v>
          </cell>
          <cell r="C3379">
            <v>1135001606</v>
          </cell>
          <cell r="D3379" t="str">
            <v xml:space="preserve">Odtisna žlica, plastična, za enkratno uporabo, perforirana, (kvaliteta kot npr. GH Wire SP. RDEČA ali enakovredna)  </v>
          </cell>
          <cell r="E3379" t="str">
            <v>kos</v>
          </cell>
          <cell r="F3379">
            <v>1</v>
          </cell>
          <cell r="G3379">
            <v>1</v>
          </cell>
        </row>
        <row r="3380">
          <cell r="B3380">
            <v>111918</v>
          </cell>
          <cell r="C3380">
            <v>1135001607</v>
          </cell>
          <cell r="D3380" t="str">
            <v xml:space="preserve">Odtisna žlica, plastična, za enkratno uporabo, perforirana, (kvaliteta kot npr. GH Wire SP. ORANŽNA ali enakovredna)  </v>
          </cell>
          <cell r="E3380" t="str">
            <v>kos</v>
          </cell>
          <cell r="F3380">
            <v>1</v>
          </cell>
          <cell r="G3380">
            <v>1</v>
          </cell>
        </row>
        <row r="3381">
          <cell r="B3381">
            <v>111918</v>
          </cell>
          <cell r="C3381">
            <v>1135001608</v>
          </cell>
          <cell r="D3381" t="str">
            <v xml:space="preserve">Odtisna žlica, plastična, za enkratno uporabo, perforirana, (kvaliteta kot npr. GH Wire SP. MODRA ali enakovredna)  </v>
          </cell>
          <cell r="E3381" t="str">
            <v>kos</v>
          </cell>
          <cell r="F3381">
            <v>1</v>
          </cell>
          <cell r="G3381">
            <v>1</v>
          </cell>
        </row>
        <row r="3382">
          <cell r="B3382">
            <v>111918</v>
          </cell>
          <cell r="C3382">
            <v>1135001609</v>
          </cell>
          <cell r="D3382" t="str">
            <v xml:space="preserve">Odtisna žlica, plastična, za enkratno uporabo, perforirana, (kvaliteta kot npr. GH Wire SP. ZELENA ali enakovredna)  </v>
          </cell>
          <cell r="E3382" t="str">
            <v>kos</v>
          </cell>
          <cell r="F3382">
            <v>1</v>
          </cell>
          <cell r="G3382">
            <v>1</v>
          </cell>
        </row>
        <row r="3383">
          <cell r="B3383">
            <v>111918</v>
          </cell>
          <cell r="C3383">
            <v>1135001610</v>
          </cell>
          <cell r="D3383" t="str">
            <v xml:space="preserve">Odtisna žlica, plastična, za enkratno uporabo, perforirana, (kvaliteta kot npr. GH Wire SP. RUMENA ali enakovredna)  </v>
          </cell>
          <cell r="E3383" t="str">
            <v>kos</v>
          </cell>
          <cell r="F3383">
            <v>1</v>
          </cell>
          <cell r="G3383">
            <v>1</v>
          </cell>
        </row>
        <row r="3384">
          <cell r="B3384">
            <v>111918</v>
          </cell>
          <cell r="C3384">
            <v>1135001611</v>
          </cell>
          <cell r="D3384" t="str">
            <v>Odtisna žlica, plastična, za enkratno uporabo, perforirana, (kvaliteta kot npr. GH Wire SP. VIJOLIČNA ali enakovredna)</v>
          </cell>
          <cell r="E3384" t="str">
            <v>kos</v>
          </cell>
          <cell r="F3384">
            <v>1</v>
          </cell>
          <cell r="G3384">
            <v>1</v>
          </cell>
        </row>
        <row r="3385">
          <cell r="B3385">
            <v>115019</v>
          </cell>
          <cell r="C3385">
            <v>1135001700</v>
          </cell>
          <cell r="D3385" t="str">
            <v>Obročki za separacijo, (kvaliteta kot npr. Dentaurum 774-100 ali enakovredni), A1000</v>
          </cell>
          <cell r="E3385" t="str">
            <v>zav</v>
          </cell>
          <cell r="F3385">
            <v>1000</v>
          </cell>
          <cell r="G3385">
            <v>2</v>
          </cell>
        </row>
        <row r="3386">
          <cell r="B3386">
            <v>115019</v>
          </cell>
          <cell r="C3386">
            <v>1135001701</v>
          </cell>
          <cell r="D3386" t="str">
            <v>Obročki za separacijo, (kvaliteta kot npr. Dentaurum 774-200 ali enakovredni), A1000</v>
          </cell>
          <cell r="E3386" t="str">
            <v>zav</v>
          </cell>
          <cell r="F3386">
            <v>1000</v>
          </cell>
          <cell r="G3386">
            <v>1</v>
          </cell>
        </row>
        <row r="3387">
          <cell r="B3387">
            <v>125161</v>
          </cell>
          <cell r="C3387">
            <v>1135001800</v>
          </cell>
          <cell r="D3387" t="str">
            <v>Sličice za snemljive ort.aparate, (kvaliteta kot npr. Dentaurum KROKODIL ali enakovredne) A20</v>
          </cell>
          <cell r="E3387" t="str">
            <v>zav</v>
          </cell>
          <cell r="F3387">
            <v>20</v>
          </cell>
          <cell r="G3387">
            <v>21</v>
          </cell>
        </row>
        <row r="3388">
          <cell r="B3388">
            <v>125161</v>
          </cell>
          <cell r="C3388">
            <v>1135001801</v>
          </cell>
          <cell r="D3388" t="str">
            <v>Sličice za snemljive ort.aparate, (kvaliteta kot npr. Dentaurum PAPAGAJ ali enakovredne) A20</v>
          </cell>
          <cell r="E3388" t="str">
            <v>zav</v>
          </cell>
          <cell r="F3388">
            <v>20</v>
          </cell>
          <cell r="G3388">
            <v>1</v>
          </cell>
        </row>
        <row r="3389">
          <cell r="B3389">
            <v>125161</v>
          </cell>
          <cell r="C3389">
            <v>1135001802</v>
          </cell>
          <cell r="D3389" t="str">
            <v>Sličice za snemljive ort.aparate, (kvaliteta kot npr. Dentaurum PIKAPOLONICA ali enakovredne) A20</v>
          </cell>
          <cell r="E3389" t="str">
            <v>zav</v>
          </cell>
          <cell r="F3389">
            <v>20</v>
          </cell>
          <cell r="G3389">
            <v>1</v>
          </cell>
        </row>
        <row r="3390">
          <cell r="B3390">
            <v>125161</v>
          </cell>
          <cell r="C3390">
            <v>1135001803</v>
          </cell>
          <cell r="D3390" t="str">
            <v>Sličice za snemljive ort.aparate, (kvaliteta kot npr. Dentaurum ZMAJ ali enakovredne) A20</v>
          </cell>
          <cell r="E3390" t="str">
            <v>zav</v>
          </cell>
          <cell r="F3390">
            <v>20</v>
          </cell>
          <cell r="G3390">
            <v>1</v>
          </cell>
        </row>
        <row r="3391">
          <cell r="B3391">
            <v>125161</v>
          </cell>
          <cell r="C3391">
            <v>1135001804</v>
          </cell>
          <cell r="D3391" t="str">
            <v>Sličice za snemljive ort.aparate, (kvaliteta kot npr. Dentaurum RIBA ali enakovredne) A20</v>
          </cell>
          <cell r="E3391" t="str">
            <v>zav</v>
          </cell>
          <cell r="F3391">
            <v>20</v>
          </cell>
          <cell r="G3391">
            <v>1</v>
          </cell>
        </row>
        <row r="3392">
          <cell r="B3392">
            <v>125161</v>
          </cell>
          <cell r="C3392">
            <v>1135001805</v>
          </cell>
          <cell r="D3392" t="str">
            <v>Sličice za snemljive ort.aparate, (kvaliteta kot npr. Dentaurum FORMULA1 ali enakovredne) A20</v>
          </cell>
          <cell r="E3392" t="str">
            <v>zav</v>
          </cell>
          <cell r="F3392">
            <v>20</v>
          </cell>
          <cell r="G3392">
            <v>1</v>
          </cell>
        </row>
        <row r="3393">
          <cell r="B3393">
            <v>125161</v>
          </cell>
          <cell r="C3393">
            <v>1135001806</v>
          </cell>
          <cell r="D3393" t="str">
            <v>Sličice za snemljive ort.aparate, (kvaliteta kot npr. Dentaurum SRCE ali enakovredne) A20</v>
          </cell>
          <cell r="E3393" t="str">
            <v>zav</v>
          </cell>
          <cell r="F3393">
            <v>20</v>
          </cell>
          <cell r="G3393">
            <v>1</v>
          </cell>
        </row>
        <row r="3394">
          <cell r="B3394">
            <v>125161</v>
          </cell>
          <cell r="C3394">
            <v>1135001807</v>
          </cell>
          <cell r="D3394" t="str">
            <v>Sličice za snemljive ort.aparate, (kvaliteta kot npr. Dentaurum RACA ali enakovredne) A20</v>
          </cell>
          <cell r="E3394" t="str">
            <v>zav</v>
          </cell>
          <cell r="F3394">
            <v>20</v>
          </cell>
          <cell r="G3394">
            <v>1</v>
          </cell>
        </row>
        <row r="3395">
          <cell r="B3395">
            <v>125161</v>
          </cell>
          <cell r="C3395">
            <v>1135001808</v>
          </cell>
          <cell r="D3395" t="str">
            <v>Sličice za snemljive ort.aparate, (kvaliteta kot npr. Dentaurum DINOZAVER ali enakovredne) A20</v>
          </cell>
          <cell r="E3395" t="str">
            <v>zav</v>
          </cell>
          <cell r="F3395">
            <v>20</v>
          </cell>
          <cell r="G3395">
            <v>1</v>
          </cell>
        </row>
        <row r="3396">
          <cell r="B3396">
            <v>125161</v>
          </cell>
          <cell r="C3396">
            <v>1135001809</v>
          </cell>
          <cell r="D3396" t="str">
            <v>Sličice za snemljive ort.aparate, (kvaliteta kot npr. Dentaurum MOTORIST ali enakovredne) A20</v>
          </cell>
          <cell r="E3396" t="str">
            <v>zav</v>
          </cell>
          <cell r="F3396">
            <v>20</v>
          </cell>
          <cell r="G3396">
            <v>1</v>
          </cell>
        </row>
        <row r="3397">
          <cell r="B3397">
            <v>125161</v>
          </cell>
          <cell r="C3397">
            <v>1135001810</v>
          </cell>
          <cell r="D3397" t="str">
            <v>Sličice za snemljive ort.aparate, (kvaliteta kot npr. Dentaurum POLŽ ali enakovredne) A20</v>
          </cell>
          <cell r="E3397" t="str">
            <v>zav</v>
          </cell>
          <cell r="F3397">
            <v>20</v>
          </cell>
          <cell r="G3397">
            <v>1</v>
          </cell>
        </row>
        <row r="3398">
          <cell r="B3398">
            <v>125161</v>
          </cell>
          <cell r="C3398">
            <v>1135001811</v>
          </cell>
          <cell r="D3398" t="str">
            <v>Sličice za snemljive ort.aparate, (kvaliteta kot npr. Dentaurum MEDVEDEK ali enakovredne) A20</v>
          </cell>
          <cell r="E3398" t="str">
            <v>zav</v>
          </cell>
          <cell r="F3398">
            <v>20</v>
          </cell>
          <cell r="G3398">
            <v>1</v>
          </cell>
        </row>
        <row r="3399">
          <cell r="B3399">
            <v>125161</v>
          </cell>
          <cell r="C3399">
            <v>1135001812</v>
          </cell>
          <cell r="D3399" t="str">
            <v>Sličice za snemljive ort.aparate, (kvaliteta kot npr. Dentaurum MUSNICA ali enakovredne) A20</v>
          </cell>
          <cell r="E3399" t="str">
            <v>zav</v>
          </cell>
          <cell r="F3399">
            <v>20</v>
          </cell>
          <cell r="G3399">
            <v>1</v>
          </cell>
        </row>
        <row r="3400">
          <cell r="B3400">
            <v>125161</v>
          </cell>
          <cell r="C3400">
            <v>1135001813</v>
          </cell>
          <cell r="D3400" t="str">
            <v>Sličice za snemljive ort.aparate, (kvaliteta kot npr. Dentaurum AVTO ali enakovredne) A20</v>
          </cell>
          <cell r="E3400" t="str">
            <v>zav</v>
          </cell>
          <cell r="F3400">
            <v>20</v>
          </cell>
          <cell r="G3400">
            <v>1</v>
          </cell>
        </row>
        <row r="3401">
          <cell r="B3401">
            <v>125161</v>
          </cell>
          <cell r="C3401">
            <v>1135001814</v>
          </cell>
          <cell r="D3401" t="str">
            <v>Sličice za snemljive ort.aparate, (kvaliteta kot npr. Dentaurum KROKAR ali enakovredne) A20</v>
          </cell>
          <cell r="E3401" t="str">
            <v>zav</v>
          </cell>
          <cell r="F3401">
            <v>20</v>
          </cell>
          <cell r="G3401">
            <v>1</v>
          </cell>
        </row>
        <row r="3402">
          <cell r="B3402">
            <v>125161</v>
          </cell>
          <cell r="C3402">
            <v>1135001815</v>
          </cell>
          <cell r="D3402" t="str">
            <v>Sličice za snemljive ort.aparate, (kvaliteta kot npr. Dentaurum HUDIČEK ali enakovredne) A20</v>
          </cell>
          <cell r="E3402" t="str">
            <v>zav</v>
          </cell>
          <cell r="F3402">
            <v>20</v>
          </cell>
          <cell r="G3402">
            <v>1</v>
          </cell>
        </row>
        <row r="3403">
          <cell r="B3403">
            <v>125161</v>
          </cell>
          <cell r="C3403">
            <v>1135001816</v>
          </cell>
          <cell r="D3403" t="str">
            <v>Sličice za snemljive ort.aparate, (kvaliteta kot npr. Dentaurum NOGOMETAŠ ali enakovredne) A20</v>
          </cell>
          <cell r="E3403" t="str">
            <v>zav</v>
          </cell>
          <cell r="F3403">
            <v>20</v>
          </cell>
          <cell r="G3403">
            <v>1</v>
          </cell>
        </row>
        <row r="3404">
          <cell r="B3404">
            <v>125161</v>
          </cell>
          <cell r="C3404">
            <v>1135001817</v>
          </cell>
          <cell r="D3404" t="str">
            <v>Sličice za snemljive ort.aparate, (kvaliteta kot npr. Dentaurum MIŠ ali enakovredne) A20</v>
          </cell>
          <cell r="E3404" t="str">
            <v>zav</v>
          </cell>
          <cell r="F3404">
            <v>20</v>
          </cell>
          <cell r="G3404">
            <v>1</v>
          </cell>
        </row>
        <row r="3405">
          <cell r="B3405">
            <v>125161</v>
          </cell>
          <cell r="C3405">
            <v>1135001818</v>
          </cell>
          <cell r="D3405" t="str">
            <v>Sličice za snemljive ort.aparate, (kvaliteta kot npr. Dentaurum PAJEK ali enakovredne) A20</v>
          </cell>
          <cell r="E3405" t="str">
            <v>zav</v>
          </cell>
          <cell r="F3405">
            <v>20</v>
          </cell>
          <cell r="G3405">
            <v>1</v>
          </cell>
        </row>
        <row r="3406">
          <cell r="B3406">
            <v>125161</v>
          </cell>
          <cell r="C3406">
            <v>1135001819</v>
          </cell>
          <cell r="D3406" t="str">
            <v>Sličice za snemljive ort.aparate, (kvaliteta kot npr. Dentaurum GRAFITI ali enakovredne) A20</v>
          </cell>
          <cell r="E3406" t="str">
            <v>zav</v>
          </cell>
          <cell r="F3406">
            <v>20</v>
          </cell>
          <cell r="G3406">
            <v>1</v>
          </cell>
        </row>
        <row r="3407">
          <cell r="B3407">
            <v>125161</v>
          </cell>
          <cell r="C3407">
            <v>1135001820</v>
          </cell>
          <cell r="D3407" t="str">
            <v>Sličice za snemljive ort.aparate, (kvaliteta kot npr. Dentaurum DELFIN ali enakovredne) A20</v>
          </cell>
          <cell r="E3407" t="str">
            <v>zav</v>
          </cell>
          <cell r="F3407">
            <v>20</v>
          </cell>
          <cell r="G3407">
            <v>1</v>
          </cell>
        </row>
        <row r="3408">
          <cell r="B3408" t="e">
            <v>#VALUE!</v>
          </cell>
          <cell r="C3408">
            <v>1135001900</v>
          </cell>
          <cell r="D3408" t="str">
            <v>Sveder za odstranjevanje lepila (kvaliteta kot npr. Dentaurum 123-603/604-00 ali enakovredni)</v>
          </cell>
          <cell r="E3408" t="str">
            <v>kos</v>
          </cell>
          <cell r="F3408">
            <v>1</v>
          </cell>
          <cell r="G3408">
            <v>1</v>
          </cell>
        </row>
        <row r="3409">
          <cell r="C3409">
            <v>1135002000</v>
          </cell>
          <cell r="D3409" t="str">
            <v>Sveder za odstr. lepila ling. bond 9379-9 (204 h379agk) A5</v>
          </cell>
          <cell r="E3409" t="str">
            <v>kos</v>
          </cell>
          <cell r="F3409">
            <v>1</v>
          </cell>
          <cell r="G3409">
            <v>1</v>
          </cell>
        </row>
        <row r="3410">
          <cell r="B3410" t="e">
            <v>#VALUE!</v>
          </cell>
          <cell r="C3410">
            <v>1135002100</v>
          </cell>
          <cell r="D3410" t="str">
            <v>Sveder za odstranjevanje lepila (kvaliteta kot npr. Komet H379AGK 204/314 ali enakovredni)</v>
          </cell>
          <cell r="E3410" t="str">
            <v>kos</v>
          </cell>
          <cell r="F3410">
            <v>1</v>
          </cell>
          <cell r="G3410">
            <v>1</v>
          </cell>
        </row>
        <row r="3411">
          <cell r="B3411" t="e">
            <v>#VALUE!</v>
          </cell>
          <cell r="C3411">
            <v>1135002200</v>
          </cell>
          <cell r="D3411" t="str">
            <v>Sveder za odstranjevanje lepila (kvaliteta kot npr. Komet H22AGK 204/314 ali enakovredni)</v>
          </cell>
          <cell r="E3411" t="str">
            <v>kos</v>
          </cell>
          <cell r="F3411">
            <v>1</v>
          </cell>
          <cell r="G3411">
            <v>1</v>
          </cell>
        </row>
        <row r="3412">
          <cell r="B3412">
            <v>111527</v>
          </cell>
          <cell r="C3412">
            <v>1135002300</v>
          </cell>
          <cell r="D3412" t="str">
            <v>Trak za glavo, (kvaliteta kot npr. Dentaurum (744-705/706-00) 744-705 ali enakovredni)</v>
          </cell>
          <cell r="E3412" t="str">
            <v>kos</v>
          </cell>
          <cell r="F3412">
            <v>1</v>
          </cell>
          <cell r="G3412">
            <v>2</v>
          </cell>
        </row>
        <row r="3413">
          <cell r="B3413">
            <v>111527</v>
          </cell>
          <cell r="C3413">
            <v>1135002301</v>
          </cell>
          <cell r="D3413" t="str">
            <v>Trak za glavo, (kvaliteta kot npr. Dentaurum (744-705/706-00) 744-706 ali enakovredni)</v>
          </cell>
          <cell r="E3413" t="str">
            <v>kos</v>
          </cell>
          <cell r="F3413">
            <v>1</v>
          </cell>
          <cell r="G3413">
            <v>1</v>
          </cell>
        </row>
        <row r="3414">
          <cell r="B3414">
            <v>1121430</v>
          </cell>
          <cell r="C3414">
            <v>1135002400</v>
          </cell>
          <cell r="D3414" t="str">
            <v>Trainer za distalno okluzijo, (kvaliteta kot npr. T4K Myofunctional Research ali enakovredni)</v>
          </cell>
          <cell r="E3414" t="str">
            <v>kos</v>
          </cell>
          <cell r="F3414">
            <v>1</v>
          </cell>
          <cell r="G3414">
            <v>1</v>
          </cell>
        </row>
        <row r="3415">
          <cell r="B3415">
            <v>1122620</v>
          </cell>
          <cell r="C3415">
            <v>1135002500</v>
          </cell>
          <cell r="D3415" t="str">
            <v>Vestibularna plošča mala, trda, (kvaliteta kot npr. Dr. Hinz 93001 ali enakovredna)</v>
          </cell>
          <cell r="E3415" t="str">
            <v>kos</v>
          </cell>
          <cell r="F3415">
            <v>1</v>
          </cell>
          <cell r="G3415">
            <v>6</v>
          </cell>
        </row>
        <row r="3416">
          <cell r="B3416">
            <v>1122630</v>
          </cell>
          <cell r="C3416">
            <v>1135002600</v>
          </cell>
          <cell r="D3416" t="str">
            <v>Vestibularna plošča velika, trda, (kvaliteta kot npr. Dr. Hinz 93002 ali enakovredna)</v>
          </cell>
          <cell r="E3416" t="str">
            <v>kos</v>
          </cell>
          <cell r="F3416">
            <v>1</v>
          </cell>
          <cell r="G3416">
            <v>3</v>
          </cell>
        </row>
        <row r="3417">
          <cell r="B3417">
            <v>1117330</v>
          </cell>
          <cell r="C3417">
            <v>1135002700</v>
          </cell>
          <cell r="D3417" t="str">
            <v>Vestibularne plošče silikonske, mehkejše male, (kvaliteta kot npr. Dentaurum 074-000 ali enakovredne)</v>
          </cell>
          <cell r="E3417" t="str">
            <v>kos</v>
          </cell>
          <cell r="F3417">
            <v>1</v>
          </cell>
          <cell r="G3417">
            <v>1</v>
          </cell>
        </row>
        <row r="3418">
          <cell r="B3418">
            <v>1104800</v>
          </cell>
          <cell r="C3418">
            <v>1135002800</v>
          </cell>
          <cell r="D3418" t="str">
            <v>Vestibularne plošče silikonske, mehkejše velike, (kvaliteta kot npr. Dentaurum 074-001 ali enakovredne)</v>
          </cell>
          <cell r="E3418" t="str">
            <v>kos</v>
          </cell>
          <cell r="F3418">
            <v>1</v>
          </cell>
          <cell r="G3418">
            <v>5</v>
          </cell>
        </row>
        <row r="3419">
          <cell r="B3419">
            <v>1119270</v>
          </cell>
          <cell r="C3419">
            <v>1135002900</v>
          </cell>
          <cell r="D3419" t="str">
            <v>Zaščitni vosek, (kvaliteta kot npr. Dentaurum 124-305-00 ali enakovredni), A50x5</v>
          </cell>
          <cell r="E3419" t="str">
            <v>zav</v>
          </cell>
          <cell r="F3419">
            <v>250</v>
          </cell>
          <cell r="G3419">
            <v>12</v>
          </cell>
        </row>
        <row r="3420">
          <cell r="B3420">
            <v>1100480</v>
          </cell>
          <cell r="C3420">
            <v>1135003000</v>
          </cell>
          <cell r="D3420" t="str">
            <v>Žična ligatura v kolutu 0,25mm, (kvaliteta kot npr. Dentaurum 500-025-00 ali enakovredna)</v>
          </cell>
          <cell r="E3420" t="str">
            <v>kos</v>
          </cell>
          <cell r="F3420">
            <v>1</v>
          </cell>
          <cell r="G3420">
            <v>1</v>
          </cell>
        </row>
        <row r="3421">
          <cell r="B3421">
            <v>1122460</v>
          </cell>
          <cell r="C3421">
            <v>1135003100</v>
          </cell>
          <cell r="D3421" t="str">
            <v>Žica retencijska (kvaliteta kot npr. Dentaurum 545-750-00 ali enakovredna), A10</v>
          </cell>
          <cell r="E3421" t="str">
            <v>zav</v>
          </cell>
          <cell r="F3421">
            <v>10</v>
          </cell>
          <cell r="G3421">
            <v>3</v>
          </cell>
        </row>
        <row r="3422">
          <cell r="B3422">
            <v>1117480</v>
          </cell>
          <cell r="C3422">
            <v>1135003200</v>
          </cell>
          <cell r="D3422" t="str">
            <v>Ustrezen in kompatibilen adheziv k artiklu pod zaporedno št. 80 (kvaliteta kot npr. Rely-a-bond Primer ali enakovreden)</v>
          </cell>
          <cell r="E3422" t="str">
            <v>kos</v>
          </cell>
          <cell r="F3422">
            <v>1</v>
          </cell>
          <cell r="G3422">
            <v>1</v>
          </cell>
        </row>
        <row r="3423">
          <cell r="B3423">
            <v>111736</v>
          </cell>
          <cell r="C3423">
            <v>1135003300</v>
          </cell>
          <cell r="D3423" t="str">
            <v>Derotacijske gumice, transparentne (kvaliteta kot npr. Dentalastics 774-000-00 CLEAR ali enakovredne) A100</v>
          </cell>
          <cell r="E3423" t="str">
            <v>zav</v>
          </cell>
          <cell r="F3423">
            <v>100</v>
          </cell>
          <cell r="G3423">
            <v>2</v>
          </cell>
        </row>
        <row r="3424">
          <cell r="B3424">
            <v>111736</v>
          </cell>
          <cell r="C3424">
            <v>1135003301</v>
          </cell>
          <cell r="D3424" t="str">
            <v>Derotacijske gumice, transparentne (kvaliteta kot npr. Dentalastics 774-000-00 SILVER ali enakovredne) A100</v>
          </cell>
          <cell r="E3424" t="str">
            <v>zav</v>
          </cell>
          <cell r="F3424">
            <v>100</v>
          </cell>
          <cell r="G3424">
            <v>1</v>
          </cell>
        </row>
        <row r="3425">
          <cell r="B3425">
            <v>112260</v>
          </cell>
          <cell r="C3425">
            <v>1135003400</v>
          </cell>
          <cell r="D3425" t="str">
            <v>Japonska elastomerna verižica, s kratkim presledkom, prozorna, dolžine 2 m, (kvaliteta kot npr. Dynalink 4,57 m CLEAR CONTINUOS, 86-1010-0000 ali enakovredna)</v>
          </cell>
          <cell r="E3425" t="str">
            <v>kos</v>
          </cell>
          <cell r="F3425">
            <v>1</v>
          </cell>
          <cell r="G3425">
            <v>11</v>
          </cell>
        </row>
        <row r="3426">
          <cell r="B3426">
            <v>112260</v>
          </cell>
          <cell r="C3426">
            <v>1135003401</v>
          </cell>
          <cell r="D3426" t="str">
            <v>Japonska elastomerna verižica, s kratkim presledkom, prozorna, dolžine 2 m, (kvaliteta kot npr. Dynalink 4,57 m CLEAR SHORT, 86-1010-0000 ali enakovredna)</v>
          </cell>
          <cell r="E3426" t="str">
            <v>kos</v>
          </cell>
          <cell r="F3426">
            <v>1</v>
          </cell>
          <cell r="G3426">
            <v>2</v>
          </cell>
        </row>
        <row r="3427">
          <cell r="B3427">
            <v>112260</v>
          </cell>
          <cell r="C3427">
            <v>1135003402</v>
          </cell>
          <cell r="D3427" t="str">
            <v>Japonska elastomerna verižica, s kratkim presledkom, prozorna, dolžine 2 m, (kvaliteta kot npr. Dynalink 4,57 m CLEAR LONG, 86-1010-0000 ali enakovredna)</v>
          </cell>
          <cell r="E3427" t="str">
            <v>kos</v>
          </cell>
          <cell r="F3427">
            <v>1</v>
          </cell>
          <cell r="G3427">
            <v>6</v>
          </cell>
        </row>
        <row r="3428">
          <cell r="B3428">
            <v>1125500</v>
          </cell>
          <cell r="C3428">
            <v>1135003500</v>
          </cell>
          <cell r="D3428" t="str">
            <v>Plastični nastavki za klešče za odstranjevanje obročkov Oliver Jones, art. 026-347-00, A10</v>
          </cell>
          <cell r="E3428" t="str">
            <v>zav</v>
          </cell>
          <cell r="F3428">
            <v>10</v>
          </cell>
          <cell r="G3428">
            <v>1</v>
          </cell>
        </row>
        <row r="3429">
          <cell r="B3429">
            <v>1209280</v>
          </cell>
          <cell r="C3429">
            <v>1135003600</v>
          </cell>
          <cell r="D3429" t="str">
            <v>Material za začasni dvig griza LC Block-Out resin</v>
          </cell>
          <cell r="E3429" t="str">
            <v>zav</v>
          </cell>
          <cell r="F3429">
            <v>1</v>
          </cell>
          <cell r="G3429">
            <v>1</v>
          </cell>
        </row>
        <row r="3434">
          <cell r="B3434">
            <v>230276</v>
          </cell>
          <cell r="C3434">
            <v>1136000100</v>
          </cell>
          <cell r="D3434" t="str">
            <v>Dvigalo Lindo -Levien, z narezanim aktivnim delom, različne širine, (kvaliteta kot npr. Carl Martin Lindo Levien 701-01 3mm ali enakovredni)</v>
          </cell>
          <cell r="E3434" t="str">
            <v>kos</v>
          </cell>
          <cell r="F3434">
            <v>1</v>
          </cell>
          <cell r="G3434">
            <v>2</v>
          </cell>
        </row>
        <row r="3435">
          <cell r="B3435">
            <v>230276</v>
          </cell>
          <cell r="C3435">
            <v>1136000101</v>
          </cell>
          <cell r="D3435" t="str">
            <v>Dvigalo Lindo -Levien, z narezanim aktivnim delom, različne širine, (kvaliteta kot npr. Carl Martin Lindo Levien 701-02 3.5mm ali enakovredni)</v>
          </cell>
          <cell r="E3435" t="str">
            <v>kos</v>
          </cell>
          <cell r="F3435">
            <v>1</v>
          </cell>
          <cell r="G3435">
            <v>1</v>
          </cell>
        </row>
        <row r="3436">
          <cell r="B3436">
            <v>2301690</v>
          </cell>
          <cell r="C3436">
            <v>1136000200</v>
          </cell>
          <cell r="D3436" t="str">
            <v>Dvigalo Arrow, (kvaliteta kot npr. Carl Martin 546/2 ali enakovredni)</v>
          </cell>
          <cell r="E3436" t="str">
            <v>kos</v>
          </cell>
          <cell r="F3436">
            <v>1</v>
          </cell>
          <cell r="G3436">
            <v>1</v>
          </cell>
        </row>
        <row r="3437">
          <cell r="B3437">
            <v>230026</v>
          </cell>
          <cell r="C3437">
            <v>1136000300</v>
          </cell>
          <cell r="D3437" t="str">
            <v>Dvigalo Schlemmer, levi in desni, (kvaliteta kot npr. Carl Martin 544/15 ali enakovredni)</v>
          </cell>
          <cell r="E3437" t="str">
            <v>kos</v>
          </cell>
          <cell r="F3437">
            <v>1</v>
          </cell>
          <cell r="G3437">
            <v>4</v>
          </cell>
        </row>
        <row r="3438">
          <cell r="B3438">
            <v>230026</v>
          </cell>
          <cell r="C3438">
            <v>1136000301</v>
          </cell>
          <cell r="D3438" t="str">
            <v>Dvigalo Schlemmer, levi in desni, (kvaliteta kot npr. Carl Martin 544/16 ali enakovredni)</v>
          </cell>
          <cell r="E3438" t="str">
            <v>kos</v>
          </cell>
          <cell r="F3438">
            <v>1</v>
          </cell>
          <cell r="G3438">
            <v>2</v>
          </cell>
        </row>
        <row r="3439">
          <cell r="B3439">
            <v>230282</v>
          </cell>
          <cell r="C3439">
            <v>1136000400</v>
          </cell>
          <cell r="D3439" t="str">
            <v>Dvigalo, različne širine aktivnega dela, (kvaliteta kot npr. Carl Martin 558-6 ali enakovredni)</v>
          </cell>
          <cell r="E3439" t="str">
            <v>kos</v>
          </cell>
          <cell r="F3439">
            <v>1</v>
          </cell>
          <cell r="G3439">
            <v>3</v>
          </cell>
        </row>
        <row r="3440">
          <cell r="B3440">
            <v>230282</v>
          </cell>
          <cell r="C3440">
            <v>1136000401</v>
          </cell>
          <cell r="D3440" t="str">
            <v>Dvigalo, različne širine aktivnega dela, (kvaliteta kot npr. Carl Martin M 558-7 ali enakovredni)</v>
          </cell>
          <cell r="E3440" t="str">
            <v>kos</v>
          </cell>
          <cell r="F3440">
            <v>1</v>
          </cell>
          <cell r="G3440">
            <v>1</v>
          </cell>
        </row>
        <row r="3441">
          <cell r="B3441">
            <v>230282</v>
          </cell>
          <cell r="C3441">
            <v>1136000402</v>
          </cell>
          <cell r="D3441" t="str">
            <v>Dvigalo, različne širine aktivnega dela, (kvaliteta kot npr. Carl Martin 558-8 ali enakovredni)</v>
          </cell>
          <cell r="E3441" t="str">
            <v>kos</v>
          </cell>
          <cell r="F3441">
            <v>1</v>
          </cell>
          <cell r="G3441">
            <v>1</v>
          </cell>
        </row>
        <row r="3442">
          <cell r="C3442" t="str">
            <v>NOVO</v>
          </cell>
          <cell r="D3442" t="str">
            <v>Dvigalo raven, 4 mm širine, (kvaliteta kot npr. Carl Martin 588/6 ali enakovredni)</v>
          </cell>
          <cell r="E3442" t="str">
            <v>kos</v>
          </cell>
          <cell r="F3442">
            <v>1</v>
          </cell>
          <cell r="G3442">
            <v>1</v>
          </cell>
        </row>
        <row r="3443">
          <cell r="C3443" t="str">
            <v>NOVO</v>
          </cell>
          <cell r="D3443" t="str">
            <v>Dvigalo ravno, za korenine, (kvaliteta kot npr. Carl M LS589 ali enakovredni)</v>
          </cell>
          <cell r="E3443" t="str">
            <v>kos</v>
          </cell>
          <cell r="F3443">
            <v>1</v>
          </cell>
          <cell r="G3443">
            <v>1</v>
          </cell>
        </row>
        <row r="3444">
          <cell r="B3444">
            <v>230283</v>
          </cell>
          <cell r="C3444">
            <v>1136000500</v>
          </cell>
          <cell r="D3444" t="str">
            <v>Dvigalo z vzdolžnimi brazdami na aktivnem delu, različne širine aktivnega dela, (kvaliteta kot npr. Carl Martin 541-1 ali enakovredni)</v>
          </cell>
          <cell r="E3444" t="str">
            <v>kos</v>
          </cell>
          <cell r="F3444">
            <v>1</v>
          </cell>
          <cell r="G3444">
            <v>3</v>
          </cell>
        </row>
        <row r="3445">
          <cell r="B3445">
            <v>230283</v>
          </cell>
          <cell r="C3445">
            <v>1136000501</v>
          </cell>
          <cell r="D3445" t="str">
            <v>Dvigalo z vzdolžnimi brazdami na aktivnem delu, različne širine aktivnega dela, (kvaliteta kot npr. Carl Martin 541-2 ali enakovredni)</v>
          </cell>
          <cell r="E3445" t="str">
            <v>kos</v>
          </cell>
          <cell r="F3445">
            <v>1</v>
          </cell>
          <cell r="G3445">
            <v>1</v>
          </cell>
        </row>
        <row r="3446">
          <cell r="B3446">
            <v>230283</v>
          </cell>
          <cell r="C3446">
            <v>1136000502</v>
          </cell>
          <cell r="D3446" t="str">
            <v>Dvigalo z vzdolžnimi brazdami na aktivnem delu, različne širine aktivnega dela, (kvaliteta kot npr. Carl Martin 541-3 ali enakovredni)</v>
          </cell>
          <cell r="E3446" t="str">
            <v>kos</v>
          </cell>
          <cell r="F3446">
            <v>1</v>
          </cell>
          <cell r="G3446">
            <v>1</v>
          </cell>
        </row>
        <row r="3447">
          <cell r="B3447">
            <v>230003</v>
          </cell>
          <cell r="C3447">
            <v>1136000600</v>
          </cell>
          <cell r="D3447" t="str">
            <v>Dvigalo z nazobčenim aktivnim delom, različnih širin, (kvaliteta kot npr. Carl Martin 547-1 ali enakovredni)</v>
          </cell>
          <cell r="E3447" t="str">
            <v>kos</v>
          </cell>
          <cell r="F3447">
            <v>1</v>
          </cell>
          <cell r="G3447">
            <v>2</v>
          </cell>
        </row>
        <row r="3448">
          <cell r="B3448">
            <v>230003</v>
          </cell>
          <cell r="C3448">
            <v>1136000601</v>
          </cell>
          <cell r="D3448" t="str">
            <v>Dvigalo z nazobčenim aktivnim delom, različnih širin, (kvaliteta kot npr. Carl Martin 547-2 ali enakovredni)</v>
          </cell>
          <cell r="E3448" t="str">
            <v>kos</v>
          </cell>
          <cell r="F3448">
            <v>1</v>
          </cell>
          <cell r="G3448">
            <v>1</v>
          </cell>
        </row>
        <row r="3449">
          <cell r="B3449">
            <v>230280</v>
          </cell>
          <cell r="C3449">
            <v>1136000700</v>
          </cell>
          <cell r="D3449" t="str">
            <v>Dvigalo Cryer oblike (kvaliteta kot npr. Carl Martin 526-1 ali enakovredno)</v>
          </cell>
          <cell r="E3449" t="str">
            <v>kos</v>
          </cell>
          <cell r="F3449">
            <v>1</v>
          </cell>
          <cell r="G3449">
            <v>2</v>
          </cell>
        </row>
        <row r="3450">
          <cell r="B3450">
            <v>230280</v>
          </cell>
          <cell r="C3450">
            <v>1136000701</v>
          </cell>
          <cell r="D3450" t="str">
            <v>Dvigalo Cryer oblike (kvaliteta kot npr. Carl Martin 526-2 ali enakovredno)</v>
          </cell>
          <cell r="E3450" t="str">
            <v>kos</v>
          </cell>
          <cell r="F3450">
            <v>1</v>
          </cell>
          <cell r="G3450">
            <v>1</v>
          </cell>
        </row>
        <row r="3451">
          <cell r="B3451">
            <v>230029</v>
          </cell>
          <cell r="C3451">
            <v>1136000800</v>
          </cell>
          <cell r="D3451" t="str">
            <v>Dvigalo oblike (kvaliteta kot npr. Carl Martin 566-1 ali enakovredno)</v>
          </cell>
          <cell r="E3451" t="str">
            <v>kos</v>
          </cell>
          <cell r="F3451">
            <v>1</v>
          </cell>
          <cell r="G3451">
            <v>2</v>
          </cell>
        </row>
        <row r="3452">
          <cell r="B3452">
            <v>230029</v>
          </cell>
          <cell r="C3452">
            <v>1136000801</v>
          </cell>
          <cell r="D3452" t="str">
            <v>Dvigalo oblike (kvaliteta kot npr. Carl Martin 566-2 ali enakovredno)</v>
          </cell>
          <cell r="E3452" t="str">
            <v>kos</v>
          </cell>
          <cell r="F3452">
            <v>1</v>
          </cell>
          <cell r="G3452">
            <v>1</v>
          </cell>
        </row>
        <row r="3453">
          <cell r="B3453">
            <v>230020</v>
          </cell>
          <cell r="C3453">
            <v>1136000900</v>
          </cell>
          <cell r="D3453" t="str">
            <v>Dvigalo BEIN, ravno, različnih širin, (kvaliteta kot npr. Carl Martin 559-1 (4.5mm) ali enakovredni)</v>
          </cell>
          <cell r="E3453" t="str">
            <v>kos</v>
          </cell>
          <cell r="F3453">
            <v>1</v>
          </cell>
          <cell r="G3453">
            <v>3</v>
          </cell>
        </row>
        <row r="3454">
          <cell r="B3454">
            <v>230020</v>
          </cell>
          <cell r="C3454">
            <v>1136000901</v>
          </cell>
          <cell r="D3454" t="str">
            <v>Dvigalo BEIN, ravno, različnih širin, (kvaliteta kot npr. Carl Martin 559-2 (3.5mm) ali enakovredni)</v>
          </cell>
          <cell r="E3454" t="str">
            <v>kos</v>
          </cell>
          <cell r="F3454">
            <v>1</v>
          </cell>
          <cell r="G3454">
            <v>1</v>
          </cell>
        </row>
        <row r="3455">
          <cell r="B3455">
            <v>230020</v>
          </cell>
          <cell r="C3455">
            <v>1136000902</v>
          </cell>
          <cell r="D3455" t="str">
            <v>Dvigalo BEIN, ravno, različnih širin, (kvaliteta kot npr. Carl Martin 559-3 (2.5mm) ali enakovredni)</v>
          </cell>
          <cell r="E3455" t="str">
            <v>kos</v>
          </cell>
          <cell r="F3455">
            <v>1</v>
          </cell>
          <cell r="G3455">
            <v>1</v>
          </cell>
        </row>
        <row r="3456">
          <cell r="B3456">
            <v>230281</v>
          </cell>
          <cell r="C3456">
            <v>1136001000</v>
          </cell>
          <cell r="D3456" t="str">
            <v>Dvigalo BEIN, ukrivljeno, (kvaliteta kot npr. Carl Martin 560-1 ali enakovredni)</v>
          </cell>
          <cell r="E3456" t="str">
            <v>kos</v>
          </cell>
          <cell r="F3456">
            <v>1</v>
          </cell>
          <cell r="G3456">
            <v>7</v>
          </cell>
        </row>
        <row r="3457">
          <cell r="B3457">
            <v>230281</v>
          </cell>
          <cell r="C3457">
            <v>1136001001</v>
          </cell>
          <cell r="D3457" t="str">
            <v>Dvigalo BEIN, ukrivljeno, (kvaliteta kot npr. Carl Martin 560-2 ali enakovredni)</v>
          </cell>
          <cell r="G3457">
            <v>2</v>
          </cell>
        </row>
        <row r="3458">
          <cell r="B3458">
            <v>230170</v>
          </cell>
          <cell r="C3458">
            <v>1136001100</v>
          </cell>
          <cell r="D3458" t="str">
            <v>Inštrument luxator, raven in ukrivljen, velikosti od 2,5mm do 5,0mm, (kvaliteta kot npr. Carl Martin 588-1 ali enakovredni)</v>
          </cell>
          <cell r="E3458" t="str">
            <v>kos</v>
          </cell>
          <cell r="F3458">
            <v>1</v>
          </cell>
          <cell r="G3458">
            <v>26</v>
          </cell>
        </row>
        <row r="3459">
          <cell r="B3459">
            <v>230170</v>
          </cell>
          <cell r="C3459">
            <v>1136001101</v>
          </cell>
          <cell r="D3459" t="str">
            <v>Inštrument luxator, raven in ukrivljen, velikosti od 2,5mm do 5,0mm, (kvaliteta kot npr. Carl Martin 588-2 ali enakovredni)</v>
          </cell>
          <cell r="E3459" t="str">
            <v>kos</v>
          </cell>
          <cell r="F3459">
            <v>1</v>
          </cell>
          <cell r="G3459">
            <v>7</v>
          </cell>
        </row>
        <row r="3460">
          <cell r="B3460">
            <v>230170</v>
          </cell>
          <cell r="C3460">
            <v>1136001102</v>
          </cell>
          <cell r="D3460" t="str">
            <v>Inštrument luxator, raven in ukrivljen, velikosti od 2,5mm do 5,0mm, (kvaliteta kot npr. Carl Martin 588-3 ali enakovredni)</v>
          </cell>
          <cell r="E3460" t="str">
            <v>kos</v>
          </cell>
          <cell r="F3460">
            <v>1</v>
          </cell>
          <cell r="G3460">
            <v>7</v>
          </cell>
        </row>
        <row r="3461">
          <cell r="B3461">
            <v>230170</v>
          </cell>
          <cell r="C3461">
            <v>1136001103</v>
          </cell>
          <cell r="D3461" t="str">
            <v>Inštrument luxator, raven in ukrivljen, velikosti od 2,5mm do 5,0mm, (kvaliteta kot npr. Carl Martin 588-4 ali enakovredni)</v>
          </cell>
          <cell r="E3461" t="str">
            <v>kos</v>
          </cell>
          <cell r="F3461">
            <v>1</v>
          </cell>
          <cell r="G3461">
            <v>3</v>
          </cell>
        </row>
        <row r="3462">
          <cell r="B3462">
            <v>230170</v>
          </cell>
          <cell r="C3462">
            <v>1136001104</v>
          </cell>
          <cell r="D3462" t="str">
            <v>Inštrument luxator, raven in ukrivljen, velikosti od 2,5mm do 5,0mm, (kvaliteta kot npr. Carl Martin 588-5 ali enakovredni)</v>
          </cell>
          <cell r="E3462" t="str">
            <v>kos</v>
          </cell>
          <cell r="F3462">
            <v>1</v>
          </cell>
          <cell r="G3462">
            <v>4</v>
          </cell>
        </row>
        <row r="3463">
          <cell r="B3463">
            <v>2301110</v>
          </cell>
          <cell r="C3463">
            <v>1136001200</v>
          </cell>
          <cell r="D3463" t="str">
            <v>Klešče ex incizivne in kaninske zg., aktivni del križno narezan, (kvaliteta kot npr. Carl Martin M2001 (tekoče gibljiv odpiralni sklep) ali enakovredne)</v>
          </cell>
          <cell r="E3463" t="str">
            <v>kos</v>
          </cell>
          <cell r="F3463">
            <v>1</v>
          </cell>
          <cell r="G3463">
            <v>1</v>
          </cell>
        </row>
        <row r="3464">
          <cell r="B3464">
            <v>2300060</v>
          </cell>
          <cell r="C3464">
            <v>1136001300</v>
          </cell>
          <cell r="D3464" t="str">
            <v>Klešče ex incizivne zg., aktivni del križno narezan, (kvaliteta kot npr. Carl Martin M115 (tekoče gibljiv odpiralni sklep) ali enakovredne)</v>
          </cell>
          <cell r="E3464" t="str">
            <v>kos</v>
          </cell>
          <cell r="F3464">
            <v>1</v>
          </cell>
          <cell r="G3464">
            <v>1</v>
          </cell>
        </row>
        <row r="3465">
          <cell r="B3465">
            <v>2300070</v>
          </cell>
          <cell r="C3465">
            <v>1136001400</v>
          </cell>
          <cell r="D3465" t="str">
            <v>Klešče ex incizivne in kaninske zg., aktivni del vzdolžno narezan, (kvaliteta kot npr. Carl Martin 3 (tekoče gibljiv odpiralni sklep) ali enakovredne)</v>
          </cell>
          <cell r="E3465" t="str">
            <v>kos</v>
          </cell>
          <cell r="F3465">
            <v>1</v>
          </cell>
          <cell r="G3465">
            <v>2</v>
          </cell>
        </row>
        <row r="3466">
          <cell r="B3466">
            <v>2301140</v>
          </cell>
          <cell r="C3466">
            <v>1136001500</v>
          </cell>
          <cell r="D3466" t="str">
            <v>Klešče ex premolar leve in desne zg., aktivni del križno narezan, (kvaliteta kot npr. Carl Martin M116 (tekoče gibljiv odpiralni sklep) ali enakovredne)</v>
          </cell>
          <cell r="E3466" t="str">
            <v>kos</v>
          </cell>
          <cell r="F3466">
            <v>1</v>
          </cell>
          <cell r="G3466">
            <v>4</v>
          </cell>
        </row>
        <row r="3467">
          <cell r="B3467">
            <v>2301100</v>
          </cell>
          <cell r="C3467">
            <v>1136001600</v>
          </cell>
          <cell r="D3467" t="str">
            <v>Klešče ex premolar sp., aktivni del križno narezan, (kvaliteta kot npr. Carl Martin M118 (tekoče gibljiv odpiralni sklep) ali enakovredne)</v>
          </cell>
          <cell r="E3467" t="str">
            <v>kos</v>
          </cell>
          <cell r="F3467">
            <v>1</v>
          </cell>
          <cell r="G3467">
            <v>3</v>
          </cell>
        </row>
        <row r="3468">
          <cell r="B3468">
            <v>2300080</v>
          </cell>
          <cell r="C3468">
            <v>1136001700</v>
          </cell>
          <cell r="D3468" t="str">
            <v>Klešče ex premolar sp., aktivni del križno narezan, (kvaliteta kot npr. Carl Martin M2013 (tekoče gibljiv odpiralni sklep) ali enakovredne)</v>
          </cell>
          <cell r="E3468" t="str">
            <v>kos</v>
          </cell>
          <cell r="F3468">
            <v>1</v>
          </cell>
          <cell r="G3468">
            <v>5</v>
          </cell>
        </row>
        <row r="3469">
          <cell r="B3469">
            <v>2303230</v>
          </cell>
          <cell r="C3469">
            <v>1136001800</v>
          </cell>
          <cell r="D3469" t="str">
            <v>Klešče ex desne molarske zg, aktivni del križno narezan, (kvaliteta kot npr. Carl Martin M2017 (tekoče gibljiv odpiralni sklep) ali enakovredne)</v>
          </cell>
          <cell r="E3469" t="str">
            <v>kos</v>
          </cell>
          <cell r="F3469">
            <v>1</v>
          </cell>
          <cell r="G3469">
            <v>3</v>
          </cell>
        </row>
        <row r="3470">
          <cell r="B3470">
            <v>2301130</v>
          </cell>
          <cell r="C3470">
            <v>1136001900</v>
          </cell>
          <cell r="D3470" t="str">
            <v>Klešče ex leve molarske zg, aktivni del križno narezan, (kvaliteta kot npr. Carl Martin M2018 (tekoče gibljiv odpiralni sklep) ali enakovredne)</v>
          </cell>
          <cell r="E3470" t="str">
            <v>kos</v>
          </cell>
          <cell r="F3470">
            <v>1</v>
          </cell>
          <cell r="G3470">
            <v>2</v>
          </cell>
        </row>
        <row r="3471">
          <cell r="B3471">
            <v>2300090</v>
          </cell>
          <cell r="C3471">
            <v>1136002000</v>
          </cell>
          <cell r="D3471" t="str">
            <v>Klešče ex desne in leve molarske zg., aktivni del križno narezan, (kvaliteta kot npr. Carl Martin M117 (tekoče gibljiv odpiralni sklep) ali enakovredne)</v>
          </cell>
          <cell r="E3471" t="str">
            <v>kos</v>
          </cell>
          <cell r="F3471">
            <v>1</v>
          </cell>
          <cell r="G3471">
            <v>1</v>
          </cell>
        </row>
        <row r="3472">
          <cell r="B3472">
            <v>2300840</v>
          </cell>
          <cell r="C3472">
            <v>1136002100</v>
          </cell>
          <cell r="D3472" t="str">
            <v>Klešče ex leve molarske sp., aktivni del križno narezan, (kvaliteta kot npr. Carl Martin 122 1/2L (tekoče gibljiv odpiralni sklep) ali enakovredne)</v>
          </cell>
          <cell r="E3472" t="str">
            <v>kos</v>
          </cell>
          <cell r="F3472">
            <v>1</v>
          </cell>
          <cell r="G3472">
            <v>1</v>
          </cell>
        </row>
        <row r="3473">
          <cell r="B3473">
            <v>2301120</v>
          </cell>
          <cell r="C3473">
            <v>1136002200</v>
          </cell>
          <cell r="D3473" t="str">
            <v>Klešče ex desne molarske sp., aktivni del križno narezan, (kvaliteta kot npr. Carl Martin 122 1/2R (tekoče gibljiv odpiralni sklep) ali enakovredne)</v>
          </cell>
          <cell r="E3473" t="str">
            <v>kos</v>
          </cell>
          <cell r="F3473">
            <v>1</v>
          </cell>
          <cell r="G3473">
            <v>1</v>
          </cell>
        </row>
        <row r="3474">
          <cell r="B3474">
            <v>2300850</v>
          </cell>
          <cell r="C3474">
            <v>1136002300</v>
          </cell>
          <cell r="D3474" t="str">
            <v>Klešče ex leve molarske sp., aktivni del križno narezan, (kvaliteta kot npr. Carl Martin 24 (tekoče gibljiv odpiralni sklep) ali enakovredne)</v>
          </cell>
          <cell r="E3474" t="str">
            <v>kos</v>
          </cell>
          <cell r="F3474">
            <v>1</v>
          </cell>
          <cell r="G3474">
            <v>1</v>
          </cell>
        </row>
        <row r="3475">
          <cell r="B3475">
            <v>2300860</v>
          </cell>
          <cell r="C3475">
            <v>1136002400</v>
          </cell>
          <cell r="D3475" t="str">
            <v>Klešče ex desne molarske sp., aktivni del križno narezan, (kvaliteta kot npr. Carl Martin 23 (tekoče gibljiv odpiralni sklep) ali enakovredne)</v>
          </cell>
          <cell r="E3475" t="str">
            <v>kos</v>
          </cell>
          <cell r="F3475">
            <v>1</v>
          </cell>
          <cell r="G3475">
            <v>1</v>
          </cell>
        </row>
        <row r="3476">
          <cell r="B3476">
            <v>2301090</v>
          </cell>
          <cell r="C3476">
            <v>1136002500</v>
          </cell>
          <cell r="D3476" t="str">
            <v>Klešče ex desne in leve molarske sp., aktivni del križno narezan, (kvaliteta kot npr. Carl Martin M73 (tekoče gibljiv odpiralni sklep) ali enakovredne)</v>
          </cell>
          <cell r="E3476" t="str">
            <v>kos</v>
          </cell>
          <cell r="F3476">
            <v>1</v>
          </cell>
          <cell r="G3476">
            <v>1</v>
          </cell>
        </row>
        <row r="3477">
          <cell r="B3477">
            <v>2300830</v>
          </cell>
          <cell r="C3477">
            <v>1136002600</v>
          </cell>
          <cell r="D3477" t="str">
            <v>Klešče ex desne in leve molarske sp., aktivni del križno narezan, (kvaliteta kot npr. Carl Martin 22G (tekoče gibljiv odpiralni sklep) ali enakovredne)</v>
          </cell>
          <cell r="E3477" t="str">
            <v>kos</v>
          </cell>
          <cell r="F3477">
            <v>1</v>
          </cell>
          <cell r="G3477">
            <v>3</v>
          </cell>
        </row>
        <row r="3478">
          <cell r="B3478">
            <v>2301150</v>
          </cell>
          <cell r="C3478">
            <v>1136002700</v>
          </cell>
          <cell r="D3478" t="str">
            <v>Klešče ex osmične zg, aktivni del križno narezan, (kvaliteta kot npr. Carl Martin M2067A (tekoče gibljiv odpiralni sklep) ali enakovredne)</v>
          </cell>
          <cell r="E3478" t="str">
            <v>kos</v>
          </cell>
          <cell r="F3478">
            <v>1</v>
          </cell>
          <cell r="G3478">
            <v>1</v>
          </cell>
        </row>
        <row r="3479">
          <cell r="B3479">
            <v>2301160</v>
          </cell>
          <cell r="C3479">
            <v>1136002800</v>
          </cell>
          <cell r="D3479" t="str">
            <v>Klešče ex osmične zg, aktivni del križno narezan, (kvaliteta kot npr. Carl Martin 66 (tekoče gibljiv odpiralni sklep) ali enakovredne)</v>
          </cell>
          <cell r="E3479" t="str">
            <v>kos</v>
          </cell>
          <cell r="F3479">
            <v>1</v>
          </cell>
          <cell r="G3479">
            <v>1</v>
          </cell>
        </row>
        <row r="3480">
          <cell r="B3480">
            <v>2301170</v>
          </cell>
          <cell r="C3480">
            <v>1136002900</v>
          </cell>
          <cell r="D3480" t="str">
            <v>Klešče ex osmične zg, aktivni del križno narezan, (kvaliteta kot npr. Carl Martin 130 (tekoče gibljiv odpiralni sklep) ali enakovredne)</v>
          </cell>
          <cell r="E3480" t="str">
            <v>kos</v>
          </cell>
          <cell r="F3480">
            <v>1</v>
          </cell>
          <cell r="G3480">
            <v>1</v>
          </cell>
        </row>
        <row r="3481">
          <cell r="B3481">
            <v>2300210</v>
          </cell>
          <cell r="C3481">
            <v>1136003000</v>
          </cell>
          <cell r="D3481" t="str">
            <v>Klešče ex osmične zg, aktivni del križno narezan, (kvaliteta kot npr. Carl Martin 19 (tekoče gibljiv odpiralni sklep) ali enakovredne)</v>
          </cell>
          <cell r="E3481" t="str">
            <v>kos</v>
          </cell>
          <cell r="F3481">
            <v>1</v>
          </cell>
          <cell r="G3481">
            <v>1</v>
          </cell>
        </row>
        <row r="3482">
          <cell r="B3482">
            <v>2300220</v>
          </cell>
          <cell r="C3482">
            <v>1136003100</v>
          </cell>
          <cell r="D3482" t="str">
            <v>Klešče ex koreninske zg., aktivni del križno narezan, ukrivljene, (kvaliteta kot npr. Carl Martin 52 (tekoče gibljiv odpiralni sklep) ali enakovredne)</v>
          </cell>
          <cell r="E3482" t="str">
            <v>kos</v>
          </cell>
          <cell r="F3482">
            <v>1</v>
          </cell>
          <cell r="G3482">
            <v>1</v>
          </cell>
        </row>
        <row r="3483">
          <cell r="B3483">
            <v>2300230</v>
          </cell>
          <cell r="C3483">
            <v>1136003200</v>
          </cell>
          <cell r="D3483" t="str">
            <v>Klešče ex koreninske zg., aktivni del križno narezan, ravne, (kvaliteta kot npr. Carl Martin LS51A (tekoče gibljiv odpiralni sklep) ali enakovredne)</v>
          </cell>
          <cell r="E3483" t="str">
            <v>kos</v>
          </cell>
          <cell r="F3483">
            <v>1</v>
          </cell>
          <cell r="G3483">
            <v>2</v>
          </cell>
        </row>
        <row r="3484">
          <cell r="B3484">
            <v>2300240</v>
          </cell>
          <cell r="C3484">
            <v>1136003300</v>
          </cell>
          <cell r="D3484" t="str">
            <v>Klešče ex koreninske sp., aktivni del križno narezan, (kvaliteta kot npr. Carl Martin 359 (tekoče gibljiv odpiralni sklep) ali enakovredne)</v>
          </cell>
          <cell r="E3484" t="str">
            <v>kos</v>
          </cell>
          <cell r="F3484">
            <v>1</v>
          </cell>
          <cell r="G3484">
            <v>1</v>
          </cell>
        </row>
        <row r="3485">
          <cell r="B3485">
            <v>2300250</v>
          </cell>
          <cell r="C3485">
            <v>1136003400</v>
          </cell>
          <cell r="D3485" t="str">
            <v>Klešče ex koreninske sp., aktivni del križno narezan, (kvaliteta kot npr. Carl Martin 133 1/2 (tekoče gibljiv odpiralni sklep) ali enakovredne)</v>
          </cell>
          <cell r="E3485" t="str">
            <v>kos</v>
          </cell>
          <cell r="F3485">
            <v>1</v>
          </cell>
          <cell r="G3485">
            <v>1</v>
          </cell>
        </row>
        <row r="3486">
          <cell r="B3486">
            <v>2300270</v>
          </cell>
          <cell r="C3486">
            <v>1136003500</v>
          </cell>
          <cell r="D3486" t="str">
            <v>Klešče ex koreninske sp., aktivni del križno narezan, (kvaliteta kot npr. Carl Martin M74 (tekoče gibljiv odpiralni sklep) ali enakovredne)</v>
          </cell>
          <cell r="E3486" t="str">
            <v>kos</v>
          </cell>
          <cell r="F3486">
            <v>1</v>
          </cell>
          <cell r="G3486">
            <v>2</v>
          </cell>
        </row>
        <row r="3487">
          <cell r="B3487">
            <v>2300280</v>
          </cell>
          <cell r="C3487">
            <v>1136003600</v>
          </cell>
          <cell r="D3487" t="str">
            <v>Klešče ex koreninske sp., aktivni del križno narezan, (kvaliteta kot npr. Carl Martin M2033 (tekoče gibljiv odpiralni sklep) ali enakovredne)</v>
          </cell>
          <cell r="E3487" t="str">
            <v>kos</v>
          </cell>
          <cell r="F3487">
            <v>1</v>
          </cell>
          <cell r="G3487">
            <v>1</v>
          </cell>
        </row>
        <row r="3488">
          <cell r="B3488">
            <v>230325</v>
          </cell>
          <cell r="C3488">
            <v>1136003700</v>
          </cell>
          <cell r="D3488" t="str">
            <v>Klešče otroške - za mlečne zobe, aktivni del križno narezan, (kvaliteta kot npr. Carl Martin 280-1 (tekoče gibljiv odpiralni sklep) ali enakovredne)</v>
          </cell>
          <cell r="E3488" t="str">
            <v>kos</v>
          </cell>
          <cell r="F3488">
            <v>1</v>
          </cell>
          <cell r="G3488">
            <v>7</v>
          </cell>
        </row>
        <row r="3489">
          <cell r="B3489">
            <v>230325</v>
          </cell>
          <cell r="C3489">
            <v>1136003701</v>
          </cell>
          <cell r="D3489" t="str">
            <v>Klešče otroške - za mlečne zobe, aktivni del križno narezan, (kvaliteta kot npr. Carl Martin 280-2 (tekoče gibljiv odpiralni sklep) ali enakovredne)</v>
          </cell>
          <cell r="E3489" t="str">
            <v>kos</v>
          </cell>
          <cell r="F3489">
            <v>1</v>
          </cell>
          <cell r="G3489">
            <v>1</v>
          </cell>
        </row>
        <row r="3490">
          <cell r="B3490">
            <v>230325</v>
          </cell>
          <cell r="C3490">
            <v>1136003702</v>
          </cell>
          <cell r="D3490" t="str">
            <v>Klešče otroške - za mlečne zobe, aktivni del križno narezan, (kvaliteta kot npr. Carl Martin 280-3 (tekoče gibljiv odpiralni sklep) ali enakovredne)</v>
          </cell>
          <cell r="E3490" t="str">
            <v>kos</v>
          </cell>
          <cell r="F3490">
            <v>1</v>
          </cell>
          <cell r="G3490">
            <v>1</v>
          </cell>
        </row>
        <row r="3491">
          <cell r="B3491">
            <v>230325</v>
          </cell>
          <cell r="C3491">
            <v>1136003703</v>
          </cell>
          <cell r="D3491" t="str">
            <v>Klešče otroške - za mlečne zobe, aktivni del križno narezan, (kvaliteta kot npr. Carl Martin 280-4 (tekoče gibljiv odpiralni sklep) ali enakovredne)</v>
          </cell>
          <cell r="E3491" t="str">
            <v>kos</v>
          </cell>
          <cell r="F3491">
            <v>1</v>
          </cell>
          <cell r="G3491">
            <v>1</v>
          </cell>
        </row>
        <row r="3492">
          <cell r="B3492">
            <v>230325</v>
          </cell>
          <cell r="C3492">
            <v>1136003704</v>
          </cell>
          <cell r="D3492" t="str">
            <v>Klešče otroške - za mlečne zobe, aktivni del križno narezan, (kvaliteta kot npr. Carl Martin 280-5 (tekoče gibljiv odpiralni sklep) ali enakovredne)</v>
          </cell>
          <cell r="E3492" t="str">
            <v>kos</v>
          </cell>
          <cell r="F3492">
            <v>1</v>
          </cell>
          <cell r="G3492">
            <v>1</v>
          </cell>
        </row>
        <row r="3493">
          <cell r="B3493">
            <v>230325</v>
          </cell>
          <cell r="C3493">
            <v>1136003705</v>
          </cell>
          <cell r="D3493" t="str">
            <v>Klešče otroške - za mlečne zobe, aktivni del križno narezan, (kvaliteta kot npr. Carl Martin 280-6 (tekoče gibljiv odpiralni sklep) ali enakovredne)</v>
          </cell>
          <cell r="E3493" t="str">
            <v>kos</v>
          </cell>
          <cell r="F3493">
            <v>1</v>
          </cell>
          <cell r="G3493">
            <v>1</v>
          </cell>
        </row>
        <row r="3494">
          <cell r="B3494">
            <v>230325</v>
          </cell>
          <cell r="C3494">
            <v>1136003706</v>
          </cell>
          <cell r="D3494" t="str">
            <v>Klešče otroške - za mlečne zobe, aktivni del križno narezan, (kvaliteta kot npr. Carl Martin 280-7 (tekoče gibljiv odpiralni sklep) ali enakovredne)</v>
          </cell>
          <cell r="E3494" t="str">
            <v>kos</v>
          </cell>
          <cell r="F3494">
            <v>1</v>
          </cell>
          <cell r="G3494">
            <v>1</v>
          </cell>
        </row>
        <row r="3495">
          <cell r="B3495">
            <v>230107</v>
          </cell>
          <cell r="C3495">
            <v>1136003800</v>
          </cell>
          <cell r="D3495" t="str">
            <v>Klešče otroške - za mlečne zobe, aktivni del križno narezan, (kvaliteta kot npr. Carl Martin 29K (tekoče gibljiv odpiralni sklep) ali enakovredne)</v>
          </cell>
          <cell r="E3495" t="str">
            <v>kos</v>
          </cell>
          <cell r="F3495">
            <v>1</v>
          </cell>
          <cell r="G3495">
            <v>3</v>
          </cell>
        </row>
        <row r="3496">
          <cell r="B3496">
            <v>230107</v>
          </cell>
          <cell r="C3496">
            <v>1136003801</v>
          </cell>
          <cell r="D3496" t="str">
            <v>Klešče otroške - za mlečne zobe, aktivni del križno narezan, (kvaliteta kot npr. Carl Martin 17K (tekoče gibljiv odpiralni sklep) ali enakovredne)</v>
          </cell>
          <cell r="E3496" t="str">
            <v>kos</v>
          </cell>
          <cell r="F3496">
            <v>1</v>
          </cell>
          <cell r="G3496">
            <v>1</v>
          </cell>
        </row>
        <row r="3497">
          <cell r="B3497">
            <v>230107</v>
          </cell>
          <cell r="C3497">
            <v>1136003802</v>
          </cell>
          <cell r="D3497" t="str">
            <v>Klešče otroške - za mlečne zobe, aktivni del križno narezan, (kvaliteta kot npr. Carl Martin 18K (tekoče gibljiv odpiralni sklep) ali enakovredne)</v>
          </cell>
          <cell r="E3497" t="str">
            <v>kos</v>
          </cell>
          <cell r="F3497">
            <v>1</v>
          </cell>
          <cell r="G3497">
            <v>1</v>
          </cell>
        </row>
        <row r="3498">
          <cell r="B3498">
            <v>2303260</v>
          </cell>
          <cell r="C3498">
            <v>1136003900</v>
          </cell>
          <cell r="D3498" t="str">
            <v>Klešče za odpiranje in snemanje kron, (kvaliteta kot npr. Carl Martin 1112 ali enakovredne)</v>
          </cell>
          <cell r="E3498" t="str">
            <v>kos</v>
          </cell>
          <cell r="F3498">
            <v>1</v>
          </cell>
          <cell r="G3498">
            <v>1</v>
          </cell>
        </row>
        <row r="3499">
          <cell r="B3499">
            <v>2302690</v>
          </cell>
          <cell r="C3499">
            <v>1136004000</v>
          </cell>
          <cell r="D3499" t="str">
            <v>Odstranjevalec korenine, oblike (kvalitete kot npr. Carl Martin 579 - aktivni del diamanten, ali enakovredni)</v>
          </cell>
          <cell r="E3499" t="str">
            <v>kos</v>
          </cell>
          <cell r="F3499">
            <v>1</v>
          </cell>
          <cell r="G3499">
            <v>1</v>
          </cell>
        </row>
        <row r="3500">
          <cell r="B3500">
            <v>112097</v>
          </cell>
          <cell r="C3500">
            <v>1136004100</v>
          </cell>
          <cell r="D3500" t="str">
            <v>Vzvod za odstranjevanje korenine z aktivnim delom širokim največ 3mm in s širokim prijemalnim delom, (kvaliteta kot npr. Carl Martin 580/1 Heidbrink ali enakovredni)</v>
          </cell>
          <cell r="E3500" t="str">
            <v>kos</v>
          </cell>
          <cell r="F3500">
            <v>1</v>
          </cell>
          <cell r="G3500">
            <v>3</v>
          </cell>
        </row>
        <row r="3501">
          <cell r="B3501">
            <v>112097</v>
          </cell>
          <cell r="C3501">
            <v>1136004101</v>
          </cell>
          <cell r="D3501" t="str">
            <v>Vzvod za odstranjevanje korenine z aktivnim delom širokim največ 3mm in s širokim prijemalnim delom, (kvaliteta kot npr. Carl Martin 580/2 Heidbrink ali enakovredni)</v>
          </cell>
          <cell r="E3501" t="str">
            <v>kos</v>
          </cell>
          <cell r="F3501">
            <v>1</v>
          </cell>
          <cell r="G3501">
            <v>1</v>
          </cell>
        </row>
        <row r="3502">
          <cell r="B3502">
            <v>112097</v>
          </cell>
          <cell r="C3502">
            <v>1136004102</v>
          </cell>
          <cell r="D3502" t="str">
            <v>Vzvod za odstranjevanje korenine z aktivnim delom širokim največ 3mm in s širokim prijemalnim delom, (kvaliteta kot npr. Carl Martin 580/3 Heidbrink ali enakovredni)</v>
          </cell>
          <cell r="E3502" t="str">
            <v>kos</v>
          </cell>
          <cell r="F3502">
            <v>1</v>
          </cell>
          <cell r="G3502">
            <v>1</v>
          </cell>
        </row>
        <row r="3503">
          <cell r="B3503">
            <v>230270</v>
          </cell>
          <cell r="C3503">
            <v>1136004200</v>
          </cell>
          <cell r="D3503" t="str">
            <v>Vzvod za odstranjevanje korenine s širokim prijemalnim delom, (kvaliteta kot npr. Carl Martin 561/4 Apical ali enakovredni)</v>
          </cell>
          <cell r="E3503" t="str">
            <v>kos</v>
          </cell>
          <cell r="F3503">
            <v>1</v>
          </cell>
          <cell r="G3503">
            <v>2</v>
          </cell>
        </row>
        <row r="3504">
          <cell r="B3504">
            <v>230270</v>
          </cell>
          <cell r="C3504">
            <v>1136004201</v>
          </cell>
          <cell r="D3504" t="str">
            <v>Vzvod za odstranjevanje korenine s širokim prijemalnim delom, (kvaliteta kot npr. Carl Martin 561/2 Apical ali enakovredni)</v>
          </cell>
          <cell r="E3504" t="str">
            <v>kos</v>
          </cell>
          <cell r="F3504">
            <v>1</v>
          </cell>
          <cell r="G3504">
            <v>1</v>
          </cell>
        </row>
        <row r="3505">
          <cell r="B3505">
            <v>230270</v>
          </cell>
          <cell r="C3505">
            <v>1136004202</v>
          </cell>
          <cell r="D3505" t="str">
            <v>Vzvod za odstranjevanje korenine s širokim prijemalnim delom, (kvaliteta kot npr. Carl Martin 561/3 Apical ali enakovredni)</v>
          </cell>
          <cell r="E3505" t="str">
            <v>kos</v>
          </cell>
          <cell r="F3505">
            <v>1</v>
          </cell>
          <cell r="G3505">
            <v>1</v>
          </cell>
        </row>
        <row r="3509">
          <cell r="B3509">
            <v>2300300</v>
          </cell>
          <cell r="C3509">
            <v>1137000100</v>
          </cell>
          <cell r="D3509" t="str">
            <v>Držalo za skalpel, (kvaliteta kot npr. Carl Martin 871A/3 ali enakovredni)</v>
          </cell>
          <cell r="E3509" t="str">
            <v>kos</v>
          </cell>
          <cell r="F3509">
            <v>1</v>
          </cell>
          <cell r="G3509">
            <v>2</v>
          </cell>
        </row>
        <row r="3510">
          <cell r="B3510">
            <v>800690</v>
          </cell>
          <cell r="C3510">
            <v>1137000200</v>
          </cell>
          <cell r="D3510" t="str">
            <v>Držalo za skalpel, aktivni del pod kotom, (kvaliteta kot npr. Carl Martiin 977 Blake ali enakovredni)</v>
          </cell>
          <cell r="E3510" t="str">
            <v>kos</v>
          </cell>
          <cell r="F3510">
            <v>1</v>
          </cell>
          <cell r="G3510">
            <v>1</v>
          </cell>
        </row>
        <row r="3511">
          <cell r="B3511">
            <v>1115520</v>
          </cell>
          <cell r="C3511">
            <v>1137000300</v>
          </cell>
          <cell r="D3511" t="str">
            <v>Držalo za injektor za karpule, (kvaliteta kot npr. Miramatic Holder plus ali enakovredni)</v>
          </cell>
          <cell r="E3511" t="str">
            <v>kos</v>
          </cell>
          <cell r="F3511">
            <v>1</v>
          </cell>
          <cell r="G3511">
            <v>1</v>
          </cell>
        </row>
        <row r="3512">
          <cell r="B3512">
            <v>230168</v>
          </cell>
          <cell r="C3512">
            <v>1137000400</v>
          </cell>
          <cell r="D3512" t="str">
            <v xml:space="preserve">Standardna kireta Gracey, za vse namene (kvaliteta kot npr. Carl Martin 972 vel. 1-2 ali enakovredna)
</v>
          </cell>
          <cell r="E3512" t="str">
            <v>kos</v>
          </cell>
          <cell r="F3512">
            <v>1</v>
          </cell>
          <cell r="G3512">
            <v>13</v>
          </cell>
        </row>
        <row r="3513">
          <cell r="B3513">
            <v>230168</v>
          </cell>
          <cell r="C3513">
            <v>1137000401</v>
          </cell>
          <cell r="D3513" t="str">
            <v>Standardna kireta Gracey, za vse namene (kvaliteta kot npr. Carl Martin 972 vel. 3-4 ali enakovredna)</v>
          </cell>
          <cell r="E3513" t="str">
            <v>kos</v>
          </cell>
          <cell r="F3513">
            <v>1</v>
          </cell>
          <cell r="G3513">
            <v>1</v>
          </cell>
        </row>
        <row r="3514">
          <cell r="B3514">
            <v>230168</v>
          </cell>
          <cell r="C3514">
            <v>1137000402</v>
          </cell>
          <cell r="D3514" t="str">
            <v>Standardna kireta Gracey, za vse namene (kvaliteta kot npr. Carl Martin 972 vel. 5-6 ali enakovredna)</v>
          </cell>
          <cell r="E3514" t="str">
            <v>kos</v>
          </cell>
          <cell r="F3514">
            <v>1</v>
          </cell>
          <cell r="G3514">
            <v>2</v>
          </cell>
        </row>
        <row r="3515">
          <cell r="B3515">
            <v>230168</v>
          </cell>
          <cell r="C3515">
            <v>1137000403</v>
          </cell>
          <cell r="D3515" t="str">
            <v>Standardna kireta Gracey, za vse namene (kvaliteta kot npr. Carl Martin 972 vel. 7-8 ali enakovredna)</v>
          </cell>
          <cell r="E3515" t="str">
            <v>kos</v>
          </cell>
          <cell r="F3515">
            <v>1</v>
          </cell>
          <cell r="G3515">
            <v>2</v>
          </cell>
        </row>
        <row r="3516">
          <cell r="B3516">
            <v>230168</v>
          </cell>
          <cell r="C3516">
            <v>1137000404</v>
          </cell>
          <cell r="D3516" t="str">
            <v>Standardna kireta Gracey, za vse namene (kvaliteta kot npr. Carl Martin 972 vel. 9-10 ali enakovredna)</v>
          </cell>
          <cell r="E3516" t="str">
            <v>kos</v>
          </cell>
          <cell r="F3516">
            <v>1</v>
          </cell>
          <cell r="G3516">
            <v>3</v>
          </cell>
        </row>
        <row r="3517">
          <cell r="B3517">
            <v>230168</v>
          </cell>
          <cell r="C3517">
            <v>1137000405</v>
          </cell>
          <cell r="D3517" t="str">
            <v>Standardna kireta Gracey, za vse namene (kvaliteta kot npr. Carl Martin 972 vel. 11-12 ali enakovredna)</v>
          </cell>
          <cell r="E3517" t="str">
            <v>kos</v>
          </cell>
          <cell r="F3517">
            <v>1</v>
          </cell>
          <cell r="G3517">
            <v>1</v>
          </cell>
        </row>
        <row r="3518">
          <cell r="B3518">
            <v>230168</v>
          </cell>
          <cell r="C3518">
            <v>1137000406</v>
          </cell>
          <cell r="D3518" t="str">
            <v>Standardna kireta Gracey, za vse namene (kvaliteta kot npr. Carl Martin 972 vel. 13-14 ali enakovredna)</v>
          </cell>
          <cell r="E3518" t="str">
            <v>kos</v>
          </cell>
          <cell r="F3518">
            <v>1</v>
          </cell>
          <cell r="G3518">
            <v>1</v>
          </cell>
        </row>
        <row r="3519">
          <cell r="B3519">
            <v>230168</v>
          </cell>
          <cell r="C3519">
            <v>1137000407</v>
          </cell>
          <cell r="D3519" t="str">
            <v>Standardna kireta Gracey, za vse namene (kvaliteta kot npr. Carl Martin 972 vel. 15-16 ali enakovredna)</v>
          </cell>
          <cell r="E3519" t="str">
            <v>kos</v>
          </cell>
          <cell r="F3519">
            <v>1</v>
          </cell>
          <cell r="G3519">
            <v>1</v>
          </cell>
        </row>
        <row r="3520">
          <cell r="B3520">
            <v>230168</v>
          </cell>
          <cell r="C3520">
            <v>1137000408</v>
          </cell>
          <cell r="D3520" t="str">
            <v>Standardna kireta Gracey, za vse namene (kvaliteta kot npr. Carl Martin 972 vel. 17-18 ali enakovredna)</v>
          </cell>
          <cell r="E3520" t="str">
            <v>kos</v>
          </cell>
          <cell r="F3520">
            <v>1</v>
          </cell>
          <cell r="G3520">
            <v>1</v>
          </cell>
        </row>
        <row r="3521">
          <cell r="B3521">
            <v>230098</v>
          </cell>
          <cell r="C3521">
            <v>1137000500</v>
          </cell>
          <cell r="D3521" t="str">
            <v>Kireta Gracey s podaljšanim aktivnim delom ("AfterFive"), (kvaliteta kot npr. proizvajalca Hu-Friedy vel. 1/2 ali enakovredna)</v>
          </cell>
          <cell r="E3521" t="str">
            <v>kos</v>
          </cell>
          <cell r="F3521">
            <v>1</v>
          </cell>
          <cell r="G3521">
            <v>7</v>
          </cell>
        </row>
        <row r="3522">
          <cell r="B3522">
            <v>230098</v>
          </cell>
          <cell r="C3522">
            <v>1137000501</v>
          </cell>
          <cell r="D3522" t="str">
            <v>Kireta Gracey s podaljšanim aktivnim delom ("AfterFive"), (kvaliteta kot npr. proizvajalca Hu-Friedy vel. 3/4 ali enakovredna)</v>
          </cell>
          <cell r="E3522" t="str">
            <v>kos</v>
          </cell>
          <cell r="F3522">
            <v>1</v>
          </cell>
          <cell r="G3522">
            <v>1</v>
          </cell>
        </row>
        <row r="3523">
          <cell r="B3523">
            <v>230098</v>
          </cell>
          <cell r="C3523">
            <v>1137000502</v>
          </cell>
          <cell r="D3523" t="str">
            <v>Kireta Gracey s podaljšanim aktivnim delom ("AfterFive"), (kvaliteta kot npr. proizvajalca Hu-Friedy vel. 5/6 ali enakovredna)</v>
          </cell>
          <cell r="E3523" t="str">
            <v>kos</v>
          </cell>
          <cell r="F3523">
            <v>1</v>
          </cell>
          <cell r="G3523">
            <v>1</v>
          </cell>
        </row>
        <row r="3524">
          <cell r="B3524">
            <v>230098</v>
          </cell>
          <cell r="C3524">
            <v>1137000503</v>
          </cell>
          <cell r="D3524" t="str">
            <v>Kireta Gracey s podaljšanim aktivnim delom ("AfterFive"), (kvaliteta kot npr. proizvajalca Hu-Friedy vel. 7/8 ali enakovredna)</v>
          </cell>
          <cell r="E3524" t="str">
            <v>kos</v>
          </cell>
          <cell r="F3524">
            <v>1</v>
          </cell>
          <cell r="G3524">
            <v>1</v>
          </cell>
        </row>
        <row r="3525">
          <cell r="B3525">
            <v>230098</v>
          </cell>
          <cell r="C3525">
            <v>1137000504</v>
          </cell>
          <cell r="D3525" t="str">
            <v>Kireta Gracey s podaljšanim aktivnim delom ("AfterFive"), (kvaliteta kot npr. proizvajalca Hu-Friedy vel. 11/12 ali enakovredna)</v>
          </cell>
          <cell r="E3525" t="str">
            <v>kos</v>
          </cell>
          <cell r="F3525">
            <v>1</v>
          </cell>
          <cell r="G3525">
            <v>1</v>
          </cell>
        </row>
        <row r="3526">
          <cell r="B3526">
            <v>230098</v>
          </cell>
          <cell r="C3526">
            <v>1137000505</v>
          </cell>
          <cell r="D3526" t="str">
            <v>Kireta Gracey s podaljšanim aktivnim delom ("AfterFive"), (kvaliteta kot npr. proizvajalca Hu-Friedy vel. 13/14 ali enakovredna)</v>
          </cell>
          <cell r="E3526" t="str">
            <v>kos</v>
          </cell>
          <cell r="F3526">
            <v>1</v>
          </cell>
          <cell r="G3526">
            <v>1</v>
          </cell>
        </row>
        <row r="3527">
          <cell r="B3527">
            <v>230098</v>
          </cell>
          <cell r="C3527">
            <v>1137000506</v>
          </cell>
          <cell r="D3527" t="str">
            <v>Kireta Gracey s podaljšanim aktivnim delom ("AfterFive"), (kvaliteta kot npr. proizvajalca Hu-Friedy vel. 15/16 ali enakovredna)</v>
          </cell>
          <cell r="E3527" t="str">
            <v>kos</v>
          </cell>
          <cell r="F3527">
            <v>1</v>
          </cell>
          <cell r="G3527">
            <v>1</v>
          </cell>
        </row>
        <row r="3528">
          <cell r="B3528">
            <v>230104</v>
          </cell>
          <cell r="C3528">
            <v>1137000600</v>
          </cell>
          <cell r="D3528" t="str">
            <v>Standardna kireta Gracey z  barvnimi oznakami na ročaju, (kvaliteta kot npr. proizvajalca Carl Martin, vel. 1/2 ali enakovredna)</v>
          </cell>
          <cell r="E3528" t="str">
            <v>kos</v>
          </cell>
          <cell r="F3528">
            <v>1</v>
          </cell>
          <cell r="G3528">
            <v>8</v>
          </cell>
        </row>
        <row r="3529">
          <cell r="B3529">
            <v>230104</v>
          </cell>
          <cell r="C3529">
            <v>1137000601</v>
          </cell>
          <cell r="D3529" t="str">
            <v>Standardna kireta Gracey z barvnimi oznakami na ročaju, (kvaliteta kot npr. proizvajalca Carl Martin, vel. 3/4 ali enakovredna)</v>
          </cell>
          <cell r="E3529" t="str">
            <v>kos</v>
          </cell>
          <cell r="F3529">
            <v>1</v>
          </cell>
          <cell r="G3529">
            <v>1</v>
          </cell>
        </row>
        <row r="3530">
          <cell r="B3530">
            <v>230104</v>
          </cell>
          <cell r="C3530">
            <v>1137000602</v>
          </cell>
          <cell r="D3530" t="str">
            <v>Standardna kireta Gracey z barvnimi oznakami na ročaju, (kvaliteta kot npr. proizvajalca Carl Martin, vel. 5/6 ali enakovredna)</v>
          </cell>
          <cell r="E3530" t="str">
            <v>kos</v>
          </cell>
          <cell r="F3530">
            <v>1</v>
          </cell>
          <cell r="G3530">
            <v>1</v>
          </cell>
        </row>
        <row r="3531">
          <cell r="B3531">
            <v>230104</v>
          </cell>
          <cell r="C3531">
            <v>1137000603</v>
          </cell>
          <cell r="D3531" t="str">
            <v>Standardna kireta Gracey z barvnimi oznakami na ročaju, (kvaliteta kot npr. proizvajalca Carl Martin, vel. 7/8 ali enakovredna)</v>
          </cell>
          <cell r="E3531" t="str">
            <v>kos</v>
          </cell>
          <cell r="F3531">
            <v>1</v>
          </cell>
          <cell r="G3531">
            <v>1</v>
          </cell>
        </row>
        <row r="3532">
          <cell r="B3532">
            <v>230104</v>
          </cell>
          <cell r="C3532">
            <v>1137000604</v>
          </cell>
          <cell r="D3532" t="str">
            <v>Standardna kireta Gracey z barvnimi oznakami na ročaju, (kvaliteta kot npr. proizvajalca Carl Martin, vel. 9/10 ali enakovredna)</v>
          </cell>
          <cell r="E3532" t="str">
            <v>kos</v>
          </cell>
          <cell r="F3532">
            <v>1</v>
          </cell>
          <cell r="G3532">
            <v>1</v>
          </cell>
        </row>
        <row r="3533">
          <cell r="B3533">
            <v>230104</v>
          </cell>
          <cell r="C3533">
            <v>1137000605</v>
          </cell>
          <cell r="D3533" t="str">
            <v>Standardna kireta Gracey z barvnimi oznakami na ročaju, (kvaliteta kot npr. proizvajalca Carl Martin, vel. 11/12 ali enakovredna)</v>
          </cell>
          <cell r="E3533" t="str">
            <v>kos</v>
          </cell>
          <cell r="F3533">
            <v>1</v>
          </cell>
          <cell r="G3533">
            <v>1</v>
          </cell>
        </row>
        <row r="3534">
          <cell r="B3534">
            <v>230104</v>
          </cell>
          <cell r="C3534">
            <v>1137000606</v>
          </cell>
          <cell r="D3534" t="str">
            <v>Standardna kireta Gracey z barvnimi oznakami na ročaju, (kvaliteta kot npr. proizvajalca Carl Martin, vel. 13/14 ali enakovredna)</v>
          </cell>
          <cell r="E3534" t="str">
            <v>kos</v>
          </cell>
          <cell r="F3534">
            <v>1</v>
          </cell>
          <cell r="G3534">
            <v>1</v>
          </cell>
        </row>
        <row r="3535">
          <cell r="B3535">
            <v>230104</v>
          </cell>
          <cell r="C3535">
            <v>1137000607</v>
          </cell>
          <cell r="D3535" t="str">
            <v>Standardna kireta Gracey z barvnimi oznakami na ročaju, (kvaliteta kot npr. proizvajalca Carl Martin, vel. 15/16 ali enakovredna)</v>
          </cell>
          <cell r="E3535" t="str">
            <v>kos</v>
          </cell>
          <cell r="F3535">
            <v>1</v>
          </cell>
          <cell r="G3535">
            <v>1</v>
          </cell>
        </row>
        <row r="3536">
          <cell r="B3536">
            <v>230106</v>
          </cell>
          <cell r="C3536">
            <v>1137000700</v>
          </cell>
          <cell r="D3536" t="str">
            <v>Kireta Gracey s podaljšanim aktivnim delom ter s skrajšanim rezilom ("MiniFive) za dostop do zelo globokih parodontalnih žepkov; z barvnimi oznakami na ročaju; (kvaliteta kot npr. proizvajalca Carl martin, vel. 1/2 ali enakovredna)</v>
          </cell>
          <cell r="E3536" t="str">
            <v>kos</v>
          </cell>
          <cell r="F3536">
            <v>1</v>
          </cell>
          <cell r="G3536">
            <v>10</v>
          </cell>
        </row>
        <row r="3537">
          <cell r="B3537">
            <v>230106</v>
          </cell>
          <cell r="C3537">
            <v>1137000701</v>
          </cell>
          <cell r="D3537" t="str">
            <v>Kireta Gracey s podaljšanim aktivnim delom ter s skrajšanim rezilom ("MiniFive") za dostop do zelo globokih parodontalnih žepkov; z barvnimi oznakami na ročaju; (kvaliteta kot npr. proizvajalca Carl Martin, vel. 3/4 ali enakovredna)</v>
          </cell>
          <cell r="E3537" t="str">
            <v>kos</v>
          </cell>
          <cell r="F3537">
            <v>1</v>
          </cell>
          <cell r="G3537">
            <v>1</v>
          </cell>
        </row>
        <row r="3538">
          <cell r="B3538">
            <v>230106</v>
          </cell>
          <cell r="C3538">
            <v>1137000702</v>
          </cell>
          <cell r="D3538" t="str">
            <v>Kireta Gracey s podaljšanim aktivnim delom ter s skrajšanim rezilom ("MiniFive") za dostop do zelo globokih parodontalnih žepkov; z barvnimi oznakami na ročaju; (kvaliteta kot npr. proizvajalca Carl Martin, vel. 5/6 ali enakovredna)</v>
          </cell>
          <cell r="E3538" t="str">
            <v>kos</v>
          </cell>
          <cell r="F3538">
            <v>1</v>
          </cell>
          <cell r="G3538">
            <v>1</v>
          </cell>
        </row>
        <row r="3539">
          <cell r="B3539">
            <v>230106</v>
          </cell>
          <cell r="C3539">
            <v>1137000703</v>
          </cell>
          <cell r="D3539" t="str">
            <v>Kireta Gracey s podaljšanim aktivnim delom ter s skrajšanim rezilom ("MiniFive") za dostop do zelo globokih parodontalnih žepkov; z barvnimi oznakami na ročaju; (kvaliteta kot npr. proizvajalca Carl Martin, vel. 7/8 ali enakovredna)</v>
          </cell>
          <cell r="E3539" t="str">
            <v>kos</v>
          </cell>
          <cell r="F3539">
            <v>1</v>
          </cell>
          <cell r="G3539">
            <v>1</v>
          </cell>
        </row>
        <row r="3540">
          <cell r="B3540">
            <v>230106</v>
          </cell>
          <cell r="C3540">
            <v>1137000704</v>
          </cell>
          <cell r="D3540" t="str">
            <v>Kireta Gracey s podaljšanim aktivnim delom ter s skrajšanim rezilom ("MiniFive") za dostop do zelo globokih parodontalnih žepkov; z barvnimi oznakami na ročaju; (kvaliteta kot npr. proizvajalca Carl Martin, vel. 9/10 ali enakovredna)</v>
          </cell>
          <cell r="E3540" t="str">
            <v>kos</v>
          </cell>
          <cell r="F3540">
            <v>1</v>
          </cell>
          <cell r="G3540">
            <v>1</v>
          </cell>
        </row>
        <row r="3541">
          <cell r="B3541">
            <v>230106</v>
          </cell>
          <cell r="C3541">
            <v>1137000705</v>
          </cell>
          <cell r="D3541" t="str">
            <v>Kireta Gracey s podaljšanim aktivnim delom ter s skrajšanim rezilom ("MiniFive") za dostop do zelo globokih parodontalnih žepkov; z barvnimi oznakami na ročaju; (kvaliteta kot npr. proizvajalca Carl Martin, vel. 11/12 ali enakovredna)</v>
          </cell>
          <cell r="E3541" t="str">
            <v>kos</v>
          </cell>
          <cell r="F3541">
            <v>1</v>
          </cell>
          <cell r="G3541">
            <v>1</v>
          </cell>
        </row>
        <row r="3542">
          <cell r="B3542">
            <v>240073</v>
          </cell>
          <cell r="C3542">
            <v>1137000800</v>
          </cell>
          <cell r="D3542"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979/1-2 kirete ali enakovredne)</v>
          </cell>
          <cell r="E3542" t="str">
            <v>kos</v>
          </cell>
          <cell r="F3542">
            <v>1</v>
          </cell>
          <cell r="G3542">
            <v>9</v>
          </cell>
        </row>
        <row r="3543">
          <cell r="B3543">
            <v>240073</v>
          </cell>
          <cell r="C3543">
            <v>1137000801</v>
          </cell>
          <cell r="D3543"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979/3-4 kirete ali enakovredne)</v>
          </cell>
          <cell r="E3543" t="str">
            <v>kos</v>
          </cell>
          <cell r="F3543">
            <v>1</v>
          </cell>
          <cell r="G3543">
            <v>1</v>
          </cell>
        </row>
        <row r="3544">
          <cell r="B3544">
            <v>240073</v>
          </cell>
          <cell r="C3544">
            <v>1137000802</v>
          </cell>
          <cell r="D3544"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979/5-6 kirete ali enakovredne)</v>
          </cell>
          <cell r="E3544" t="str">
            <v>kos</v>
          </cell>
          <cell r="F3544">
            <v>1</v>
          </cell>
          <cell r="G3544">
            <v>1</v>
          </cell>
        </row>
        <row r="3545">
          <cell r="B3545">
            <v>240073</v>
          </cell>
          <cell r="C3545">
            <v>1137000803</v>
          </cell>
          <cell r="D3545"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979/7-8 kirete ali enakovredne)</v>
          </cell>
          <cell r="E3545" t="str">
            <v>kos</v>
          </cell>
          <cell r="F3545">
            <v>1</v>
          </cell>
          <cell r="G3545">
            <v>1</v>
          </cell>
        </row>
        <row r="3546">
          <cell r="B3546">
            <v>240073</v>
          </cell>
          <cell r="C3546">
            <v>1137000804</v>
          </cell>
          <cell r="D3546"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979/9-10 kirete ali enakovredne)</v>
          </cell>
          <cell r="E3546" t="str">
            <v>kos</v>
          </cell>
          <cell r="F3546">
            <v>1</v>
          </cell>
          <cell r="G3546">
            <v>1</v>
          </cell>
        </row>
        <row r="3547">
          <cell r="B3547">
            <v>240073</v>
          </cell>
          <cell r="C3547">
            <v>1137000805</v>
          </cell>
          <cell r="D3547"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979/11-12 kirete ali enakovredne)</v>
          </cell>
          <cell r="E3547" t="str">
            <v>kos</v>
          </cell>
          <cell r="F3547">
            <v>1</v>
          </cell>
          <cell r="G3547">
            <v>1</v>
          </cell>
        </row>
        <row r="3548">
          <cell r="B3548">
            <v>240073</v>
          </cell>
          <cell r="C3548">
            <v>1137000806</v>
          </cell>
          <cell r="D3548"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979/13-14 kirete ali enakovredne)</v>
          </cell>
          <cell r="E3548" t="str">
            <v>kos</v>
          </cell>
          <cell r="F3548">
            <v>1</v>
          </cell>
          <cell r="G3548">
            <v>1</v>
          </cell>
        </row>
        <row r="3549">
          <cell r="B3549">
            <v>240073</v>
          </cell>
          <cell r="C3549">
            <v>1137000807</v>
          </cell>
          <cell r="D3549"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979/15-16 kirete ali enakovredne)</v>
          </cell>
          <cell r="E3549" t="str">
            <v>kos</v>
          </cell>
          <cell r="F3549">
            <v>1</v>
          </cell>
          <cell r="G3549">
            <v>1</v>
          </cell>
        </row>
        <row r="3550">
          <cell r="B3550">
            <v>240073</v>
          </cell>
          <cell r="C3550">
            <v>1137000808</v>
          </cell>
          <cell r="D3550"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979/17-18 kirete ali enakovredne)</v>
          </cell>
          <cell r="E3550" t="str">
            <v>kos</v>
          </cell>
          <cell r="F3550">
            <v>1</v>
          </cell>
          <cell r="G3550">
            <v>1</v>
          </cell>
        </row>
        <row r="3551">
          <cell r="B3551">
            <v>850430</v>
          </cell>
          <cell r="C3551">
            <v>1137000900</v>
          </cell>
          <cell r="D3551" t="str">
            <v>Plastične kirete za luščenje in glajenje zobnih vsadkov; možnost sterilizacije; (kvaliteta kot npr. Hu-Friedy kirete (IMPL204S6, ki vsebujejo kovinsko držalo in 12 plastičnih nastavkov ali enakovredne)</v>
          </cell>
          <cell r="E3551" t="str">
            <v>set</v>
          </cell>
          <cell r="F3551">
            <v>13</v>
          </cell>
          <cell r="G3551">
            <v>5</v>
          </cell>
        </row>
        <row r="3552">
          <cell r="B3552">
            <v>850430</v>
          </cell>
          <cell r="C3552">
            <v>1137000901</v>
          </cell>
          <cell r="D3552" t="str">
            <v>Plastične kirete za luščenje in glajenje zobnih vsadkov; možnost sterilizacije; (kvaliteta kot npr. Hu-Friedy kirete IMPL4R4L6, ki vsebujejo kovinsko držalo in 12 plastičnih nastavkov ali enakovredne)</v>
          </cell>
          <cell r="E3552" t="str">
            <v>set</v>
          </cell>
          <cell r="F3552">
            <v>13</v>
          </cell>
          <cell r="G3552">
            <v>1</v>
          </cell>
        </row>
        <row r="3553">
          <cell r="B3553">
            <v>850430</v>
          </cell>
          <cell r="C3553">
            <v>1137000902</v>
          </cell>
          <cell r="D3553" t="str">
            <v>Plastične kirete za luščenje in glajenje zobnih vsadkov; možnost sterilizacije; (kvaliteta kot npr. Hu-Friedy kirete IMPLBH5/66, ki vsebujejo kovinsko držalo in 12 plastičnih nastavkov ali enakovredne)</v>
          </cell>
          <cell r="E3553" t="str">
            <v>set</v>
          </cell>
          <cell r="F3553">
            <v>13</v>
          </cell>
          <cell r="G3553">
            <v>1</v>
          </cell>
        </row>
        <row r="3554">
          <cell r="B3554">
            <v>850430</v>
          </cell>
          <cell r="C3554">
            <v>1137000903</v>
          </cell>
          <cell r="D3554" t="str">
            <v>Plastične kirete za luščenje in glajenje zobnih vsadkov; možnost sterilizacije; (kvaliteta kot npr. Hu-Friedy kirete IMPLH6/76, ki vsebujejo kovinsko držalo in 12 plastičnih nastavkov ali enakovredne)</v>
          </cell>
          <cell r="E3554" t="str">
            <v>set</v>
          </cell>
          <cell r="F3554">
            <v>13</v>
          </cell>
          <cell r="G3554">
            <v>1</v>
          </cell>
        </row>
        <row r="3555">
          <cell r="B3555">
            <v>850430</v>
          </cell>
          <cell r="C3555">
            <v>1137000904</v>
          </cell>
          <cell r="D3555" t="str">
            <v>Plastične kirete za luščenje in glajenje zobnih vsadkov; možnost sterilizacije; (kvaliteta kot npr. Hu-Friedy kirete IMPLLG1/2, ki vsebujejo kovinsko držalo in 12 plastičnih nastavkov ali enakovredne)</v>
          </cell>
          <cell r="E3555" t="str">
            <v>set</v>
          </cell>
          <cell r="F3555">
            <v>13</v>
          </cell>
          <cell r="G3555">
            <v>1</v>
          </cell>
        </row>
        <row r="3556">
          <cell r="B3556">
            <v>2303130</v>
          </cell>
          <cell r="C3556">
            <v>1137001000</v>
          </cell>
          <cell r="D3556" t="str">
            <v>Klešče ščipalke za kost, aktivni del pravokotno ukrivljen, (kvaliteta kot npr. Carl Martin 1828 (tekoče gibljiv odpiralni sklep) ali enakovredne)</v>
          </cell>
          <cell r="E3556" t="str">
            <v>kos</v>
          </cell>
          <cell r="F3556">
            <v>1</v>
          </cell>
          <cell r="G3556">
            <v>1</v>
          </cell>
        </row>
        <row r="3557">
          <cell r="B3557">
            <v>230031</v>
          </cell>
          <cell r="C3557">
            <v>1137001100</v>
          </cell>
          <cell r="D3557" t="str">
            <v>Klešče ščipalke za kost, različen naklon aktivnega dela, (kvaliteta kot npr. Carl Martin 1830/1 (tekoče gibljiv odpiralni sklep) ali enakovredne)</v>
          </cell>
          <cell r="E3557" t="str">
            <v>kos</v>
          </cell>
          <cell r="F3557">
            <v>1</v>
          </cell>
          <cell r="G3557">
            <v>3</v>
          </cell>
        </row>
        <row r="3558">
          <cell r="B3558">
            <v>230031</v>
          </cell>
          <cell r="C3558">
            <v>1137001101</v>
          </cell>
          <cell r="D3558" t="str">
            <v>Klešče ščipalke za kost, različen naklon aktivnega dela, (kvaliteta kot npr. Carl Martin 1830/2 (tekoče gibljiv odpiralni sklep) ali enakovredne)</v>
          </cell>
          <cell r="E3558" t="str">
            <v>kos</v>
          </cell>
          <cell r="F3558">
            <v>1</v>
          </cell>
          <cell r="G3558">
            <v>1</v>
          </cell>
        </row>
        <row r="3559">
          <cell r="B3559">
            <v>230031</v>
          </cell>
          <cell r="C3559">
            <v>1137001102</v>
          </cell>
          <cell r="D3559" t="str">
            <v>Klešče ščipalke za kost, različen naklon aktivnega dela, (kvaliteta kot npr. Carl Martin 1830/3 (tekoče gibljiv odpiralni sklep) ali enakovredne)</v>
          </cell>
          <cell r="E3559" t="str">
            <v>kos</v>
          </cell>
          <cell r="F3559">
            <v>1</v>
          </cell>
          <cell r="G3559">
            <v>1</v>
          </cell>
        </row>
        <row r="3560">
          <cell r="B3560">
            <v>230032</v>
          </cell>
          <cell r="C3560">
            <v>1137001200</v>
          </cell>
          <cell r="D3560" t="str">
            <v>Klešče ščipalke za kost, različen naklon aktivnega dela, (kvaliteta kot npr. Carl Martin 1836-A (tekoče gibljiv odpiralni sklep) ali enakovredne)</v>
          </cell>
          <cell r="E3560" t="str">
            <v>kos</v>
          </cell>
          <cell r="F3560">
            <v>1</v>
          </cell>
          <cell r="G3560">
            <v>2</v>
          </cell>
        </row>
        <row r="3561">
          <cell r="B3561">
            <v>230032</v>
          </cell>
          <cell r="C3561">
            <v>1137001201</v>
          </cell>
          <cell r="D3561" t="str">
            <v>Klešče ščipalke za kost, različen naklon aktivnega dela, (kvaliteta kot npr. Carl Martin 1836-B (tekoče gibljiv odpiralni sklep) ali enakovredne)</v>
          </cell>
          <cell r="E3561" t="str">
            <v>kos</v>
          </cell>
          <cell r="F3561">
            <v>1</v>
          </cell>
          <cell r="G3561">
            <v>1</v>
          </cell>
        </row>
        <row r="3562">
          <cell r="B3562">
            <v>1100390</v>
          </cell>
          <cell r="C3562">
            <v>1137001300</v>
          </cell>
          <cell r="D3562" t="str">
            <v>Kovinska brizgalka-injektor za karpule z možnostjo aspiriranja, (kvaliteta kot npr. Carl Martin 1950 ali enakovredna)</v>
          </cell>
          <cell r="E3562" t="str">
            <v>kos</v>
          </cell>
          <cell r="F3562">
            <v>1</v>
          </cell>
          <cell r="G3562">
            <v>12</v>
          </cell>
        </row>
        <row r="3563">
          <cell r="C3563" t="str">
            <v>?</v>
          </cell>
          <cell r="D3563" t="str">
            <v>Kovinska brizgalka-injektor za karpule za intraligamentarno anestezijo, iz lahke kovine (AL), za apliciranje pod kotom, (kvaliteta kot npr. Sopira Citoject injektor (Heraeus Kulzer) s kataloško številko 66009001 ali enakovredna)</v>
          </cell>
          <cell r="E3563" t="str">
            <v>kos</v>
          </cell>
          <cell r="F3563">
            <v>1</v>
          </cell>
          <cell r="G3563">
            <v>1</v>
          </cell>
        </row>
        <row r="3564">
          <cell r="C3564" t="str">
            <v>?</v>
          </cell>
          <cell r="D3564" t="str">
            <v>Kovinska brizgalka-injektor za karpule za intraligamentarno anestezijo, iz lahke kovine (AL), za ravno aplicranje, (kvaliteta kot npr. Sopira Citoject injektor (Heraeus Kulzer) s kataloško številko 66005326 ali enakovredna)</v>
          </cell>
          <cell r="E3564" t="str">
            <v>kos</v>
          </cell>
          <cell r="F3564">
            <v>1</v>
          </cell>
          <cell r="G3564">
            <v>1</v>
          </cell>
        </row>
        <row r="3565">
          <cell r="B3565">
            <v>119117</v>
          </cell>
          <cell r="C3565">
            <v>1137001400</v>
          </cell>
          <cell r="D3565" t="str">
            <v>Pincete kirurške srednje velikosti, (kvaliteta kot npr. Carl Martin 792DE/16 (popolni stik konic - ne strižejo) ali enakovredne)</v>
          </cell>
          <cell r="E3565" t="str">
            <v>kos</v>
          </cell>
          <cell r="F3565">
            <v>1</v>
          </cell>
          <cell r="G3565">
            <v>1</v>
          </cell>
        </row>
        <row r="3566">
          <cell r="B3566">
            <v>119117</v>
          </cell>
          <cell r="C3566">
            <v>1137001401</v>
          </cell>
          <cell r="D3566" t="str">
            <v>Pincete kirurške srednje velikosti, (kvaliteta kot npr. Carl Martin 792DE/18 (popolni stik konic - ne strižejo) ali enakovredne)</v>
          </cell>
          <cell r="E3566" t="str">
            <v>kos</v>
          </cell>
          <cell r="F3566">
            <v>1</v>
          </cell>
          <cell r="G3566">
            <v>1</v>
          </cell>
        </row>
        <row r="3567">
          <cell r="B3567">
            <v>2400440</v>
          </cell>
          <cell r="C3567">
            <v>1137001500</v>
          </cell>
          <cell r="D3567" t="str">
            <v>Pincete kirurške anatomske fine, dolžina cca 12cm, (kvaliteta kot npr. Carl Martin 785 Adson ali enakovredne)</v>
          </cell>
          <cell r="E3567" t="str">
            <v>kos</v>
          </cell>
          <cell r="F3567">
            <v>1</v>
          </cell>
          <cell r="G3567">
            <v>13</v>
          </cell>
        </row>
        <row r="3568">
          <cell r="B3568">
            <v>2302140</v>
          </cell>
          <cell r="C3568">
            <v>1137001600</v>
          </cell>
          <cell r="D3568" t="str">
            <v>Raspatorij 16cm, (kvaliteta kot npr. Carl Martin 1804 ali enakovredni)</v>
          </cell>
          <cell r="E3568" t="str">
            <v>kos</v>
          </cell>
          <cell r="F3568">
            <v>1</v>
          </cell>
          <cell r="G3568">
            <v>1</v>
          </cell>
        </row>
        <row r="3569">
          <cell r="B3569">
            <v>1123130</v>
          </cell>
          <cell r="C3569">
            <v>1137001700</v>
          </cell>
          <cell r="D3569" t="str">
            <v>Raspatorij 12,5cm, (kvaliteta kot npr. Carl Martin 1860/1861 ali enakovredni)</v>
          </cell>
          <cell r="E3569" t="str">
            <v>kos</v>
          </cell>
          <cell r="F3569">
            <v>1</v>
          </cell>
          <cell r="G3569">
            <v>1</v>
          </cell>
        </row>
        <row r="3570">
          <cell r="B3570">
            <v>1115770</v>
          </cell>
          <cell r="C3570">
            <v>1137001800</v>
          </cell>
          <cell r="D3570" t="str">
            <v>Raspatorij (Buser) s širino aktivnega dela (na eni in na drugi strani) 4mm, (kvaliteta kot npr. Carl Martin LS1869 ali enakovredni)</v>
          </cell>
          <cell r="E3570" t="str">
            <v>kos</v>
          </cell>
          <cell r="F3570">
            <v>1</v>
          </cell>
          <cell r="G3570">
            <v>1</v>
          </cell>
        </row>
        <row r="3571">
          <cell r="B3571">
            <v>700470</v>
          </cell>
          <cell r="C3571">
            <v>1137001900</v>
          </cell>
          <cell r="D3571" t="str">
            <v>Rezila nadomestna za skalpel, (kvaliteta kot npr. Carl Martin 871B/15C ali enakovredna)</v>
          </cell>
          <cell r="E3571" t="str">
            <v>zav</v>
          </cell>
          <cell r="F3571">
            <v>100</v>
          </cell>
          <cell r="G3571">
            <v>4</v>
          </cell>
        </row>
        <row r="3572">
          <cell r="B3572">
            <v>2350200</v>
          </cell>
          <cell r="C3572">
            <v>1137002000</v>
          </cell>
          <cell r="D3572" t="str">
            <v>Rezila nadomestna za skalpel, (kvaliteta kot npr. Carl Martin 871MB/69 ali enakovredna)</v>
          </cell>
          <cell r="E3572" t="str">
            <v>zav</v>
          </cell>
          <cell r="F3572">
            <v>100</v>
          </cell>
          <cell r="G3572">
            <v>1</v>
          </cell>
        </row>
        <row r="3573">
          <cell r="B3573">
            <v>112314</v>
          </cell>
          <cell r="C3573">
            <v>1137002100</v>
          </cell>
          <cell r="D3573" t="str">
            <v>Retraktor, različne velikosti aktivnega dela, (kvaliteta kot npr. Carl Martin 1890/1 ali enakovredni)</v>
          </cell>
          <cell r="E3573" t="str">
            <v>kos</v>
          </cell>
          <cell r="F3573">
            <v>1</v>
          </cell>
          <cell r="G3573">
            <v>2</v>
          </cell>
        </row>
        <row r="3574">
          <cell r="B3574">
            <v>112314</v>
          </cell>
          <cell r="C3574">
            <v>1137002101</v>
          </cell>
          <cell r="D3574" t="str">
            <v>Retraktor, različne velikosti aktivnega dela, (kvaliteta kot npr. Carl Martin 1890/2 ali enakovredni)</v>
          </cell>
          <cell r="E3574" t="str">
            <v>kos</v>
          </cell>
          <cell r="F3574">
            <v>1</v>
          </cell>
          <cell r="G3574">
            <v>1</v>
          </cell>
        </row>
        <row r="3575">
          <cell r="B3575">
            <v>112315</v>
          </cell>
          <cell r="C3575">
            <v>1137002200</v>
          </cell>
          <cell r="D3575" t="str">
            <v>Sesalec kovinski, dolžine cca 18cm, (kvaliteta kot npr. Carl Martin 1960/1.5mm ali enakovredni)</v>
          </cell>
          <cell r="E3575" t="str">
            <v>kos</v>
          </cell>
          <cell r="F3575">
            <v>5</v>
          </cell>
          <cell r="G3575">
            <v>2</v>
          </cell>
        </row>
        <row r="3576">
          <cell r="B3576">
            <v>112315</v>
          </cell>
          <cell r="C3576">
            <v>1137002201</v>
          </cell>
          <cell r="D3576" t="str">
            <v>Sesalec kovinski, dolžine cca 18cm, (kvaliteta kot npr. Carl Martin 1960/3.0mm ali enakovredni)</v>
          </cell>
          <cell r="E3576" t="str">
            <v>kos</v>
          </cell>
          <cell r="F3576">
            <v>5</v>
          </cell>
          <cell r="G3576">
            <v>1</v>
          </cell>
        </row>
        <row r="3577">
          <cell r="B3577">
            <v>2302290</v>
          </cell>
          <cell r="C3577">
            <v>1137002300</v>
          </cell>
          <cell r="D3577" t="str">
            <v>Sonda - parodontološka - okrogla, (kvaliteta kot npr. Carl Martin 973/80 WHO ali enakovredna)</v>
          </cell>
          <cell r="E3577" t="str">
            <v>kos</v>
          </cell>
          <cell r="F3577">
            <v>1</v>
          </cell>
          <cell r="G3577">
            <v>8</v>
          </cell>
        </row>
        <row r="3578">
          <cell r="B3578">
            <v>230037</v>
          </cell>
          <cell r="C3578">
            <v>1137002400</v>
          </cell>
          <cell r="D3578" t="str">
            <v>Sonda - paradontološka, (kvaliteta kot npr. Carl Martin 973/CP12 (konica trda - se ne upogiba in ne lomi) ali enakovredna)</v>
          </cell>
          <cell r="E3578" t="str">
            <v>kos</v>
          </cell>
          <cell r="F3578">
            <v>1</v>
          </cell>
          <cell r="G3578">
            <v>24</v>
          </cell>
        </row>
        <row r="3579">
          <cell r="B3579">
            <v>230037</v>
          </cell>
          <cell r="C3579">
            <v>1137002401</v>
          </cell>
          <cell r="D3579" t="str">
            <v>Sonda - paradontološka, (kvaliteta kot npr. Carl Martin 973/CP15 (konica trda - se ne upogiba in ne lomi) ali enakovredna)</v>
          </cell>
          <cell r="E3579" t="str">
            <v>kos</v>
          </cell>
          <cell r="F3579">
            <v>1</v>
          </cell>
          <cell r="G3579">
            <v>1</v>
          </cell>
        </row>
        <row r="3580">
          <cell r="C3580" t="str">
            <v xml:space="preserve">1137002402? </v>
          </cell>
          <cell r="D3580" t="str">
            <v>Sonda - parodontološka, obojestranska, ukrvljena (Nabersova sonda), z barvnimi oznakami na aktivnem delu, širši ročaj (6-8 mm) za sondiranje prizadetih koreninskih razcepišč, (kvaliteta kot npr. Hu -Friedy sonda (model Q-2N, PQ2N6) ali enakovredna)</v>
          </cell>
          <cell r="E3580" t="str">
            <v>kos</v>
          </cell>
          <cell r="F3580">
            <v>1</v>
          </cell>
          <cell r="G3580">
            <v>1</v>
          </cell>
        </row>
        <row r="3581">
          <cell r="B3581">
            <v>2300380</v>
          </cell>
          <cell r="C3581">
            <v>1137002500</v>
          </cell>
          <cell r="D3581" t="str">
            <v>Škarje kirurške ravne, konice škarij morajo biti obstojne, cca 14cm, (kvaliteta kot npr. Carl Martin 817 ali enakovredne)</v>
          </cell>
          <cell r="E3581" t="str">
            <v>kos</v>
          </cell>
          <cell r="F3581">
            <v>1</v>
          </cell>
          <cell r="G3581">
            <v>15</v>
          </cell>
        </row>
        <row r="3582">
          <cell r="B3582">
            <v>2301720</v>
          </cell>
          <cell r="C3582">
            <v>1137002600</v>
          </cell>
          <cell r="D3582" t="str">
            <v>Škarje kirurške ukrivljene, konice škarij morajo biti obstojne, 10-12cm, (kvaliteta kot npr. Carl Martin 816 ali enakovredne)</v>
          </cell>
          <cell r="E3582" t="str">
            <v>kos</v>
          </cell>
          <cell r="F3582">
            <v>1</v>
          </cell>
          <cell r="G3582">
            <v>5</v>
          </cell>
        </row>
        <row r="3583">
          <cell r="B3583">
            <v>1126000</v>
          </cell>
          <cell r="C3583">
            <v>1137002700</v>
          </cell>
          <cell r="D3583" t="str">
            <v>Škarje kirurške ravne, tanek aktivni del, konice škarij morajo biti obstojne, cca 10-12cm, (kvaliteta kot npr. Carl Martin 800 ali enakovredne)</v>
          </cell>
          <cell r="E3583" t="str">
            <v>kos</v>
          </cell>
          <cell r="F3583">
            <v>1</v>
          </cell>
          <cell r="G3583">
            <v>6</v>
          </cell>
        </row>
        <row r="3584">
          <cell r="B3584">
            <v>805190</v>
          </cell>
          <cell r="C3584">
            <v>1137002800</v>
          </cell>
          <cell r="D3584" t="str">
            <v>Škarje kirurške ukrivljene, tanek aktivni del, konice škarij morajo biti obstojne, 10-12cm, (kvaliteta kot npr. Carl Martin 802 ali enakovredne)</v>
          </cell>
          <cell r="E3584" t="str">
            <v>kos</v>
          </cell>
          <cell r="F3584">
            <v>1</v>
          </cell>
          <cell r="G3584">
            <v>1</v>
          </cell>
        </row>
        <row r="3585">
          <cell r="B3585">
            <v>1120980</v>
          </cell>
          <cell r="C3585">
            <v>1137002900</v>
          </cell>
          <cell r="D3585" t="str">
            <v>Škarje kirurške ukrivljene, konice škarij morajo biti obstojne, 12cm, (kvaliteta kot npr. Carl Martin 854 La Grange ali enakovredne)</v>
          </cell>
          <cell r="E3585" t="str">
            <v>kos</v>
          </cell>
          <cell r="F3585">
            <v>1</v>
          </cell>
          <cell r="G3585">
            <v>1</v>
          </cell>
        </row>
        <row r="3586">
          <cell r="B3586">
            <v>2302770</v>
          </cell>
          <cell r="C3586">
            <v>1137003000</v>
          </cell>
          <cell r="D3586" t="str">
            <v>Škarje za odstranjevanje šivov, (kvaliteta kot npr. Carl Martin 866 ali enakovredne)</v>
          </cell>
          <cell r="E3586" t="str">
            <v>kos</v>
          </cell>
          <cell r="F3586">
            <v>1</v>
          </cell>
          <cell r="G3586">
            <v>26</v>
          </cell>
        </row>
        <row r="3587">
          <cell r="B3587">
            <v>1150570</v>
          </cell>
          <cell r="C3587">
            <v>1137003100</v>
          </cell>
          <cell r="D3587" t="str">
            <v>Šivalnik velikosti cca 14cm, križno narezan aktivni del, (kvaliteta kot npr. Carl Martin 1152/14 ali enakovredni)</v>
          </cell>
          <cell r="E3587" t="str">
            <v>kos</v>
          </cell>
          <cell r="F3587">
            <v>1</v>
          </cell>
          <cell r="G3587">
            <v>1</v>
          </cell>
        </row>
        <row r="3588">
          <cell r="B3588">
            <v>2300440</v>
          </cell>
          <cell r="C3588">
            <v>1137003200</v>
          </cell>
          <cell r="D3588" t="str">
            <v>Šivalnik velikosti cca 15cm, križno narezan aktivni del, (kvaliteta kot npr. Carl Martin 1155TC/15 ali enakovredni)</v>
          </cell>
          <cell r="E3588" t="str">
            <v>kos</v>
          </cell>
          <cell r="F3588">
            <v>1</v>
          </cell>
          <cell r="G3588">
            <v>3</v>
          </cell>
        </row>
        <row r="3589">
          <cell r="B3589">
            <v>2300460</v>
          </cell>
          <cell r="C3589">
            <v>1137003300</v>
          </cell>
          <cell r="D3589" t="str">
            <v>Šivalnik velikosti cca 18cm, križno narezan aktivni del, (kvaliteta kot npr. Carl Martin 1155TC/18 ali enakovredni)</v>
          </cell>
          <cell r="E3589" t="str">
            <v>kos</v>
          </cell>
          <cell r="F3589">
            <v>1</v>
          </cell>
          <cell r="G3589">
            <v>1</v>
          </cell>
        </row>
        <row r="3590">
          <cell r="B3590">
            <v>112316</v>
          </cell>
          <cell r="C3590">
            <v>1137003400</v>
          </cell>
          <cell r="D3590" t="str">
            <v>Žlička kirurška ravna, okrogel aktivni del, (kvaliteta kot npr. Carl Martin ravna 00 ali enakovredna)</v>
          </cell>
          <cell r="E3590" t="str">
            <v>kos</v>
          </cell>
          <cell r="F3590">
            <v>1</v>
          </cell>
          <cell r="G3590">
            <v>4</v>
          </cell>
        </row>
        <row r="3591">
          <cell r="B3591">
            <v>112316</v>
          </cell>
          <cell r="C3591">
            <v>1137003401</v>
          </cell>
          <cell r="D3591" t="str">
            <v>Žlička kirurška ravna, okrogel aktivni del, (kvaliteta kot npr. Carl Martin ravna 0/1 ali enakovredna)</v>
          </cell>
          <cell r="E3591" t="str">
            <v>kos</v>
          </cell>
          <cell r="F3591">
            <v>1</v>
          </cell>
          <cell r="G3591">
            <v>1</v>
          </cell>
        </row>
        <row r="3592">
          <cell r="B3592">
            <v>112316</v>
          </cell>
          <cell r="C3592">
            <v>1137003402</v>
          </cell>
          <cell r="D3592" t="str">
            <v>Žlička kirurška ravna, okrogel aktivni del, (kvaliteta kot npr. Carl Martin ravna 1/2 ali enakovredna)</v>
          </cell>
          <cell r="E3592" t="str">
            <v>kos</v>
          </cell>
          <cell r="F3592">
            <v>1</v>
          </cell>
          <cell r="G3592">
            <v>1</v>
          </cell>
        </row>
        <row r="3593">
          <cell r="B3593">
            <v>230040</v>
          </cell>
          <cell r="C3593">
            <v>1137003500</v>
          </cell>
          <cell r="D3593" t="str">
            <v>Žlička kirurška ukrivljena, okrogel aktivni del, (kvaliteta kot npr. Carl Martin 1144/1 ali enakovredna)</v>
          </cell>
          <cell r="E3593" t="str">
            <v>kos</v>
          </cell>
          <cell r="F3593">
            <v>1</v>
          </cell>
          <cell r="G3593">
            <v>6</v>
          </cell>
        </row>
        <row r="3594">
          <cell r="B3594">
            <v>230040</v>
          </cell>
          <cell r="C3594">
            <v>1137003501</v>
          </cell>
          <cell r="D3594" t="str">
            <v>Žlička kirurška ukrivljena, okrogel aktivni del, (kvaliteta kot npr. Carl Martin 1144/2 ali enakovredna)</v>
          </cell>
          <cell r="E3594" t="str">
            <v>kos</v>
          </cell>
          <cell r="F3594">
            <v>1</v>
          </cell>
          <cell r="G3594">
            <v>1</v>
          </cell>
        </row>
        <row r="3595">
          <cell r="B3595">
            <v>230040</v>
          </cell>
          <cell r="C3595">
            <v>1137003502</v>
          </cell>
          <cell r="D3595" t="str">
            <v>Žlička kirurška ukrivljena, okrogel aktivni del, (kvaliteta kot npr. Carl Martin 1144/3 ali enakovredna)</v>
          </cell>
          <cell r="E3595" t="str">
            <v>kos</v>
          </cell>
          <cell r="F3595">
            <v>1</v>
          </cell>
          <cell r="G3595">
            <v>1</v>
          </cell>
        </row>
        <row r="3596">
          <cell r="B3596">
            <v>120072</v>
          </cell>
          <cell r="C3596">
            <v>1137003600</v>
          </cell>
          <cell r="D3596" t="str">
            <v>Žlička kirurška ukrivljena, ploščat aktivni del, (kvaliteta kot npr. Carl Martin 1145/1 ali enakovredna)</v>
          </cell>
          <cell r="E3596" t="str">
            <v>kos</v>
          </cell>
          <cell r="F3596">
            <v>1</v>
          </cell>
          <cell r="G3596">
            <v>4</v>
          </cell>
        </row>
        <row r="3597">
          <cell r="B3597">
            <v>120072</v>
          </cell>
          <cell r="C3597">
            <v>1137003601</v>
          </cell>
          <cell r="D3597" t="str">
            <v>Žlička kirurška ukrivljena, ploščat aktivni del, (kvaliteta kot npr. Carl Martin 1145/2 ali enakovredna)</v>
          </cell>
          <cell r="E3597" t="str">
            <v>kos</v>
          </cell>
          <cell r="F3597">
            <v>1</v>
          </cell>
          <cell r="G3597">
            <v>1</v>
          </cell>
        </row>
        <row r="3598">
          <cell r="B3598">
            <v>120072</v>
          </cell>
          <cell r="C3598">
            <v>1137003602</v>
          </cell>
          <cell r="D3598" t="str">
            <v>Žlička kirurška ukrivljena, ploščat aktivni del, (kvaliteta kot npr. Carl Martin 1145/3 ali enakovredna)</v>
          </cell>
          <cell r="E3598" t="str">
            <v>kos</v>
          </cell>
          <cell r="F3598">
            <v>1</v>
          </cell>
          <cell r="G3598">
            <v>1</v>
          </cell>
        </row>
        <row r="3599">
          <cell r="B3599">
            <v>120072</v>
          </cell>
          <cell r="C3599">
            <v>1137003603</v>
          </cell>
          <cell r="D3599" t="str">
            <v>Žlička kirurška ukrivljena, ploščat aktivni del, (kvaliteta kot npr. Carl Martin 1145/4 ali enakovredna)</v>
          </cell>
          <cell r="E3599" t="str">
            <v>kos</v>
          </cell>
          <cell r="F3599">
            <v>1</v>
          </cell>
          <cell r="G3599">
            <v>1</v>
          </cell>
        </row>
        <row r="3600">
          <cell r="B3600">
            <v>120071</v>
          </cell>
          <cell r="C3600">
            <v>1137003700</v>
          </cell>
          <cell r="D3600" t="str">
            <v>Žlička kirurška ukrivljena, okrogel aktivni del, (kvaliteta kot npr. Carl Martin 1145/1 ali enakovredna)</v>
          </cell>
          <cell r="E3600" t="str">
            <v>kos</v>
          </cell>
          <cell r="F3600">
            <v>1</v>
          </cell>
          <cell r="G3600">
            <v>4</v>
          </cell>
        </row>
        <row r="3601">
          <cell r="B3601">
            <v>120071</v>
          </cell>
          <cell r="C3601">
            <v>1137003701</v>
          </cell>
          <cell r="D3601" t="str">
            <v>Žlička kirurška ukrivljena, okrogel aktivni del, (kvaliteta kot npr. Carl Martin 1145/2 ali enakovredna)</v>
          </cell>
          <cell r="E3601" t="str">
            <v>kos</v>
          </cell>
          <cell r="F3601">
            <v>1</v>
          </cell>
          <cell r="G3601">
            <v>1</v>
          </cell>
        </row>
        <row r="3602">
          <cell r="B3602">
            <v>120071</v>
          </cell>
          <cell r="C3602">
            <v>1137003702</v>
          </cell>
          <cell r="D3602" t="str">
            <v>Žlička kirurška ukrivljena, okrogel aktivni del, (kvaliteta kot npr. Carl Martin 1145/3 ali enakovredna)</v>
          </cell>
          <cell r="E3602" t="str">
            <v>kos</v>
          </cell>
          <cell r="F3602">
            <v>1</v>
          </cell>
          <cell r="G3602">
            <v>1</v>
          </cell>
        </row>
        <row r="3603">
          <cell r="B3603">
            <v>120071</v>
          </cell>
          <cell r="C3603">
            <v>1137003703</v>
          </cell>
          <cell r="D3603" t="str">
            <v>Žlička kirurška ukrivljena, okrogel aktivni del, (kvaliteta kot npr. Carl Martin 1145/4 ali enakovredna)</v>
          </cell>
          <cell r="E3603" t="str">
            <v>kos</v>
          </cell>
          <cell r="F3603">
            <v>1</v>
          </cell>
          <cell r="G3603">
            <v>1</v>
          </cell>
        </row>
        <row r="3604">
          <cell r="B3604">
            <v>2303690</v>
          </cell>
          <cell r="C3604">
            <v>1137003800</v>
          </cell>
          <cell r="D3604" t="str">
            <v>Orban nož za uporabo pri gingivektomiji (kvaliteta kot npr. model proizvajalca Aesculap z ref.št. DB 939R ali Hu-Friedy z ref. Št. KO1/26 HNDL6 ali enakovreden)</v>
          </cell>
          <cell r="E3604" t="str">
            <v>kos</v>
          </cell>
          <cell r="F3604">
            <v>1</v>
          </cell>
          <cell r="G3604">
            <v>1</v>
          </cell>
        </row>
        <row r="3609">
          <cell r="B3609">
            <v>2300180</v>
          </cell>
          <cell r="C3609">
            <v>1138000100</v>
          </cell>
          <cell r="D3609" t="str">
            <v>Držalo za ogledalo, oblike (kvaliteta kot npr. Carl Martin 476 ali enakovredno)</v>
          </cell>
          <cell r="E3609" t="str">
            <v>kos</v>
          </cell>
          <cell r="F3609">
            <v>1</v>
          </cell>
          <cell r="G3609">
            <v>22</v>
          </cell>
        </row>
        <row r="3610">
          <cell r="B3610">
            <v>2300600</v>
          </cell>
          <cell r="C3610">
            <v>1138000200</v>
          </cell>
          <cell r="D3610" t="str">
            <v>Držalo za ogledalo, oblike (kvaliteta kot npr. Carl Martin 483 ali enakovredno)</v>
          </cell>
          <cell r="E3610" t="str">
            <v>kos</v>
          </cell>
          <cell r="F3610">
            <v>1</v>
          </cell>
          <cell r="G3610">
            <v>1</v>
          </cell>
        </row>
        <row r="3611">
          <cell r="B3611">
            <v>2300610</v>
          </cell>
          <cell r="C3611">
            <v>1138000300</v>
          </cell>
          <cell r="D3611" t="str">
            <v>Držalo za ogledalo, oblike (kvaliteta kot npr. Carl Martin 487 ali enakovredno)</v>
          </cell>
          <cell r="E3611" t="str">
            <v>kos</v>
          </cell>
          <cell r="F3611">
            <v>1</v>
          </cell>
          <cell r="G3611">
            <v>9</v>
          </cell>
        </row>
        <row r="3612">
          <cell r="B3612">
            <v>1125510</v>
          </cell>
          <cell r="C3612">
            <v>1138000400</v>
          </cell>
          <cell r="D3612" t="str">
            <v>Ogledalo v enem kosu s plastičnim držalom različnih barv, s kvalitetnim steklom, ki se lahko sterilizira, (kvaliteta kot npr. Zirc Crystal HD Plastic Mirror ali enakovreden)</v>
          </cell>
          <cell r="E3612" t="str">
            <v>kos</v>
          </cell>
          <cell r="F3612">
            <v>1</v>
          </cell>
          <cell r="G3612">
            <v>16</v>
          </cell>
        </row>
        <row r="3613">
          <cell r="B3613" t="str">
            <v>So napačne šifre? Je pravilno 1125520, 1125530, 1125540?</v>
          </cell>
          <cell r="C3613" t="str">
            <v>1138000500, 1138000600, 1138000700</v>
          </cell>
          <cell r="D3613" t="str">
            <v>Ogledalo zobno, funk.del različnih velikosti, (kvaliteta kot npr. Carl Martin 478/3-5 ali enakovredno)</v>
          </cell>
          <cell r="E3613" t="str">
            <v>kos</v>
          </cell>
          <cell r="F3613">
            <v>1</v>
          </cell>
          <cell r="G3613">
            <v>1</v>
          </cell>
        </row>
        <row r="3614">
          <cell r="B3614" t="str">
            <v>1125550 in 1125560</v>
          </cell>
          <cell r="C3614" t="str">
            <v>1138000800 in 1138000900</v>
          </cell>
          <cell r="D3614" t="str">
            <v>Ogledalo zobno funkc.del različnih velikosti, s povečavo, (kvaliteta kot npr. Carl Martin 479/4-5 ali enakovredno)</v>
          </cell>
          <cell r="E3614" t="str">
            <v>kos</v>
          </cell>
          <cell r="F3614">
            <v>1</v>
          </cell>
          <cell r="G3614">
            <v>1</v>
          </cell>
        </row>
        <row r="3615">
          <cell r="D3615" t="str">
            <v>Kofferdam tehnika</v>
          </cell>
        </row>
        <row r="3616">
          <cell r="B3616" t="str">
            <v>111364…. Je ta prava 230159?</v>
          </cell>
          <cell r="C3616">
            <v>1138001000</v>
          </cell>
          <cell r="D3616" t="str">
            <v>Opne za koferdam iz lateksa, ki se ne trgajo, izredno vzdržljive, velikost 15x15cm, (kvaliteta kot npr. Dental Dam latex tanka 0,15mm od Roeko al enakovredne)</v>
          </cell>
          <cell r="E3616" t="str">
            <v>zav</v>
          </cell>
          <cell r="F3616">
            <v>36</v>
          </cell>
          <cell r="G3616">
            <v>4</v>
          </cell>
        </row>
        <row r="3617">
          <cell r="C3617">
            <v>1138001001</v>
          </cell>
          <cell r="D3617" t="str">
            <v>Opne za koferdam iz lateksa, ki se ne trgajo, izredno vzdržljive, velikost 15x15cm, (kvaliteta kot npr. Dental Dam latex tanka 0,2mm od Roeko al enakovredne)</v>
          </cell>
          <cell r="E3617" t="str">
            <v>zav</v>
          </cell>
          <cell r="F3617">
            <v>36</v>
          </cell>
          <cell r="G3617">
            <v>1</v>
          </cell>
        </row>
        <row r="3618">
          <cell r="C3618">
            <v>1138001002</v>
          </cell>
          <cell r="D3618" t="str">
            <v>Opne za koferdam iz lateksa, ki se ne trgajo, izredno vzdržljive, velikost 15x15cm, (kvaliteta kot npr. Dental Dam latex tanka 0,25mm od Roeko al enakovredne)</v>
          </cell>
          <cell r="E3618" t="str">
            <v>zav</v>
          </cell>
          <cell r="F3618">
            <v>36</v>
          </cell>
          <cell r="G3618">
            <v>1</v>
          </cell>
        </row>
        <row r="3619">
          <cell r="C3619">
            <v>1138001003</v>
          </cell>
          <cell r="D3619" t="str">
            <v>Opne za koferdam iz lateksa, ki se ne trgajo, izredno vzdržljive, velikost 15x15cm, (kvaliteta kot npr. Dental Dam latex tanka 0,3mm od Roeko al enakovredne)</v>
          </cell>
          <cell r="E3619" t="str">
            <v>zav</v>
          </cell>
          <cell r="F3619">
            <v>36</v>
          </cell>
          <cell r="G3619">
            <v>1</v>
          </cell>
        </row>
        <row r="3620">
          <cell r="B3620">
            <v>240094</v>
          </cell>
          <cell r="C3620">
            <v>1138001100</v>
          </cell>
          <cell r="D3620" t="str">
            <v>Opne za koferdam, ki ne vsebujejo lateksa, se ne trgajo , izredno vzdržljive, velikost 15x15cm, (kvaliteta kot npr. Flexi Dam non latex modra od Roeko ali enakovredne)</v>
          </cell>
          <cell r="E3620" t="str">
            <v>zav</v>
          </cell>
          <cell r="F3620">
            <v>30</v>
          </cell>
          <cell r="G3620">
            <v>2</v>
          </cell>
        </row>
        <row r="3621">
          <cell r="B3621">
            <v>240094</v>
          </cell>
          <cell r="C3621">
            <v>1138001101</v>
          </cell>
          <cell r="D3621" t="str">
            <v>Opne za koferdam, ki ne vsebujejo lateksa, se ne trgajo , izredno vzdržljive, velikost 15x15cm, (kvaliteta kot npr. Flexi Dam non latex vijola od Roeko ali enakovredne)</v>
          </cell>
          <cell r="E3621" t="str">
            <v>zav</v>
          </cell>
          <cell r="F3621">
            <v>30</v>
          </cell>
          <cell r="G3621">
            <v>1</v>
          </cell>
        </row>
        <row r="3622">
          <cell r="B3622">
            <v>230362</v>
          </cell>
          <cell r="C3622">
            <v>1138001200</v>
          </cell>
          <cell r="D3622" t="str">
            <v>Sponke za koferdam, kovinske, ki se lahko avtoklavirajo, mat površina, da ne povzročijo odseva svetlobe, vsaj 10 različnih velikosti oz. oblik, ki zajamejo namestitev na vse vrste zob (sekalce, podočnike, ličnike in kočnike, zgornje in spodnje zobe), vel. 2A</v>
          </cell>
          <cell r="E3622" t="str">
            <v>kos</v>
          </cell>
          <cell r="F3622">
            <v>1</v>
          </cell>
          <cell r="G3622">
            <v>10</v>
          </cell>
        </row>
        <row r="3623">
          <cell r="B3623">
            <v>230362</v>
          </cell>
          <cell r="C3623">
            <v>1138001201</v>
          </cell>
          <cell r="D3623" t="str">
            <v>Sponke za koferdam, kovinske, ki se lahko avtoklavirajo, mat površina, da ne povzročijo odseva svetlobe, vsaj 10 različnih velikosti oz. oblik, ki zajamejo namestitev na vse vrste zob (sekalce, podočnike, ličnike in kočnike, zgornje in spodnje zobe), vel. 7</v>
          </cell>
          <cell r="E3623" t="str">
            <v>kos</v>
          </cell>
          <cell r="F3623">
            <v>1</v>
          </cell>
          <cell r="G3623">
            <v>1</v>
          </cell>
        </row>
        <row r="3624">
          <cell r="B3624">
            <v>230362</v>
          </cell>
          <cell r="C3624">
            <v>1138001202</v>
          </cell>
          <cell r="D3624" t="str">
            <v>Sponke za koferdam, kovinske, ki se lahko avtoklavirajo, mat površina, da ne povzročijo odseva svetlobe, vsaj 10 različnih velikosti oz. oblik, ki zajamejo namestitev na vse vrste zob (sekalce, podočnike, ličnike in kočnike, zgornje in spodnje zobe), vel. 8A</v>
          </cell>
          <cell r="E3624" t="str">
            <v>kos</v>
          </cell>
          <cell r="F3624">
            <v>1</v>
          </cell>
          <cell r="G3624">
            <v>1</v>
          </cell>
        </row>
        <row r="3625">
          <cell r="B3625">
            <v>230362</v>
          </cell>
          <cell r="C3625">
            <v>1138001203</v>
          </cell>
          <cell r="D3625" t="str">
            <v>Sponke za koferdam, kovinske, ki se lahko avtoklavirajo, mat površina, da ne povzročijo odseva svetlobe, vsaj 10 različnih velikosti oz. oblik, ki zajamejo namestitev na vse vrste zob (sekalce, podočnike, ličnike in kočnike, zgornje in spodnje zobe), vel. 9</v>
          </cell>
          <cell r="E3625" t="str">
            <v>kos</v>
          </cell>
          <cell r="F3625">
            <v>1</v>
          </cell>
          <cell r="G3625">
            <v>1</v>
          </cell>
        </row>
        <row r="3626">
          <cell r="B3626">
            <v>230362</v>
          </cell>
          <cell r="C3626">
            <v>1138001204</v>
          </cell>
          <cell r="D3626" t="str">
            <v>Sponke za koferdam, kovinske, ki se lahko avtoklavirajo, mat površina, da ne povzročijo odseva svetlobe, vsaj 10 različnih velikosti oz. oblik, ki zajamejo namestitev na vse vrste zob (sekalce, podočnike, ličnike in kočnike, zgornje in spodnje zobe), vel. 12A</v>
          </cell>
          <cell r="E3626" t="str">
            <v>kos</v>
          </cell>
          <cell r="F3626">
            <v>1</v>
          </cell>
          <cell r="G3626">
            <v>1</v>
          </cell>
        </row>
        <row r="3627">
          <cell r="B3627">
            <v>230362</v>
          </cell>
          <cell r="C3627">
            <v>1138001205</v>
          </cell>
          <cell r="D3627" t="str">
            <v>Sponke za koferdam, kovinske, ki se lahko avtoklavirajo, mat površina, da ne povzročijo odseva svetlobe, vsaj 10 različnih velikosti oz. oblik, ki zajamejo namestitev na vse vrste zob (sekalce, podočnike, ličnike in kočnike, zgornje in spodnje zobe), vel. 13A</v>
          </cell>
          <cell r="E3627" t="str">
            <v>kos</v>
          </cell>
          <cell r="F3627">
            <v>1</v>
          </cell>
          <cell r="G3627">
            <v>1</v>
          </cell>
        </row>
        <row r="3628">
          <cell r="B3628">
            <v>230362</v>
          </cell>
          <cell r="C3628">
            <v>1138001206</v>
          </cell>
          <cell r="D3628" t="str">
            <v>Sponke za koferdam, kovinske, ki se lahko avtoklavirajo, mat površina, da ne povzročijo odseva svetlobe, vsaj 10 različnih velikosti oz. oblik, ki zajamejo namestitev na vse vrste zob (sekalce, podočnike, ličnike in kočnike, zgornje in spodnje zobe), vel. 14</v>
          </cell>
          <cell r="E3628" t="str">
            <v>kos</v>
          </cell>
          <cell r="F3628">
            <v>1</v>
          </cell>
          <cell r="G3628">
            <v>1</v>
          </cell>
        </row>
        <row r="3629">
          <cell r="B3629">
            <v>230362</v>
          </cell>
          <cell r="C3629">
            <v>1138001207</v>
          </cell>
          <cell r="D3629" t="str">
            <v>Sponke za koferdam, kovinske, ki se lahko avtoklavirajo, mat površina, da ne povzročijo odseva svetlobe, vsaj 10 različnih velikosti oz. oblik, ki zajamejo namestitev na vse vrste zob (sekalce, podočnike, ličnike in kočnike, zgornje in spodnje zobe), vel. 14A</v>
          </cell>
          <cell r="E3629" t="str">
            <v>kos</v>
          </cell>
          <cell r="F3629">
            <v>1</v>
          </cell>
          <cell r="G3629">
            <v>1</v>
          </cell>
        </row>
        <row r="3630">
          <cell r="B3630">
            <v>230362</v>
          </cell>
          <cell r="C3630">
            <v>1138001208</v>
          </cell>
          <cell r="D3630" t="str">
            <v>Sponke za koferdam, kovinske, ki se lahko avtoklavirajo, mat površina, da ne povzročijo odseva svetlobe, vsaj 10 različnih velikosti oz. oblik, ki zajamejo namestitev na vse vrste zob (sekalce, podočnike, ličnike in kočnike, zgornje in spodnje zobe), vel. W3</v>
          </cell>
          <cell r="E3630" t="str">
            <v>kos</v>
          </cell>
          <cell r="F3630">
            <v>1</v>
          </cell>
          <cell r="G3630">
            <v>1</v>
          </cell>
        </row>
        <row r="3631">
          <cell r="B3631">
            <v>230362</v>
          </cell>
          <cell r="C3631">
            <v>1138001209</v>
          </cell>
          <cell r="D3631" t="str">
            <v>Sponke za koferdam, kovinske, ki se lahko avtoklavirajo, mat površina, da ne povzročijo odseva svetlobe, vsaj 10 različnih velikosti oz. oblik, ki zajamejo namestitev na vse vrste zob (sekalce, podočnike, ličnike in kočnike, zgornje in spodnje zobe), vel. W8A</v>
          </cell>
          <cell r="E3631" t="str">
            <v>kos</v>
          </cell>
          <cell r="F3631">
            <v>1</v>
          </cell>
          <cell r="G3631">
            <v>1</v>
          </cell>
        </row>
        <row r="3632">
          <cell r="B3632">
            <v>2303510</v>
          </cell>
          <cell r="C3632">
            <v>1138001300</v>
          </cell>
          <cell r="D3632" t="str">
            <v>Inštrument za nastavljanje Kofferdam sponk, ki se lahko avtoklavira, (kvaliteta kot npr. Carl Martin 604 Ivory ali enakovredni)</v>
          </cell>
          <cell r="E3632" t="str">
            <v>kos</v>
          </cell>
          <cell r="F3632">
            <v>1</v>
          </cell>
          <cell r="G3632">
            <v>1</v>
          </cell>
        </row>
        <row r="3633">
          <cell r="B3633">
            <v>2300920</v>
          </cell>
          <cell r="C3633">
            <v>1138001400</v>
          </cell>
          <cell r="D3633" t="str">
            <v>Inštrument za luknanje Kofferdam opne, ki se lahko avtoklavira (naj ima možnost narediti vsaj 5 različnih velikosti lukenj), (kvaliteta kot npr. Carl Martin 609 Ivory ali enakovredni)</v>
          </cell>
          <cell r="E3633" t="str">
            <v>kos</v>
          </cell>
          <cell r="F3633">
            <v>1</v>
          </cell>
          <cell r="G3633">
            <v>1</v>
          </cell>
        </row>
        <row r="3634">
          <cell r="B3634">
            <v>2300990</v>
          </cell>
          <cell r="C3634">
            <v>1138001500</v>
          </cell>
          <cell r="D3634" t="str">
            <v>Inštrument za luknanje Kofferdam opne, ki se lahko avtoklavira (naj ima možnost narediti vsaj 5 različnih velikosti lukenj), (kvaliteta kot npr. Carl Martin 610 Ainswoth ali enakovredni)</v>
          </cell>
          <cell r="E3634" t="str">
            <v>kos</v>
          </cell>
          <cell r="F3634">
            <v>1</v>
          </cell>
          <cell r="G3634">
            <v>1</v>
          </cell>
        </row>
        <row r="3635">
          <cell r="C3635">
            <v>1138001600</v>
          </cell>
          <cell r="D3635" t="str">
            <v>Kofferdam lok za namestitev opne, kovinski, ki se lahko avtoklavira, velikosti cca. 13x12 cm</v>
          </cell>
          <cell r="E3635" t="str">
            <v>kos</v>
          </cell>
          <cell r="F3635">
            <v>1</v>
          </cell>
          <cell r="G3635">
            <v>1</v>
          </cell>
        </row>
        <row r="3636">
          <cell r="B3636" t="str">
            <v>1119350?</v>
          </cell>
          <cell r="C3636">
            <v>1138001700</v>
          </cell>
          <cell r="D3636" t="str">
            <v>Šablona za kofferdam z vrisano zobno formulo za vse mlečne in stalne zobe, ki omogoča določitev lokacije luknje, trda, se ne zvija, plastična</v>
          </cell>
          <cell r="E3636" t="str">
            <v>kos</v>
          </cell>
          <cell r="F3636">
            <v>1</v>
          </cell>
          <cell r="G3636">
            <v>1</v>
          </cell>
        </row>
        <row r="3637">
          <cell r="D3637" t="str">
            <v>Inštrumenti za modeliranje</v>
          </cell>
        </row>
        <row r="3638">
          <cell r="B3638">
            <v>2301370</v>
          </cell>
          <cell r="C3638">
            <v>1138001800</v>
          </cell>
          <cell r="D3638" t="str">
            <v>Držalo (pinceta) za artikulacijski papir (kvaliteta kot npr. Carl Martin 649 ali enakovreden)</v>
          </cell>
          <cell r="E3638" t="str">
            <v>kos</v>
          </cell>
          <cell r="F3638">
            <v>1</v>
          </cell>
          <cell r="G3638">
            <v>5</v>
          </cell>
        </row>
        <row r="3639">
          <cell r="B3639">
            <v>1112410</v>
          </cell>
          <cell r="C3639">
            <v>1138001900</v>
          </cell>
          <cell r="D3639" t="str">
            <v>Držalo za polirni trak, (kvaliteta kot npr. Carl Martin 648 ali enakovredni)</v>
          </cell>
          <cell r="E3639" t="str">
            <v>kos</v>
          </cell>
          <cell r="F3639">
            <v>1</v>
          </cell>
          <cell r="G3639">
            <v>1</v>
          </cell>
        </row>
        <row r="3640">
          <cell r="B3640">
            <v>230035</v>
          </cell>
          <cell r="C3640">
            <v>1138002000</v>
          </cell>
          <cell r="D3640" t="str">
            <v>Exkavator, več različnih širin aktivnega dela, (kvaliteta kot npr. Carl Martin Ekskavator 1mm ali enakovredni)</v>
          </cell>
          <cell r="E3640" t="str">
            <v>kos</v>
          </cell>
          <cell r="F3640">
            <v>1</v>
          </cell>
          <cell r="G3640">
            <v>23</v>
          </cell>
        </row>
        <row r="3641">
          <cell r="B3641">
            <v>230035</v>
          </cell>
          <cell r="C3641">
            <v>1138002001</v>
          </cell>
          <cell r="D3641" t="str">
            <v>Exkavator, več različnih širin aktivnega dela, (kvaliteta kot npr. Carl Martin Ekskavator 1.5mm ali enakovredni)</v>
          </cell>
          <cell r="E3641" t="str">
            <v>kos</v>
          </cell>
          <cell r="F3641">
            <v>1</v>
          </cell>
          <cell r="G3641">
            <v>6</v>
          </cell>
        </row>
        <row r="3642">
          <cell r="B3642">
            <v>230035</v>
          </cell>
          <cell r="C3642">
            <v>1138002002</v>
          </cell>
          <cell r="D3642" t="str">
            <v>Exkavator, več različnih širin aktivnega dela, (kvaliteta kot npr. Carl Martin Ekskavator 2mm ali enakovredni)</v>
          </cell>
          <cell r="E3642" t="str">
            <v>kos</v>
          </cell>
          <cell r="F3642">
            <v>1</v>
          </cell>
          <cell r="G3642">
            <v>6</v>
          </cell>
        </row>
        <row r="3643">
          <cell r="B3643">
            <v>230035</v>
          </cell>
          <cell r="C3643">
            <v>1138002003</v>
          </cell>
          <cell r="D3643" t="str">
            <v>Exkavator, več različnih širin aktivnega dela, (kvaliteta kot npr. Carl Martin Ekskavator 2.5mm ali enakovredni)</v>
          </cell>
          <cell r="E3643" t="str">
            <v>kos</v>
          </cell>
          <cell r="F3643">
            <v>1</v>
          </cell>
          <cell r="G3643">
            <v>2</v>
          </cell>
        </row>
        <row r="3644">
          <cell r="B3644">
            <v>230035</v>
          </cell>
          <cell r="C3644">
            <v>1138002004</v>
          </cell>
          <cell r="D3644" t="str">
            <v>Exkavator, več različnih širin aktivnega dela, (kvaliteta kot npr. Carl Martin Ekskavator 3mm ali enakovredni)</v>
          </cell>
          <cell r="E3644" t="str">
            <v>kos</v>
          </cell>
          <cell r="F3644">
            <v>1</v>
          </cell>
          <cell r="G3644">
            <v>1</v>
          </cell>
        </row>
        <row r="3645">
          <cell r="B3645">
            <v>1115750</v>
          </cell>
          <cell r="C3645">
            <v>1138002100</v>
          </cell>
          <cell r="D3645" t="str">
            <v>Inštrument za vstavljanje retrakcijske niti - različne debeline</v>
          </cell>
          <cell r="E3645" t="str">
            <v>kos</v>
          </cell>
          <cell r="F3645">
            <v>1</v>
          </cell>
          <cell r="G3645">
            <v>1</v>
          </cell>
        </row>
        <row r="3646">
          <cell r="B3646">
            <v>2300770</v>
          </cell>
          <cell r="C3646">
            <v>1138002200</v>
          </cell>
          <cell r="D3646" t="str">
            <v>Inštrument za vstavljanje retrakcijske niti okrogle oblike z narezanimi robovi (kvaliteta kot npr. Hu-Friedy GCPYD1 ali enakovredni)</v>
          </cell>
          <cell r="E3646" t="str">
            <v>kos</v>
          </cell>
          <cell r="F3646">
            <v>1</v>
          </cell>
          <cell r="G3646">
            <v>12</v>
          </cell>
        </row>
        <row r="3647">
          <cell r="B3647">
            <v>2302620</v>
          </cell>
          <cell r="C3647">
            <v>1138002300</v>
          </cell>
          <cell r="D3647" t="str">
            <v>Inštrument, za zelo občutljive kavitete, različnih širin, cca 1,0mm in 0,7mm, (kvaliteta kot npr. Carl Martin 1051/94 ali enakovredni)</v>
          </cell>
          <cell r="E3647" t="str">
            <v>kos</v>
          </cell>
          <cell r="F3647">
            <v>1</v>
          </cell>
          <cell r="G3647">
            <v>1</v>
          </cell>
        </row>
        <row r="3648">
          <cell r="B3648">
            <v>2303370</v>
          </cell>
          <cell r="C3648">
            <v>1138002400</v>
          </cell>
          <cell r="D3648" t="str">
            <v>Inštrument Dycal, (kvaliteta kot npr. Carl Martin 1054/10A ali enakovredni)</v>
          </cell>
          <cell r="E3648" t="str">
            <v>kos</v>
          </cell>
          <cell r="F3648">
            <v>1</v>
          </cell>
          <cell r="G3648">
            <v>5</v>
          </cell>
        </row>
        <row r="3649">
          <cell r="B3649">
            <v>111572</v>
          </cell>
          <cell r="C3649">
            <v>1138002500</v>
          </cell>
          <cell r="D3649" t="str">
            <v>Inštrument modelirni za anteriorno regijo zob, z različnimi nastavki na katere se material ne lepi, (kvaliteta kot npr. OptraSculpt Pad Ivoclar Vivadent enojni moder ali enakovreden)</v>
          </cell>
          <cell r="E3649" t="str">
            <v>kos</v>
          </cell>
          <cell r="F3649">
            <v>1</v>
          </cell>
          <cell r="G3649">
            <v>1</v>
          </cell>
        </row>
        <row r="3650">
          <cell r="B3650">
            <v>111572</v>
          </cell>
          <cell r="C3650">
            <v>1138002501</v>
          </cell>
          <cell r="D3650" t="str">
            <v>Inštrument modelirni za anteriorno regijo zob, z različnimi nastavki na katere se material ne lepi, (kvaliteta kot npr. OptraSculpt Pad Ivoclar Vivadent dvojni zelen ali enakovreden)</v>
          </cell>
          <cell r="E3650" t="str">
            <v>kos</v>
          </cell>
          <cell r="F3650">
            <v>1</v>
          </cell>
          <cell r="G3650">
            <v>1</v>
          </cell>
        </row>
        <row r="3651">
          <cell r="B3651">
            <v>240051</v>
          </cell>
          <cell r="C3651">
            <v>1138002600</v>
          </cell>
          <cell r="D3651" t="str">
            <v>Različni nastavki za ponujeni modelirni inštrument pod zap. št. od 39 do št. 40, pakiranje A60 obl. kroglica</v>
          </cell>
          <cell r="E3651" t="str">
            <v>zav</v>
          </cell>
          <cell r="F3651">
            <v>60</v>
          </cell>
          <cell r="G3651">
            <v>1</v>
          </cell>
        </row>
        <row r="3652">
          <cell r="B3652">
            <v>240051</v>
          </cell>
          <cell r="C3652">
            <v>1138002601</v>
          </cell>
          <cell r="D3652" t="str">
            <v>Različni nastavki za ponujeni modelirni inštrument pod zap. št. od 39 do št. 40, pakiranje A60 obl. valj-poševni</v>
          </cell>
          <cell r="E3652" t="str">
            <v>zav</v>
          </cell>
          <cell r="F3652">
            <v>60</v>
          </cell>
          <cell r="G3652">
            <v>1</v>
          </cell>
        </row>
        <row r="3653">
          <cell r="B3653">
            <v>240051</v>
          </cell>
          <cell r="C3653">
            <v>1138002602</v>
          </cell>
          <cell r="D3653" t="str">
            <v>Različni nastavki za ponujeni modelirni inštrument pod zap. št. od 39 do št. 40, pakiranje A60 obl. valj</v>
          </cell>
          <cell r="E3653" t="str">
            <v>zav</v>
          </cell>
          <cell r="F3653">
            <v>60</v>
          </cell>
          <cell r="G3653">
            <v>1</v>
          </cell>
        </row>
        <row r="3654">
          <cell r="B3654">
            <v>240051</v>
          </cell>
          <cell r="C3654">
            <v>1138002603</v>
          </cell>
          <cell r="D3654" t="str">
            <v>Različni nastavki za ponujeni modelirni inštrument pod zap. št. od 39 do št. 40, pakiranje A60 obl. piramida</v>
          </cell>
          <cell r="E3654" t="str">
            <v>zav</v>
          </cell>
          <cell r="F3654">
            <v>60</v>
          </cell>
          <cell r="G3654">
            <v>1</v>
          </cell>
        </row>
        <row r="3655">
          <cell r="B3655">
            <v>240051</v>
          </cell>
          <cell r="C3655">
            <v>1138002604</v>
          </cell>
          <cell r="D3655" t="str">
            <v>Različni nastavki za ponujeni modelirni inštrument pod zap. št. od 39 do št. 40, pakiranje A60 obl. konica</v>
          </cell>
          <cell r="E3655" t="str">
            <v>zav</v>
          </cell>
          <cell r="F3655">
            <v>60</v>
          </cell>
          <cell r="G3655">
            <v>1</v>
          </cell>
        </row>
        <row r="3656">
          <cell r="B3656">
            <v>240051</v>
          </cell>
          <cell r="C3656">
            <v>1138002605</v>
          </cell>
          <cell r="D3656" t="str">
            <v xml:space="preserve">Različni nastavki za ponujeni modelirni inštrument pod zap. št. od 39 do št. 40, pakiranje A60 obl. lopatica </v>
          </cell>
          <cell r="E3656" t="str">
            <v>zav</v>
          </cell>
          <cell r="F3656">
            <v>60</v>
          </cell>
          <cell r="G3656">
            <v>1</v>
          </cell>
        </row>
        <row r="3657">
          <cell r="C3657" t="str">
            <v>NOVO</v>
          </cell>
          <cell r="D3657" t="str">
            <v>Nastavki OptraSculpt Pads 4mm A60</v>
          </cell>
          <cell r="E3657" t="str">
            <v>zav</v>
          </cell>
          <cell r="F3657">
            <v>60</v>
          </cell>
          <cell r="G3657">
            <v>1</v>
          </cell>
        </row>
        <row r="3658">
          <cell r="C3658" t="str">
            <v>NOVO</v>
          </cell>
          <cell r="D3658" t="str">
            <v>Nastavki OptraSculpt Pads 6mm A60</v>
          </cell>
          <cell r="E3658" t="str">
            <v>zav</v>
          </cell>
          <cell r="F3658">
            <v>60</v>
          </cell>
          <cell r="G3658">
            <v>1</v>
          </cell>
        </row>
        <row r="3659">
          <cell r="B3659">
            <v>230063</v>
          </cell>
          <cell r="C3659">
            <v>1138002700</v>
          </cell>
          <cell r="D3659" t="str">
            <v>Inštrument za modeliranje amalgama, kovinski, (kvaliteta kot npr. Carl Martin 1060-0 ali enakovredni)</v>
          </cell>
          <cell r="E3659" t="str">
            <v>kos</v>
          </cell>
          <cell r="F3659">
            <v>1</v>
          </cell>
          <cell r="G3659">
            <v>1</v>
          </cell>
        </row>
        <row r="3660">
          <cell r="B3660">
            <v>230063</v>
          </cell>
          <cell r="C3660">
            <v>1138002701</v>
          </cell>
          <cell r="D3660" t="str">
            <v>Inštrument za modeliranje amalgama, kovinski, (kvaliteta kot npr. Carl Martin 1060-1 ali enakovredni)</v>
          </cell>
          <cell r="E3660" t="str">
            <v>kos</v>
          </cell>
          <cell r="F3660">
            <v>1</v>
          </cell>
          <cell r="G3660">
            <v>1</v>
          </cell>
        </row>
        <row r="3661">
          <cell r="B3661">
            <v>230063</v>
          </cell>
          <cell r="C3661">
            <v>1138002702</v>
          </cell>
          <cell r="D3661" t="str">
            <v>Inštrument za modeliranje amalgama, kovinski, (kvaliteta kot npr. Carl Martin 1060-2 ali enakovredni)</v>
          </cell>
          <cell r="E3661" t="str">
            <v>kos</v>
          </cell>
          <cell r="F3661">
            <v>1</v>
          </cell>
          <cell r="G3661">
            <v>1</v>
          </cell>
        </row>
        <row r="3662">
          <cell r="B3662">
            <v>230063</v>
          </cell>
          <cell r="C3662">
            <v>1138002703</v>
          </cell>
          <cell r="D3662" t="str">
            <v>Inštrument za modeliranje amalgama, kovinski, (kvaliteta kot npr. Carl Martin 1060-3 ali enakovredni)</v>
          </cell>
          <cell r="E3662" t="str">
            <v>kos</v>
          </cell>
          <cell r="F3662">
            <v>1</v>
          </cell>
          <cell r="G3662">
            <v>1</v>
          </cell>
        </row>
        <row r="3663">
          <cell r="B3663">
            <v>230063</v>
          </cell>
          <cell r="C3663">
            <v>1138002704</v>
          </cell>
          <cell r="D3663" t="str">
            <v>Inštrument za modeliranje amalgama, kovinski, (kvaliteta kot npr. Carl Martin 1060-7 ali enakovredni)</v>
          </cell>
          <cell r="E3663" t="str">
            <v>kos</v>
          </cell>
          <cell r="F3663">
            <v>1</v>
          </cell>
          <cell r="G3663">
            <v>1</v>
          </cell>
        </row>
        <row r="3664">
          <cell r="B3664">
            <v>230063</v>
          </cell>
          <cell r="C3664">
            <v>1138002705</v>
          </cell>
          <cell r="D3664" t="str">
            <v>Inštrument za modeliranje amalgama, kovinski, (kvaliteta kot npr. Carl Martin 1187 ali enakovredni)</v>
          </cell>
          <cell r="E3664" t="str">
            <v>kos</v>
          </cell>
          <cell r="F3664">
            <v>1</v>
          </cell>
          <cell r="G3664">
            <v>1</v>
          </cell>
        </row>
        <row r="3665">
          <cell r="B3665">
            <v>230063</v>
          </cell>
          <cell r="C3665">
            <v>1138002706</v>
          </cell>
          <cell r="D3665" t="str">
            <v>Inštrument za modeliranje amalgama, kovinski, (kvaliteta kot npr. Carl Martin 1064-1 ali enakovredni)</v>
          </cell>
          <cell r="E3665" t="str">
            <v>kos</v>
          </cell>
          <cell r="F3665">
            <v>1</v>
          </cell>
          <cell r="G3665">
            <v>1</v>
          </cell>
        </row>
        <row r="3666">
          <cell r="B3666">
            <v>230063</v>
          </cell>
          <cell r="C3666">
            <v>1138002707</v>
          </cell>
          <cell r="D3666" t="str">
            <v>Inštrument za modeliranje amalgama, kovinski, (kvaliteta kot npr. Carl Martin 1064-2 ali enakovredni)</v>
          </cell>
          <cell r="E3666" t="str">
            <v>kos</v>
          </cell>
          <cell r="F3666">
            <v>1</v>
          </cell>
          <cell r="G3666">
            <v>1</v>
          </cell>
        </row>
        <row r="3667">
          <cell r="B3667">
            <v>230063</v>
          </cell>
          <cell r="C3667">
            <v>1138002708</v>
          </cell>
          <cell r="D3667" t="str">
            <v>Inštrument za modeliranje amalgama, kovinski, (kvaliteta kot npr. Carl Martin 1064-3 ali enakovredni)</v>
          </cell>
          <cell r="E3667" t="str">
            <v>kos</v>
          </cell>
          <cell r="F3667">
            <v>1</v>
          </cell>
          <cell r="G3667">
            <v>1</v>
          </cell>
        </row>
        <row r="3668">
          <cell r="B3668">
            <v>230063</v>
          </cell>
          <cell r="C3668">
            <v>1138002709</v>
          </cell>
          <cell r="D3668" t="str">
            <v>Inštrument za modeliranje amalgama, kovinski, (kvaliteta kot npr. Carl Martin 1064-4 ali enakovredni)</v>
          </cell>
          <cell r="E3668" t="str">
            <v>kos</v>
          </cell>
          <cell r="F3668">
            <v>1</v>
          </cell>
          <cell r="G3668">
            <v>1</v>
          </cell>
        </row>
        <row r="3669">
          <cell r="B3669">
            <v>230063</v>
          </cell>
          <cell r="C3669">
            <v>1138002710</v>
          </cell>
          <cell r="D3669" t="str">
            <v>Inštrument za modeliranje amalgama, kovinski, (kvaliteta kot npr. Carl Martin 1066-3 ali enakovredni)</v>
          </cell>
          <cell r="E3669" t="str">
            <v>kos</v>
          </cell>
          <cell r="F3669">
            <v>1</v>
          </cell>
          <cell r="G3669">
            <v>1</v>
          </cell>
        </row>
        <row r="3670">
          <cell r="B3670">
            <v>2301020</v>
          </cell>
          <cell r="C3670">
            <v>1138002800</v>
          </cell>
          <cell r="D3670" t="str">
            <v>Inštrument za modeliranje kompozita, kovinski, (kvaliteta kot npr. Carl Martin 1051/108 ali enakovreden) (aktivni del izdelan s tehnoloijo PolyFill PLASMA+ ali enakovredno, kjer je na površini premaz iz titanijevega oksida; površina naj bo zelo hidrofobna ter nano-kristalne strukture)</v>
          </cell>
          <cell r="E3670" t="str">
            <v>kos</v>
          </cell>
          <cell r="F3670">
            <v>1</v>
          </cell>
          <cell r="G3670">
            <v>2</v>
          </cell>
        </row>
        <row r="3671">
          <cell r="B3671">
            <v>2301010</v>
          </cell>
          <cell r="C3671">
            <v>1138002900</v>
          </cell>
          <cell r="D3671" t="str">
            <v>Inštrument za modeliranje kompozita, kovinski, (kvaliteta kot npr. Carl Martin 1051/109 ali enakovreden) (aktivni del izdelan s tehnoloijo PolyFill PLASMA+ ali enakovredno, kjer je na površini premaz iz titanijevega oksida; površina naj bo zelo hidrofobna ter nano-kristalne strukture)</v>
          </cell>
          <cell r="E3671" t="str">
            <v>kos</v>
          </cell>
          <cell r="F3671">
            <v>1</v>
          </cell>
          <cell r="G3671">
            <v>3</v>
          </cell>
        </row>
        <row r="3672">
          <cell r="B3672">
            <v>2301020</v>
          </cell>
          <cell r="C3672">
            <v>1138002800</v>
          </cell>
          <cell r="D3672" t="str">
            <v>Inštrument za modeliranje kompozita, kovinski, (kvaliteta kot npr. Carl Martin 1051/10 ali enakovreden) (aktivni del izdelan s tehnoloijo PolyFill PLASMA+ ali enakovredno, kjer je na površini premaz iz titanijevega oksida; površina naj bo zelo hidrofobna ter nano-kristalne strukture)</v>
          </cell>
          <cell r="E3672" t="str">
            <v>kos</v>
          </cell>
          <cell r="F3672">
            <v>1</v>
          </cell>
          <cell r="G3672">
            <v>2</v>
          </cell>
        </row>
        <row r="3673">
          <cell r="B3673">
            <v>230217</v>
          </cell>
          <cell r="C3673">
            <v>1138003000</v>
          </cell>
          <cell r="D3673" t="str">
            <v>Inštrument za modeliranje kompozita, kovinski, (kvaliteta kot npr. Carl Martin 1051/10 ali enakovreden) (aktivni del izdelan s tehnoloijo PolyFill PLASMA+ ali enakovredno, kjer je na površini premaz iz titanijevega oksida; površina naj bo zelo hidrofobna ter nano-kristalne strukture)</v>
          </cell>
          <cell r="E3673" t="str">
            <v>kos</v>
          </cell>
          <cell r="F3673">
            <v>1</v>
          </cell>
          <cell r="G3673">
            <v>1</v>
          </cell>
        </row>
        <row r="3674">
          <cell r="B3674">
            <v>230217</v>
          </cell>
          <cell r="C3674">
            <v>1138003001</v>
          </cell>
          <cell r="D3674" t="str">
            <v>Inštrument za modeliranje kompozita, kovinski, (kvaliteta kot npr. Carl Martin 1051/100 ali enakovreden) (aktivni del izdelan s tehnoloijo PolyFill PLASMA+ ali enakovredno, kjer je na površini premaz iz titanijevega oksida; površina naj bo zelo hidrofobna ter nano-kristalne strukture)</v>
          </cell>
          <cell r="E3674" t="str">
            <v>kos</v>
          </cell>
          <cell r="F3674">
            <v>1</v>
          </cell>
          <cell r="G3674">
            <v>1</v>
          </cell>
        </row>
        <row r="3675">
          <cell r="B3675">
            <v>230217</v>
          </cell>
          <cell r="C3675">
            <v>1138003002</v>
          </cell>
          <cell r="D3675" t="str">
            <v>Inštrument za modeliranje kompozita, kovinski, (kvaliteta kot npr. Carl Martin 1051/101 ali enakovreden) (aktivni del izdelan s tehnoloijo PolyFill PLASMA+ ali enakovredno, kjer je na površini premaz iz titanijevega oksida; površina naj bo zelo hidrofobna ter nano-kristalne strukture)</v>
          </cell>
          <cell r="E3675" t="str">
            <v>kos</v>
          </cell>
          <cell r="F3675">
            <v>1</v>
          </cell>
          <cell r="G3675">
            <v>1</v>
          </cell>
        </row>
        <row r="3676">
          <cell r="B3676">
            <v>230217</v>
          </cell>
          <cell r="C3676">
            <v>1138003003</v>
          </cell>
          <cell r="D3676" t="str">
            <v>Inštrument za modeliranje kompozita, kovinski, (kvaliteta kot npr. Carl Martin 1051/107 ali enakovreden) (aktivni del izdelan s tehnoloijo PolyFill PLASMA+ ali enakovredno, kjer je na površini premaz iz titanijevega oksida; površina naj bo zelo hidrofobna ter nano-kristalne strukture)</v>
          </cell>
          <cell r="E3676" t="str">
            <v>kos</v>
          </cell>
          <cell r="F3676">
            <v>1</v>
          </cell>
          <cell r="G3676">
            <v>1</v>
          </cell>
        </row>
        <row r="3677">
          <cell r="B3677">
            <v>230217</v>
          </cell>
          <cell r="C3677">
            <v>1138003004</v>
          </cell>
          <cell r="D3677" t="str">
            <v>Inštrument za modeliranje kompozita, kovinski, (kvaliteta kot npr. Carl Martin 1051/104 ali enakovreden) (aktivni del izdelan s tehnoloijo PolyFill PLASMA+ ali enakovredno, kjer je na površini premaz iz titanijevega oksida; površina naj bo zelo hidrofobna ter nano-kristalne strukture)</v>
          </cell>
          <cell r="E3677" t="str">
            <v>kos</v>
          </cell>
          <cell r="F3677">
            <v>1</v>
          </cell>
          <cell r="G3677">
            <v>1</v>
          </cell>
        </row>
        <row r="3678">
          <cell r="B3678">
            <v>2301030</v>
          </cell>
          <cell r="C3678">
            <v>1138003100</v>
          </cell>
          <cell r="D3678" t="str">
            <v>Inštrument za oblikovanje in nabijanje kompozitov, kratek aktivni del dolžina cca 7mm, širina cca 1,5mm, (kvaliteta kot npr. Carl Martin 1051FM/3 ali enakovredni)</v>
          </cell>
          <cell r="E3678" t="str">
            <v>kos</v>
          </cell>
          <cell r="F3678">
            <v>1</v>
          </cell>
          <cell r="G3678">
            <v>3</v>
          </cell>
        </row>
        <row r="3679">
          <cell r="B3679">
            <v>2301050</v>
          </cell>
          <cell r="C3679">
            <v>1138003200</v>
          </cell>
          <cell r="D3679" t="str">
            <v>Inštrument z ravno, zelo tanko in fleksibilno konico, primeren za aproksimalen del, dolžina aktivnega dela cca 10mm, širina cca 1,4mm, (kvaliteta kot npr. Carl Martin 1051SF/1 ali enakovredni)</v>
          </cell>
          <cell r="E3679" t="str">
            <v>kos</v>
          </cell>
          <cell r="F3679">
            <v>1</v>
          </cell>
          <cell r="G3679">
            <v>1</v>
          </cell>
        </row>
        <row r="3680">
          <cell r="B3680">
            <v>230273</v>
          </cell>
          <cell r="C3680">
            <v>1138003300</v>
          </cell>
          <cell r="D3680" t="str">
            <v>Inštrument spreader, (kvaliteta kot npr. Carl Martin 1088/11 ali enakovredni)</v>
          </cell>
          <cell r="E3680" t="str">
            <v>kos</v>
          </cell>
          <cell r="F3680">
            <v>1</v>
          </cell>
          <cell r="G3680">
            <v>2</v>
          </cell>
        </row>
        <row r="3681">
          <cell r="B3681">
            <v>230273</v>
          </cell>
          <cell r="C3681">
            <v>1138003301</v>
          </cell>
          <cell r="D3681" t="str">
            <v>Inštrument spreader, (kvaliteta kot npr. Carl Martin 1088/15 ali enakovredni)</v>
          </cell>
          <cell r="E3681" t="str">
            <v>kos</v>
          </cell>
          <cell r="F3681">
            <v>1</v>
          </cell>
          <cell r="G3681">
            <v>1</v>
          </cell>
        </row>
        <row r="3682">
          <cell r="B3682">
            <v>110183</v>
          </cell>
          <cell r="C3682">
            <v>1138003400</v>
          </cell>
          <cell r="D3682" t="str">
            <v>Inštrument plugger, (kvaliteta kot npr. Carl Martin vel. 0,60mm  ali enakovredni)</v>
          </cell>
          <cell r="E3682" t="str">
            <v>kos</v>
          </cell>
          <cell r="F3682">
            <v>1</v>
          </cell>
          <cell r="G3682">
            <v>4</v>
          </cell>
        </row>
        <row r="3683">
          <cell r="B3683">
            <v>110183</v>
          </cell>
          <cell r="C3683">
            <v>1138003401</v>
          </cell>
          <cell r="D3683" t="str">
            <v>Inštrument plugger, (kvaliteta kot npr. Carl Martin vel. 0,80mm  ali enakovredni)</v>
          </cell>
          <cell r="E3683" t="str">
            <v>kos</v>
          </cell>
          <cell r="F3683">
            <v>1</v>
          </cell>
          <cell r="G3683">
            <v>1</v>
          </cell>
        </row>
        <row r="3684">
          <cell r="B3684">
            <v>110183</v>
          </cell>
          <cell r="C3684">
            <v>1138003402</v>
          </cell>
          <cell r="D3684" t="str">
            <v>Inštrument plugger, (kvaliteta kot npr. Carl Martin vel. 1.00mm  ali enakovredni)</v>
          </cell>
          <cell r="E3684" t="str">
            <v>kos</v>
          </cell>
          <cell r="F3684">
            <v>1</v>
          </cell>
          <cell r="G3684">
            <v>1</v>
          </cell>
        </row>
        <row r="3685">
          <cell r="B3685">
            <v>110183</v>
          </cell>
          <cell r="C3685">
            <v>1138003403</v>
          </cell>
          <cell r="D3685" t="str">
            <v>Inštrument plugger, (kvaliteta kot npr. Carl Martin vel. 1.20mm  ali enakovredni)</v>
          </cell>
          <cell r="E3685" t="str">
            <v>kos</v>
          </cell>
          <cell r="F3685">
            <v>1</v>
          </cell>
          <cell r="G3685">
            <v>1</v>
          </cell>
        </row>
        <row r="3686">
          <cell r="B3686">
            <v>230119</v>
          </cell>
          <cell r="C3686">
            <v>1138003500</v>
          </cell>
          <cell r="D3686" t="str">
            <v>Inštrument za zagladitev sten preparacije, (kvaliteta kot npr. Carl Martin LS1181/11-12 ali enakovredni)</v>
          </cell>
          <cell r="E3686" t="str">
            <v>kos</v>
          </cell>
          <cell r="F3686">
            <v>1</v>
          </cell>
          <cell r="G3686">
            <v>3</v>
          </cell>
        </row>
        <row r="3687">
          <cell r="B3687">
            <v>230119</v>
          </cell>
          <cell r="C3687">
            <v>1138003501</v>
          </cell>
          <cell r="D3687" t="str">
            <v>Inštrument za zagladitev sten preparacije, (kvaliteta kot npr. Carl Martin LS1181/71-18 ali enakovredni)</v>
          </cell>
          <cell r="E3687" t="str">
            <v>kos</v>
          </cell>
          <cell r="F3687">
            <v>1</v>
          </cell>
          <cell r="G3687">
            <v>1</v>
          </cell>
        </row>
        <row r="3688">
          <cell r="B3688">
            <v>230119</v>
          </cell>
          <cell r="C3688">
            <v>1138003502</v>
          </cell>
          <cell r="D3688" t="str">
            <v>Inštrument za zagladitev sten preparacije, (kvaliteta kot npr. Carl Martin LS1181/51-52 ali enakovredni)</v>
          </cell>
          <cell r="E3688" t="str">
            <v>kos</v>
          </cell>
          <cell r="F3688">
            <v>1</v>
          </cell>
          <cell r="G3688">
            <v>1</v>
          </cell>
        </row>
        <row r="3689">
          <cell r="B3689">
            <v>110185</v>
          </cell>
          <cell r="C3689">
            <v>1138003600</v>
          </cell>
          <cell r="D3689" t="str">
            <v>Lopatica za mešanje cementa obojestranska, (kvaliteta kot npr. Carl Martin 1055/7, 31-8 ali enakovredna)</v>
          </cell>
          <cell r="E3689" t="str">
            <v>kos</v>
          </cell>
          <cell r="F3689">
            <v>1</v>
          </cell>
          <cell r="G3689">
            <v>7</v>
          </cell>
        </row>
        <row r="3690">
          <cell r="B3690">
            <v>110185</v>
          </cell>
          <cell r="C3690">
            <v>1138003601</v>
          </cell>
          <cell r="D3690" t="str">
            <v>Lopatica za mešanje cementa obojestranska, (kvaliteta kot npr. Carl Martin 1055/7, 31-9 ali enakovredna)</v>
          </cell>
          <cell r="E3690" t="str">
            <v>kos</v>
          </cell>
          <cell r="F3690">
            <v>1</v>
          </cell>
          <cell r="G3690">
            <v>2</v>
          </cell>
        </row>
        <row r="3691">
          <cell r="B3691">
            <v>110185</v>
          </cell>
          <cell r="C3691">
            <v>1138003602</v>
          </cell>
          <cell r="D3691" t="str">
            <v>Lopatica za mešanje cementa obojestranska, (kvaliteta kot npr. Carl Martin 1055/7, 31-10 ali enakovredna)</v>
          </cell>
          <cell r="E3691" t="str">
            <v>kos</v>
          </cell>
          <cell r="F3691">
            <v>1</v>
          </cell>
          <cell r="G3691">
            <v>1</v>
          </cell>
        </row>
        <row r="3692">
          <cell r="B3692">
            <v>110185</v>
          </cell>
          <cell r="C3692">
            <v>1138003603</v>
          </cell>
          <cell r="D3692" t="str">
            <v>Lopatica za mešanje cementa obojestranska, (kvaliteta kot npr. Carl Martin 1055/7, 31-11 ali enakovredna)</v>
          </cell>
          <cell r="E3692" t="str">
            <v>kos</v>
          </cell>
          <cell r="F3692">
            <v>1</v>
          </cell>
          <cell r="G3692">
            <v>1</v>
          </cell>
        </row>
        <row r="3693">
          <cell r="B3693">
            <v>1115700</v>
          </cell>
          <cell r="C3693">
            <v>1138003700</v>
          </cell>
          <cell r="D3693" t="str">
            <v>Lopatica za mešanje glasionomernih cementov, plastična</v>
          </cell>
          <cell r="E3693" t="str">
            <v>kos</v>
          </cell>
          <cell r="F3693">
            <v>1</v>
          </cell>
          <cell r="G3693">
            <v>1</v>
          </cell>
        </row>
        <row r="3694">
          <cell r="B3694">
            <v>110186</v>
          </cell>
          <cell r="C3694">
            <v>1138003800</v>
          </cell>
          <cell r="D3694" t="str">
            <v>Lopatica za modeliranje kovinska, različne širine aktivnega dela (od 2 do 3 mm), dolžina in debelina aktivnega dela je pri vseh širinah enaka, (kvaliteta kot npr. Carl Martin 1045/12A-12C, 2mm ali enakovredna)</v>
          </cell>
          <cell r="E3694" t="str">
            <v>kos</v>
          </cell>
          <cell r="F3694">
            <v>1</v>
          </cell>
          <cell r="G3694">
            <v>18</v>
          </cell>
        </row>
        <row r="3695">
          <cell r="B3695">
            <v>110186</v>
          </cell>
          <cell r="C3695">
            <v>1138003801</v>
          </cell>
          <cell r="D3695" t="str">
            <v>Lopatica za modeliranje kovinska, različne širine aktivnega dela (od 2 do 3 mm), dolžina in debelina aktivnega dela je pri vseh širinah enaka, (kvaliteta kot npr. Carl Martin 1045/12A-12C, 2.5mm ali enakovredna)</v>
          </cell>
          <cell r="E3695" t="str">
            <v>kos</v>
          </cell>
          <cell r="F3695">
            <v>1</v>
          </cell>
          <cell r="G3695">
            <v>8</v>
          </cell>
        </row>
        <row r="3696">
          <cell r="B3696">
            <v>110186</v>
          </cell>
          <cell r="C3696">
            <v>1138003802</v>
          </cell>
          <cell r="D3696" t="str">
            <v>Lopatica za modeliranje kovinska, različne širine aktivnega dela (od 2 do 3 mm), dolžina in debelina aktivnega dela je pri vseh širinah enaka, (kvaliteta kot npr. Carl Martin 1045/12A-12C, 3mm ali enakovredna)</v>
          </cell>
          <cell r="E3696" t="str">
            <v>kos</v>
          </cell>
          <cell r="F3696">
            <v>1</v>
          </cell>
          <cell r="G3696">
            <v>1</v>
          </cell>
        </row>
        <row r="3697">
          <cell r="B3697">
            <v>230065</v>
          </cell>
          <cell r="C3697">
            <v>1138003900</v>
          </cell>
          <cell r="D3697" t="str">
            <v>Lopatica za modeliranje kovinska, bolj trda, kot npr. Carl Martin 1054/160, 1.5mm ali enakovredna</v>
          </cell>
          <cell r="E3697" t="str">
            <v>kos</v>
          </cell>
          <cell r="F3697">
            <v>1</v>
          </cell>
          <cell r="G3697">
            <v>11</v>
          </cell>
        </row>
        <row r="3698">
          <cell r="B3698">
            <v>230065</v>
          </cell>
          <cell r="C3698">
            <v>1138003901</v>
          </cell>
          <cell r="D3698" t="str">
            <v>Lopatica za modeliranje kovinska, bolj trda, kot npr. Carl Martin 1054/160, 2mm ali enakovredna</v>
          </cell>
          <cell r="E3698" t="str">
            <v>kos</v>
          </cell>
          <cell r="F3698">
            <v>1</v>
          </cell>
          <cell r="G3698">
            <v>2</v>
          </cell>
        </row>
        <row r="3699">
          <cell r="B3699">
            <v>230065</v>
          </cell>
          <cell r="C3699">
            <v>1138003902</v>
          </cell>
          <cell r="D3699" t="str">
            <v>Lopatica za modeliranje kovinska, bolj trda, kot npr. Carl Martin 1054/160, 2.5mm ali enakovredna</v>
          </cell>
          <cell r="E3699" t="str">
            <v>kos</v>
          </cell>
          <cell r="F3699">
            <v>1</v>
          </cell>
          <cell r="G3699">
            <v>7</v>
          </cell>
        </row>
        <row r="3700">
          <cell r="B3700">
            <v>230065</v>
          </cell>
          <cell r="C3700">
            <v>1138003903</v>
          </cell>
          <cell r="D3700" t="str">
            <v>Lopatica za modeliranje kovinska, bolj trda, kot npr. Carl Martin 1054/160, 3mm ali enakovredna</v>
          </cell>
          <cell r="E3700" t="str">
            <v>kos</v>
          </cell>
          <cell r="F3700">
            <v>1</v>
          </cell>
          <cell r="G3700">
            <v>1</v>
          </cell>
        </row>
        <row r="3701">
          <cell r="B3701">
            <v>230080</v>
          </cell>
          <cell r="C3701">
            <v>1138004000</v>
          </cell>
          <cell r="D3701" t="str">
            <v>Lopatica za modeliranje kovinska, univerzalna, različne širine aktivnega dela, (kvaliteta kot npr. Carl Martin 1051/14 ali enakovredna)</v>
          </cell>
          <cell r="E3701" t="str">
            <v>kos</v>
          </cell>
          <cell r="F3701">
            <v>1</v>
          </cell>
          <cell r="G3701">
            <v>12</v>
          </cell>
        </row>
        <row r="3702">
          <cell r="B3702">
            <v>230080</v>
          </cell>
          <cell r="C3702">
            <v>1138004001</v>
          </cell>
          <cell r="D3702" t="str">
            <v>Lopatica za modeliranje kovinska, univerzalna, različne širine aktivnega dela, (kvaliteta kot npr. Carl Martin 1051/15 ali enakovredna)</v>
          </cell>
          <cell r="E3702" t="str">
            <v>kos</v>
          </cell>
          <cell r="F3702">
            <v>1</v>
          </cell>
          <cell r="G3702">
            <v>2</v>
          </cell>
        </row>
        <row r="3703">
          <cell r="B3703">
            <v>2300810</v>
          </cell>
          <cell r="C3703">
            <v>1138004100</v>
          </cell>
          <cell r="D3703" t="str">
            <v>Lopatica za modeliranje kovinska, )z zelo tankim aktivnim delom, (kvaliteta kot npr. Carl Martin 1051/12A ali enakovredna)</v>
          </cell>
          <cell r="E3703" t="str">
            <v>kos</v>
          </cell>
          <cell r="F3703">
            <v>1</v>
          </cell>
          <cell r="G3703">
            <v>20</v>
          </cell>
        </row>
        <row r="3704">
          <cell r="B3704">
            <v>134370</v>
          </cell>
          <cell r="C3704">
            <v>1138004200</v>
          </cell>
          <cell r="D3704" t="str">
            <v>Modelirni nožek za vosek, (kvaliteta kot npr. Carl Martin 1435 ali enakovredna)</v>
          </cell>
          <cell r="E3704" t="str">
            <v>kos</v>
          </cell>
          <cell r="F3704">
            <v>1</v>
          </cell>
          <cell r="G3704">
            <v>8</v>
          </cell>
        </row>
        <row r="3705">
          <cell r="B3705">
            <v>2303120</v>
          </cell>
          <cell r="C3705">
            <v>1138004300</v>
          </cell>
          <cell r="D3705" t="str">
            <v>Modelirni nožek za vosek, (kvaliteta kot npr. Carl Martin 1439K ali enakovredna)</v>
          </cell>
          <cell r="E3705" t="str">
            <v>kos</v>
          </cell>
          <cell r="F3705">
            <v>1</v>
          </cell>
          <cell r="G3705">
            <v>4</v>
          </cell>
        </row>
        <row r="3706">
          <cell r="B3706">
            <v>2301580</v>
          </cell>
          <cell r="C3706">
            <v>1138004400</v>
          </cell>
          <cell r="D3706" t="str">
            <v>Natezalec - hrošč (kvaliteta kot npr. Carl Martin Ivory 597 ali enakovredni)</v>
          </cell>
          <cell r="E3706" t="str">
            <v>kos</v>
          </cell>
          <cell r="F3706">
            <v>1</v>
          </cell>
          <cell r="G3706">
            <v>5</v>
          </cell>
        </row>
        <row r="3707">
          <cell r="B3707">
            <v>2300660</v>
          </cell>
          <cell r="C3707">
            <v>1138004500</v>
          </cell>
          <cell r="D3707" t="str">
            <v>Natezalec - hrošč (kvaliteta kot npr. Carl Martin Ivory 584 ali enakovredni)</v>
          </cell>
          <cell r="E3707" t="str">
            <v>kos</v>
          </cell>
          <cell r="F3707">
            <v>1</v>
          </cell>
          <cell r="G3707">
            <v>3</v>
          </cell>
        </row>
        <row r="3708">
          <cell r="B3708">
            <v>110188</v>
          </cell>
          <cell r="C3708">
            <v>1138004600</v>
          </cell>
          <cell r="D3708" t="str">
            <v>Natezalec za tračno matrico širine 5mm</v>
          </cell>
          <cell r="E3708" t="str">
            <v>kos</v>
          </cell>
          <cell r="F3708">
            <v>1</v>
          </cell>
          <cell r="G3708">
            <v>5</v>
          </cell>
        </row>
        <row r="3709">
          <cell r="B3709">
            <v>110188</v>
          </cell>
          <cell r="C3709">
            <v>1138004601</v>
          </cell>
          <cell r="D3709" t="str">
            <v>Natezalec za tračno matrico širine 7mm</v>
          </cell>
          <cell r="E3709" t="str">
            <v>kos</v>
          </cell>
          <cell r="F3709">
            <v>1</v>
          </cell>
          <cell r="G3709">
            <v>1</v>
          </cell>
        </row>
        <row r="3710">
          <cell r="B3710">
            <v>110188</v>
          </cell>
          <cell r="C3710">
            <v>1138004602</v>
          </cell>
          <cell r="D3710" t="str">
            <v>Natezalec za tračno matrico širine levi</v>
          </cell>
          <cell r="E3710" t="str">
            <v>kos</v>
          </cell>
          <cell r="F3710">
            <v>1</v>
          </cell>
          <cell r="G3710">
            <v>2</v>
          </cell>
        </row>
        <row r="3711">
          <cell r="B3711">
            <v>110188</v>
          </cell>
          <cell r="C3711">
            <v>1138004603</v>
          </cell>
          <cell r="D3711" t="str">
            <v>Natezalec za tračno matrico širine desni</v>
          </cell>
          <cell r="E3711" t="str">
            <v>kos</v>
          </cell>
          <cell r="F3711">
            <v>1</v>
          </cell>
          <cell r="G3711">
            <v>1</v>
          </cell>
        </row>
        <row r="3712">
          <cell r="B3712">
            <v>230272</v>
          </cell>
          <cell r="C3712">
            <v>1138004602</v>
          </cell>
          <cell r="D3712" t="str">
            <v>Natezalec za tračno matrico - levi (I) oz. desni (II)</v>
          </cell>
          <cell r="E3712" t="str">
            <v>kos</v>
          </cell>
          <cell r="F3712">
            <v>1</v>
          </cell>
          <cell r="G3712">
            <v>2</v>
          </cell>
        </row>
        <row r="3713">
          <cell r="B3713">
            <v>110189</v>
          </cell>
          <cell r="C3713">
            <v>1138004700</v>
          </cell>
          <cell r="D3713" t="str">
            <v>Spatula za mešanje alginata in drugih odtisnih materialov z lesenim ročajem in fleksibilnim (a ne preveč mehkim) kovinskim delom, MODEL: 31-39 (19CM)</v>
          </cell>
          <cell r="E3713" t="str">
            <v>kos</v>
          </cell>
          <cell r="F3713">
            <v>1</v>
          </cell>
          <cell r="G3713">
            <v>5</v>
          </cell>
        </row>
        <row r="3714">
          <cell r="B3714">
            <v>110189</v>
          </cell>
          <cell r="C3714">
            <v>1138004701</v>
          </cell>
          <cell r="D3714" t="str">
            <v>Spatula za mešanje alginata in drugih odtisnih materialov z lesenim ročajem in fleksibilnim (a ne preveč mehkim) kovinskim delom, MODEL: 31-40 (20CM)</v>
          </cell>
          <cell r="E3714" t="str">
            <v>kos</v>
          </cell>
          <cell r="F3714">
            <v>1</v>
          </cell>
          <cell r="G3714">
            <v>1</v>
          </cell>
        </row>
        <row r="3715">
          <cell r="B3715">
            <v>110189</v>
          </cell>
          <cell r="C3715">
            <v>1138004702</v>
          </cell>
          <cell r="D3715" t="str">
            <v>Spatula za mešanje alginata in drugih odtisnih materialov z lesenim ročajem in fleksibilnim (a ne preveč mehkim) kovinskim delom, MODEL: 31-47 (21CM)</v>
          </cell>
          <cell r="E3715" t="str">
            <v>kos</v>
          </cell>
          <cell r="F3715">
            <v>1</v>
          </cell>
          <cell r="G3715">
            <v>1</v>
          </cell>
        </row>
        <row r="3716">
          <cell r="B3716">
            <v>230067</v>
          </cell>
          <cell r="C3716">
            <v>1138004800</v>
          </cell>
          <cell r="D3716" t="str">
            <v>Tlačilec, (kvaliteta kot npr. Carl Martin 1054/172 ali enakovredni)</v>
          </cell>
          <cell r="E3716" t="str">
            <v>kos</v>
          </cell>
          <cell r="F3716">
            <v>1</v>
          </cell>
          <cell r="G3716">
            <v>10</v>
          </cell>
        </row>
        <row r="3717">
          <cell r="B3717">
            <v>230067</v>
          </cell>
          <cell r="C3717">
            <v>1138004801</v>
          </cell>
          <cell r="D3717" t="str">
            <v>Tlačilec, (kvaliteta kot npr. Carl Martin 1054/173 ali enakovredni)</v>
          </cell>
          <cell r="E3717" t="str">
            <v>kos</v>
          </cell>
          <cell r="F3717">
            <v>1</v>
          </cell>
          <cell r="G3717">
            <v>1</v>
          </cell>
        </row>
        <row r="3718">
          <cell r="B3718">
            <v>230067</v>
          </cell>
          <cell r="C3718">
            <v>1138004802</v>
          </cell>
          <cell r="D3718" t="str">
            <v>Tlačilec, (kvaliteta kot npr. Carl Martin 1054/175 ali enakovredni)</v>
          </cell>
          <cell r="E3718" t="str">
            <v>kos</v>
          </cell>
          <cell r="F3718">
            <v>1</v>
          </cell>
          <cell r="G3718">
            <v>1</v>
          </cell>
        </row>
        <row r="3719">
          <cell r="B3719">
            <v>230067</v>
          </cell>
          <cell r="C3719">
            <v>1138004803</v>
          </cell>
          <cell r="D3719" t="str">
            <v>Tlačilec, (kvaliteta kot npr. Carl Martin 1054/180 ali enakovredni)</v>
          </cell>
          <cell r="E3719" t="str">
            <v>kos</v>
          </cell>
          <cell r="F3719">
            <v>1</v>
          </cell>
          <cell r="G3719">
            <v>1</v>
          </cell>
        </row>
        <row r="3720">
          <cell r="B3720">
            <v>230067</v>
          </cell>
          <cell r="C3720">
            <v>1138004804</v>
          </cell>
          <cell r="D3720" t="str">
            <v>Tlačilec, (kvaliteta kot npr. Carl Martin 1054/181 ali enakovredni)</v>
          </cell>
          <cell r="E3720" t="str">
            <v>kos</v>
          </cell>
          <cell r="F3720">
            <v>1</v>
          </cell>
          <cell r="G3720">
            <v>1</v>
          </cell>
        </row>
        <row r="3721">
          <cell r="B3721">
            <v>230067</v>
          </cell>
          <cell r="C3721">
            <v>1138004805</v>
          </cell>
          <cell r="D3721" t="str">
            <v>Tlačilec, (kvaliteta kot npr. Carl Martin 1054/182 ali enakovredni)</v>
          </cell>
          <cell r="E3721" t="str">
            <v>kos</v>
          </cell>
          <cell r="F3721">
            <v>1</v>
          </cell>
          <cell r="G3721">
            <v>1</v>
          </cell>
        </row>
        <row r="3722">
          <cell r="B3722">
            <v>230067</v>
          </cell>
          <cell r="C3722">
            <v>1138004806</v>
          </cell>
          <cell r="D3722" t="str">
            <v>Tlačilec, (kvaliteta kot npr. Carl Martin 1054/183 ali enakovredni)</v>
          </cell>
          <cell r="E3722" t="str">
            <v>kos</v>
          </cell>
          <cell r="F3722">
            <v>1</v>
          </cell>
          <cell r="G3722">
            <v>1</v>
          </cell>
        </row>
        <row r="3723">
          <cell r="B3723">
            <v>230067</v>
          </cell>
          <cell r="C3723">
            <v>1138004807</v>
          </cell>
          <cell r="D3723" t="str">
            <v>Tlačilec, (kvaliteta kot npr. Carl Martin 1054/184 ali enakovredni)</v>
          </cell>
          <cell r="E3723" t="str">
            <v>kos</v>
          </cell>
          <cell r="F3723">
            <v>1</v>
          </cell>
          <cell r="G3723">
            <v>1</v>
          </cell>
        </row>
        <row r="3724">
          <cell r="B3724">
            <v>230067</v>
          </cell>
          <cell r="C3724">
            <v>1138004808</v>
          </cell>
          <cell r="D3724" t="str">
            <v>Tlačilec, (kvaliteta kot npr. Carl Martin 1054/194 ali enakovredni)</v>
          </cell>
          <cell r="E3724" t="str">
            <v>kos</v>
          </cell>
          <cell r="F3724">
            <v>1</v>
          </cell>
          <cell r="G3724">
            <v>1</v>
          </cell>
        </row>
        <row r="3725">
          <cell r="B3725">
            <v>230067</v>
          </cell>
          <cell r="C3725">
            <v>1138004809</v>
          </cell>
          <cell r="D3725" t="str">
            <v>Tlačilec, (kvaliteta kot npr. Carl Martin 1054/195 ali enakovredni)</v>
          </cell>
          <cell r="E3725" t="str">
            <v>kos</v>
          </cell>
          <cell r="F3725">
            <v>1</v>
          </cell>
          <cell r="G3725">
            <v>1</v>
          </cell>
        </row>
        <row r="3726">
          <cell r="B3726">
            <v>230260</v>
          </cell>
          <cell r="C3726">
            <v>1138004900</v>
          </cell>
          <cell r="D3726" t="str">
            <v>Tlačilec, okrogli, različne debelin, (kvaliteta kot npr. Carl Martin 1059/10A ali enakovredni)</v>
          </cell>
          <cell r="E3726" t="str">
            <v>kos</v>
          </cell>
          <cell r="F3726">
            <v>1</v>
          </cell>
          <cell r="G3726">
            <v>14</v>
          </cell>
        </row>
        <row r="3727">
          <cell r="B3727">
            <v>230260</v>
          </cell>
          <cell r="C3727">
            <v>1138004901</v>
          </cell>
          <cell r="D3727" t="str">
            <v>Tlačilec, okrogli, različne debelin, (kvaliteta kot npr. Carl Martin 1059/164 ali enakovredni)</v>
          </cell>
          <cell r="E3727" t="str">
            <v>kos</v>
          </cell>
          <cell r="F3727">
            <v>1</v>
          </cell>
          <cell r="G3727">
            <v>1</v>
          </cell>
        </row>
        <row r="3728">
          <cell r="B3728">
            <v>230260</v>
          </cell>
          <cell r="C3728">
            <v>1138004902</v>
          </cell>
          <cell r="D3728" t="str">
            <v>Tlačilec, okrogli, različne debelin, (kvaliteta kot npr. Carl Martin 1059/147 ali enakovredni)</v>
          </cell>
          <cell r="E3728" t="str">
            <v>kos</v>
          </cell>
          <cell r="F3728">
            <v>1</v>
          </cell>
          <cell r="G3728">
            <v>5</v>
          </cell>
        </row>
        <row r="3729">
          <cell r="B3729">
            <v>230260</v>
          </cell>
          <cell r="C3729">
            <v>1138004903</v>
          </cell>
          <cell r="D3729" t="str">
            <v>Tlačilec, okrogli, različne debelin, (kvaliteta kot npr. Carl Martin 1059/148 ali enakovredni)</v>
          </cell>
          <cell r="E3729" t="str">
            <v>kos</v>
          </cell>
          <cell r="F3729">
            <v>1</v>
          </cell>
          <cell r="G3729">
            <v>4</v>
          </cell>
        </row>
        <row r="3730">
          <cell r="B3730">
            <v>230260</v>
          </cell>
          <cell r="C3730">
            <v>1138004904</v>
          </cell>
          <cell r="D3730" t="str">
            <v>Tlačilec, okrogli, različne debelin, (kvaliteta kot npr. Carl Martin 1059/149 ali enakovredni)</v>
          </cell>
          <cell r="E3730" t="str">
            <v>kos</v>
          </cell>
          <cell r="F3730">
            <v>1</v>
          </cell>
          <cell r="G3730">
            <v>3</v>
          </cell>
        </row>
        <row r="3731">
          <cell r="B3731">
            <v>110190</v>
          </cell>
          <cell r="C3731">
            <v>1138005000</v>
          </cell>
          <cell r="D3731" t="str">
            <v>Tlačilec, ravni, različne debeline, (kvaliteta kot npr. Carl Martin 1054/1202-2 ali enakovredni)</v>
          </cell>
          <cell r="E3731" t="str">
            <v>kos</v>
          </cell>
          <cell r="F3731">
            <v>1</v>
          </cell>
          <cell r="G3731">
            <v>3</v>
          </cell>
        </row>
        <row r="3732">
          <cell r="B3732">
            <v>110190</v>
          </cell>
          <cell r="C3732">
            <v>1138005001</v>
          </cell>
          <cell r="D3732" t="str">
            <v>Tlačilec, ravni, različne debeline, (kvaliteta kot npr. Carl Martin 1054/1202-3 ali enakovredni)</v>
          </cell>
          <cell r="E3732" t="str">
            <v>kos</v>
          </cell>
          <cell r="F3732">
            <v>1</v>
          </cell>
          <cell r="G3732">
            <v>1</v>
          </cell>
        </row>
        <row r="3733">
          <cell r="B3733">
            <v>110190</v>
          </cell>
          <cell r="C3733">
            <v>1138005002</v>
          </cell>
          <cell r="D3733" t="str">
            <v>Tlačilec, ravni, različne debeline, (kvaliteta kot npr. Carl Martin 1054/1202-4 ali enakovredni)</v>
          </cell>
          <cell r="E3733" t="str">
            <v>kos</v>
          </cell>
          <cell r="F3733">
            <v>1</v>
          </cell>
          <cell r="G3733">
            <v>1</v>
          </cell>
        </row>
        <row r="3734">
          <cell r="B3734">
            <v>2303290</v>
          </cell>
          <cell r="C3734">
            <v>1138005100</v>
          </cell>
          <cell r="D3734" t="str">
            <v>Tlačilec majhen z naklonom 45 na držalo, (kvaliteta kot npr. Fisher's Ultrapak 171 ali enakovredni)</v>
          </cell>
          <cell r="E3734" t="str">
            <v>kos</v>
          </cell>
          <cell r="F3734">
            <v>1</v>
          </cell>
          <cell r="G3734">
            <v>2</v>
          </cell>
        </row>
        <row r="3735">
          <cell r="D3735" t="str">
            <v>Pod zap. št. od 125 do 134 ponuditi vsaj dva različna modela oz. velikosti</v>
          </cell>
        </row>
        <row r="3736">
          <cell r="B3736">
            <v>230067</v>
          </cell>
          <cell r="C3736">
            <v>1138004800</v>
          </cell>
          <cell r="D3736" t="str">
            <v>Tlačilec+modelirna lopatka v enem (kvaliteta kot npr. Carl Martin 1054/172 ali enakovredni)</v>
          </cell>
          <cell r="E3736" t="str">
            <v>kos</v>
          </cell>
          <cell r="F3736">
            <v>1</v>
          </cell>
          <cell r="G3736">
            <v>5</v>
          </cell>
        </row>
        <row r="3737">
          <cell r="B3737">
            <v>230067</v>
          </cell>
          <cell r="C3737">
            <v>1138004801</v>
          </cell>
          <cell r="D3737" t="str">
            <v>Tlačilec+modelirna lopatka v enem (kvaliteta kot npr. Carl Martin 1054/173 ali enakovredni)</v>
          </cell>
          <cell r="E3737" t="str">
            <v>kos</v>
          </cell>
          <cell r="F3737">
            <v>1</v>
          </cell>
          <cell r="G3737">
            <v>1</v>
          </cell>
        </row>
        <row r="3738">
          <cell r="B3738">
            <v>230067</v>
          </cell>
          <cell r="C3738">
            <v>1138004802</v>
          </cell>
          <cell r="D3738" t="str">
            <v>Tlačilec+modelirna lopatka v enem (kvaliteta kot npr. Carl Martin 1054/175 ali enakovredni)</v>
          </cell>
          <cell r="E3738" t="str">
            <v>kos</v>
          </cell>
          <cell r="F3738">
            <v>1</v>
          </cell>
          <cell r="G3738">
            <v>1</v>
          </cell>
        </row>
        <row r="3739">
          <cell r="B3739">
            <v>230067</v>
          </cell>
          <cell r="C3739">
            <v>1138004803</v>
          </cell>
          <cell r="D3739" t="str">
            <v>Tlačilec+modelirna lopatka v enem (kvaliteta kot npr. Carl Martin 1054/180 ali enakovredni)</v>
          </cell>
          <cell r="E3739" t="str">
            <v>kos</v>
          </cell>
          <cell r="F3739">
            <v>1</v>
          </cell>
          <cell r="G3739">
            <v>1</v>
          </cell>
        </row>
        <row r="3740">
          <cell r="B3740">
            <v>230067</v>
          </cell>
          <cell r="C3740">
            <v>1138004804</v>
          </cell>
          <cell r="D3740" t="str">
            <v>Tlačilec+modelirna lopatka v enem (kvaliteta kot npr. Carl Martin 1054/181 ali enakovredni)</v>
          </cell>
          <cell r="E3740" t="str">
            <v>kos</v>
          </cell>
          <cell r="F3740">
            <v>1</v>
          </cell>
          <cell r="G3740">
            <v>1</v>
          </cell>
        </row>
        <row r="3741">
          <cell r="B3741">
            <v>230067</v>
          </cell>
          <cell r="C3741">
            <v>1138004805</v>
          </cell>
          <cell r="D3741" t="str">
            <v>Tlačilec+modelirna lopatka v enem (kvaliteta kot npr. Carl Martin 1054/182 ali enakovredni)</v>
          </cell>
          <cell r="E3741" t="str">
            <v>kos</v>
          </cell>
          <cell r="F3741">
            <v>1</v>
          </cell>
          <cell r="G3741">
            <v>1</v>
          </cell>
        </row>
        <row r="3742">
          <cell r="B3742">
            <v>230067</v>
          </cell>
          <cell r="C3742">
            <v>1138004806</v>
          </cell>
          <cell r="D3742" t="str">
            <v>Tlačilec+modelirna lopatka v enem (kvaliteta kot npr. Carl Martin 1054/183 ali enakovredni)</v>
          </cell>
          <cell r="E3742" t="str">
            <v>kos</v>
          </cell>
          <cell r="F3742">
            <v>1</v>
          </cell>
          <cell r="G3742">
            <v>1</v>
          </cell>
        </row>
        <row r="3743">
          <cell r="B3743">
            <v>230067</v>
          </cell>
          <cell r="C3743">
            <v>1138004807</v>
          </cell>
          <cell r="D3743" t="str">
            <v>Tlačilec+modelirna lopatka v enem (kvaliteta kot npr. Carl Martin 1054/184 ali enakovredni)</v>
          </cell>
          <cell r="E3743" t="str">
            <v>kos</v>
          </cell>
          <cell r="F3743">
            <v>1</v>
          </cell>
          <cell r="G3743">
            <v>1</v>
          </cell>
        </row>
        <row r="3744">
          <cell r="B3744">
            <v>230067</v>
          </cell>
          <cell r="C3744">
            <v>1138004808</v>
          </cell>
          <cell r="D3744" t="str">
            <v>Tlačilec+modelirna lopatka v enem (kvaliteta kot npr. Carl Martin 1054/194 ali enakovredni)</v>
          </cell>
          <cell r="E3744" t="str">
            <v>kos</v>
          </cell>
          <cell r="F3744">
            <v>1</v>
          </cell>
          <cell r="G3744">
            <v>1</v>
          </cell>
        </row>
        <row r="3745">
          <cell r="B3745">
            <v>230067</v>
          </cell>
          <cell r="C3745">
            <v>1138004809</v>
          </cell>
          <cell r="D3745" t="str">
            <v>Tlačilec+modelirna lopatka v enem (kvaliteta kot npr. Carl Martin 1054/195 ali enakovredni)</v>
          </cell>
          <cell r="E3745" t="str">
            <v>kos</v>
          </cell>
          <cell r="F3745">
            <v>1</v>
          </cell>
          <cell r="G3745">
            <v>1</v>
          </cell>
        </row>
        <row r="3746">
          <cell r="D3746" t="str">
            <v>Pincete, sonde</v>
          </cell>
        </row>
        <row r="3747">
          <cell r="B3747">
            <v>2301810</v>
          </cell>
          <cell r="C3747">
            <v>1138005200</v>
          </cell>
          <cell r="D3747" t="str">
            <v>Pincete - poenske, (kvaliteta kot npr. Carl Martin 718  (popolni stik konic - ne strižejo) ali enakovredne)</v>
          </cell>
          <cell r="E3747" t="str">
            <v>kos</v>
          </cell>
          <cell r="F3747">
            <v>1</v>
          </cell>
          <cell r="G3747">
            <v>3</v>
          </cell>
        </row>
        <row r="3748">
          <cell r="B3748">
            <v>800650</v>
          </cell>
          <cell r="C3748">
            <v>1138005300</v>
          </cell>
          <cell r="D3748" t="str">
            <v>Pinceta zobozdravniška, dolžina 15cm, nazobčan aktivni del, širše držalo (kvaliteta kot npr.Carl Martin 771A/2 ali enakovredna)</v>
          </cell>
          <cell r="E3748" t="str">
            <v>kos</v>
          </cell>
          <cell r="F3748">
            <v>1</v>
          </cell>
          <cell r="G3748">
            <v>76</v>
          </cell>
        </row>
        <row r="3749">
          <cell r="B3749">
            <v>2301790</v>
          </cell>
          <cell r="C3749">
            <v>1138005400</v>
          </cell>
          <cell r="D3749" t="str">
            <v>Pinceta zobozdravniška, nazobčan aktivni del, (kvaliteta kot npr. Carl Martin 725/2 ali enakovredna)</v>
          </cell>
          <cell r="E3749" t="str">
            <v>kos</v>
          </cell>
          <cell r="F3749">
            <v>1</v>
          </cell>
          <cell r="G3749">
            <v>79</v>
          </cell>
        </row>
        <row r="3750">
          <cell r="B3750">
            <v>2300820</v>
          </cell>
          <cell r="C3750">
            <v>1138005500</v>
          </cell>
          <cell r="D3750" t="str">
            <v>Pinceta zobozdravniška, ravna, nazobčan aktivni del, dolžina cca 15cm, daljši konici, (kvaliteta kot npr. Carl Martin 773A/2 College ali enakovredna)</v>
          </cell>
          <cell r="E3750" t="str">
            <v>kos</v>
          </cell>
          <cell r="F3750">
            <v>1</v>
          </cell>
          <cell r="G3750">
            <v>20</v>
          </cell>
        </row>
        <row r="3751">
          <cell r="B3751">
            <v>110192</v>
          </cell>
          <cell r="C3751">
            <v>1138005600</v>
          </cell>
          <cell r="D3751" t="str">
            <v>Sonda  - zobna, (kvaliteta kot npr. Carl Martin 1081/32 (konica trda - se ne lomi) ali enakovredna)</v>
          </cell>
          <cell r="E3751" t="str">
            <v>kos</v>
          </cell>
          <cell r="F3751">
            <v>1</v>
          </cell>
          <cell r="G3751">
            <v>12</v>
          </cell>
        </row>
        <row r="3752">
          <cell r="B3752">
            <v>110192</v>
          </cell>
          <cell r="C3752">
            <v>1138005601</v>
          </cell>
          <cell r="D3752" t="str">
            <v>Sonda  - zobna, (kvaliteta kot npr. Carl Martin 1081/33 (konica trda - se ne lomi) ali enakovredna)</v>
          </cell>
          <cell r="E3752" t="str">
            <v>kos</v>
          </cell>
          <cell r="F3752">
            <v>1</v>
          </cell>
          <cell r="G3752">
            <v>9</v>
          </cell>
        </row>
        <row r="3753">
          <cell r="B3753">
            <v>110193</v>
          </cell>
          <cell r="C3753">
            <v>1138005700</v>
          </cell>
          <cell r="D3753" t="str">
            <v>Sonda  - zobna, (kvaliteta kot npr. Carl Martin 1085, 0701-9, različnih oblik, (konica trda - se ne upogiba in ne lomi) ali enakovredna)</v>
          </cell>
          <cell r="E3753" t="str">
            <v>kos</v>
          </cell>
          <cell r="F3753">
            <v>1</v>
          </cell>
          <cell r="G3753">
            <v>20</v>
          </cell>
        </row>
        <row r="3754">
          <cell r="B3754">
            <v>110193</v>
          </cell>
          <cell r="C3754">
            <v>1138005701</v>
          </cell>
          <cell r="D3754" t="str">
            <v>Sonda  - zobna, (kvaliteta kot npr. Carl Martin 1085, 0701-2, različnih oblik, (konica trda - se ne upogiba in ne lomi) ali enakovredna)</v>
          </cell>
          <cell r="E3754" t="str">
            <v>kos</v>
          </cell>
          <cell r="F3754">
            <v>1</v>
          </cell>
          <cell r="G3754">
            <v>3</v>
          </cell>
        </row>
        <row r="3755">
          <cell r="B3755">
            <v>110193</v>
          </cell>
          <cell r="C3755">
            <v>1138005702</v>
          </cell>
          <cell r="D3755" t="str">
            <v>Sonda  - zobna, (kvaliteta kot npr. Carl Martin 1085, 0701-6, različnih oblik, (konica trda - se ne upogiba in ne lomi) ali enakovredna)</v>
          </cell>
          <cell r="E3755" t="str">
            <v>kos</v>
          </cell>
          <cell r="F3755">
            <v>1</v>
          </cell>
          <cell r="G3755">
            <v>11</v>
          </cell>
        </row>
        <row r="3756">
          <cell r="B3756">
            <v>110193</v>
          </cell>
          <cell r="C3756">
            <v>1138005703</v>
          </cell>
          <cell r="D3756" t="str">
            <v>Sonda  - zobna, (kvaliteta kot npr. Carl Martin 1085, 0701-8, različnih oblik, (konica trda - se ne upogiba in ne lomi) ali enakovredna)</v>
          </cell>
          <cell r="E3756" t="str">
            <v>kos</v>
          </cell>
          <cell r="F3756">
            <v>1</v>
          </cell>
          <cell r="G3756">
            <v>4</v>
          </cell>
        </row>
        <row r="3757">
          <cell r="B3757">
            <v>110193</v>
          </cell>
          <cell r="C3757">
            <v>1138005704</v>
          </cell>
          <cell r="D3757" t="str">
            <v>Sonda  - zobna, (kvaliteta kot npr. Carl Martin 1085, 0701-12, različnih oblik, (konica trda - se ne upogiba in ne lomi) ali enakovredna)</v>
          </cell>
          <cell r="E3757" t="str">
            <v>kos</v>
          </cell>
          <cell r="F3757">
            <v>1</v>
          </cell>
          <cell r="G3757">
            <v>1</v>
          </cell>
        </row>
        <row r="3758">
          <cell r="B3758">
            <v>2300710</v>
          </cell>
          <cell r="C3758">
            <v>1138005800</v>
          </cell>
          <cell r="D3758" t="str">
            <v>Sonda z zelo tanko konico, (kvaliteta kot npr. Carl Martin 1084/EXDG16 (konica trda - se ne upogiba in ne lomi) ali enakovredna)</v>
          </cell>
          <cell r="E3758" t="str">
            <v>kos</v>
          </cell>
          <cell r="F3758">
            <v>1</v>
          </cell>
          <cell r="G3758">
            <v>12</v>
          </cell>
        </row>
        <row r="3759">
          <cell r="B3759">
            <v>2302320</v>
          </cell>
          <cell r="C3759">
            <v>1138005900</v>
          </cell>
          <cell r="D3759" t="str">
            <v>Sonda  - zobna, (kvaliteta kot npr. Carl Martin 1082/9 (konica trda - se ne upogiba in ne lomi) ali enakovredna)</v>
          </cell>
          <cell r="E3759" t="str">
            <v>kos</v>
          </cell>
          <cell r="F3759">
            <v>1</v>
          </cell>
          <cell r="G3759">
            <v>59</v>
          </cell>
        </row>
        <row r="3760">
          <cell r="B3760">
            <v>2303380</v>
          </cell>
          <cell r="C3760">
            <v>1138006000</v>
          </cell>
          <cell r="D3760" t="str">
            <v>Sonda zobozdravniška (kvaliteta kot npr. šifra 80608 EXS9 Hu Friedy ali enakovredna)</v>
          </cell>
          <cell r="E3760" t="str">
            <v>kos</v>
          </cell>
          <cell r="F3760">
            <v>1</v>
          </cell>
          <cell r="G3760">
            <v>1</v>
          </cell>
        </row>
        <row r="3761">
          <cell r="D3761" t="str">
            <v>Odtisne žlice</v>
          </cell>
        </row>
        <row r="3762">
          <cell r="B3762">
            <v>230332</v>
          </cell>
          <cell r="C3762">
            <v>1138006100</v>
          </cell>
          <cell r="D3762" t="str">
            <v>Žlica odtisna (kovinska) perforirana za delno ozobljeno čeljust, zg. in sp., s podvisnim robom (zaradi dodatne retencije materiala), (kvaliteta kot npr. Carl Martin 2804 L2D ali enakovredna)</v>
          </cell>
          <cell r="E3762" t="str">
            <v>kos</v>
          </cell>
          <cell r="F3762">
            <v>1</v>
          </cell>
          <cell r="G3762">
            <v>6</v>
          </cell>
        </row>
        <row r="3763">
          <cell r="B3763">
            <v>230332</v>
          </cell>
          <cell r="C3763">
            <v>1138006101</v>
          </cell>
          <cell r="D3763" t="str">
            <v>Žlica odtisna (kovinska) perforirana za delno ozobljeno čeljust, zg. in sp., s podvisnim robom (zaradi dodatne retencije materiala), (kvaliteta kot npr. Carl Martin 2804 L4D ali enakovredna)</v>
          </cell>
          <cell r="E3763" t="str">
            <v>kos</v>
          </cell>
          <cell r="F3763">
            <v>1</v>
          </cell>
          <cell r="G3763">
            <v>1</v>
          </cell>
        </row>
        <row r="3764">
          <cell r="B3764">
            <v>230332</v>
          </cell>
          <cell r="C3764">
            <v>1138006102</v>
          </cell>
          <cell r="D3764" t="str">
            <v>Žlica odtisna (kovinska) perforirana za delno ozobljeno čeljust, zg. in sp., s podvisnim robom (zaradi dodatne retencije materiala), (kvaliteta kot npr. Carl Martin 2804 L6D ali enakovredna)</v>
          </cell>
          <cell r="E3764" t="str">
            <v>kos</v>
          </cell>
          <cell r="F3764">
            <v>1</v>
          </cell>
          <cell r="G3764">
            <v>1</v>
          </cell>
        </row>
        <row r="3765">
          <cell r="B3765">
            <v>230332</v>
          </cell>
          <cell r="C3765">
            <v>1138006103</v>
          </cell>
          <cell r="D3765" t="str">
            <v>Žlica odtisna (kovinska) perforirana za delno ozobljeno čeljust, zg. in sp., s podvisnim robom (zaradi dodatne retencije materiala), (kvaliteta kot npr. Carl Martin 2804 L2L ali enakovredna)</v>
          </cell>
          <cell r="E3765" t="str">
            <v>kos</v>
          </cell>
          <cell r="F3765">
            <v>1</v>
          </cell>
          <cell r="G3765">
            <v>1</v>
          </cell>
        </row>
        <row r="3766">
          <cell r="B3766">
            <v>230332</v>
          </cell>
          <cell r="C3766">
            <v>1138006104</v>
          </cell>
          <cell r="D3766" t="str">
            <v>Žlica odtisna (kovinska) perforirana za delno ozobljeno čeljust, zg. in sp., s podvisnim robom (zaradi dodatne retencije materiala), (kvaliteta kot npr. Carl Martin 2804 L4L ali enakovredna)</v>
          </cell>
          <cell r="E3766" t="str">
            <v>kos</v>
          </cell>
          <cell r="F3766">
            <v>1</v>
          </cell>
          <cell r="G3766">
            <v>1</v>
          </cell>
        </row>
        <row r="3767">
          <cell r="B3767">
            <v>230332</v>
          </cell>
          <cell r="C3767">
            <v>1138006105</v>
          </cell>
          <cell r="D3767" t="str">
            <v>Žlica odtisna (kovinska) perforirana za delno ozobljeno čeljust, zg. in sp., s podvisnim robom (zaradi dodatne retencije materiala), (kvaliteta kot npr. Carl Martin 2804 L6L ali enakovredna)</v>
          </cell>
          <cell r="E3767" t="str">
            <v>kos</v>
          </cell>
          <cell r="F3767">
            <v>1</v>
          </cell>
          <cell r="G3767">
            <v>1</v>
          </cell>
        </row>
        <row r="3768">
          <cell r="B3768">
            <v>230333</v>
          </cell>
          <cell r="C3768">
            <v>1138006200</v>
          </cell>
          <cell r="D3768" t="str">
            <v>Žlica odtisna (kovinska) perforirana za poglobljeno čeljust, zg. in sp., s podvisnim robom (zaradi dodatne retencije materiala), (kvaliteta kot npr. Asa Dental 2809 U1 (L) ali enakovredna)</v>
          </cell>
          <cell r="E3768" t="str">
            <v>kos</v>
          </cell>
          <cell r="F3768">
            <v>1</v>
          </cell>
          <cell r="G3768">
            <v>6</v>
          </cell>
        </row>
        <row r="3769">
          <cell r="B3769">
            <v>230333</v>
          </cell>
          <cell r="C3769">
            <v>1138006201</v>
          </cell>
          <cell r="D3769" t="str">
            <v>Žlica odtisna (kovinska) perforirana za poglobljeno čeljust, zg. in sp., s podvisnim robom (zaradi dodatne retencije materiala), (kvaliteta kot npr. Asa Dental 2809 U4 (M) ali enakovredna)</v>
          </cell>
          <cell r="E3769" t="str">
            <v>kos</v>
          </cell>
          <cell r="F3769">
            <v>1</v>
          </cell>
          <cell r="G3769">
            <v>1</v>
          </cell>
        </row>
        <row r="3770">
          <cell r="B3770">
            <v>230333</v>
          </cell>
          <cell r="C3770">
            <v>1138006202</v>
          </cell>
          <cell r="D3770" t="str">
            <v>Žlica odtisna (kovinska) perforirana za poglobljeno čeljust, zg. in sp., s podvisnim robom (zaradi dodatne retencije materiala), (kvaliteta kot npr. Asa Dental 2809 U7 (S) ali enakovredna)</v>
          </cell>
          <cell r="E3770" t="str">
            <v>kos</v>
          </cell>
          <cell r="F3770">
            <v>1</v>
          </cell>
          <cell r="G3770">
            <v>1</v>
          </cell>
        </row>
        <row r="3771">
          <cell r="B3771">
            <v>230333</v>
          </cell>
          <cell r="C3771">
            <v>1138006203</v>
          </cell>
          <cell r="D3771" t="str">
            <v>Žlica odtisna (kovinska) perforirana za poglobljeno čeljust, zg. in sp., s podvisnim robom (zaradi dodatne retencije materiala), (kvaliteta kot npr. Asa Dental 2809 L20 (L) ali enakovredna)</v>
          </cell>
          <cell r="E3771" t="str">
            <v>kos</v>
          </cell>
          <cell r="F3771">
            <v>1</v>
          </cell>
          <cell r="G3771">
            <v>1</v>
          </cell>
        </row>
        <row r="3772">
          <cell r="B3772">
            <v>230333</v>
          </cell>
          <cell r="C3772">
            <v>1138006204</v>
          </cell>
          <cell r="D3772" t="str">
            <v>Žlica odtisna (kovinska) perforirana za poglobljeno čeljust, zg. in sp., s podvisnim robom (zaradi dodatne retencije materiala), (kvaliteta kot npr. Asa Dental 2809 L21 (M) ali enakovredna)</v>
          </cell>
          <cell r="E3772" t="str">
            <v>kos</v>
          </cell>
          <cell r="F3772">
            <v>1</v>
          </cell>
          <cell r="G3772">
            <v>1</v>
          </cell>
        </row>
        <row r="3773">
          <cell r="B3773">
            <v>230333</v>
          </cell>
          <cell r="C3773">
            <v>1138006205</v>
          </cell>
          <cell r="D3773" t="str">
            <v>Žlica odtisna (kovinska) perforirana za poglobljeno čeljust, zg. in sp., s podvisnim robom (zaradi dodatne retencije materiala), (kvaliteta kot npr. Asa Dental 2809 L22 (S) ali enakovredna)</v>
          </cell>
          <cell r="E3773" t="str">
            <v>kos</v>
          </cell>
          <cell r="F3773">
            <v>1</v>
          </cell>
          <cell r="G3773">
            <v>1</v>
          </cell>
        </row>
        <row r="3774">
          <cell r="B3774">
            <v>230296</v>
          </cell>
          <cell r="C3774">
            <v>1138006300</v>
          </cell>
          <cell r="D3774" t="str">
            <v>Žlica odtisna (kovinska) perforirana za brezzobo čeljust, spodnja, s podvisnim robom (zaradi dodatne retencije materiala), (kvaliteta kot npr. Carl Martin 2806-L69/66 VEL. L66 (L) ali enakovredna)</v>
          </cell>
          <cell r="E3774" t="str">
            <v>kos</v>
          </cell>
          <cell r="F3774">
            <v>1</v>
          </cell>
          <cell r="G3774">
            <v>15</v>
          </cell>
        </row>
        <row r="3775">
          <cell r="B3775">
            <v>230296</v>
          </cell>
          <cell r="C3775">
            <v>1138006301</v>
          </cell>
          <cell r="D3775" t="str">
            <v>Žlica odtisna (kovinska) perforirana za brezzobo čeljust, spodnja, s podvisnim robom (zaradi dodatne retencije materiala), (kvaliteta kot npr. Carl Martin 2806-L69/66 VEL. L67 (M) ali enakovredna)</v>
          </cell>
          <cell r="E3775" t="str">
            <v>kos</v>
          </cell>
          <cell r="F3775">
            <v>1</v>
          </cell>
          <cell r="G3775">
            <v>8</v>
          </cell>
        </row>
        <row r="3776">
          <cell r="B3776">
            <v>230296</v>
          </cell>
          <cell r="C3776">
            <v>1138006302</v>
          </cell>
          <cell r="D3776" t="str">
            <v>Žlica odtisna (kovinska) perforirana za brezzobo čeljust, spodnja, s podvisnim robom (zaradi dodatne retencije materiala), (kvaliteta kot npr. Carl Martin 2806-L69/66 VEL. L68 (NM) ali enakovredna)</v>
          </cell>
          <cell r="E3776" t="str">
            <v>kos</v>
          </cell>
          <cell r="F3776">
            <v>1</v>
          </cell>
          <cell r="G3776">
            <v>2</v>
          </cell>
        </row>
        <row r="3777">
          <cell r="B3777">
            <v>230296</v>
          </cell>
          <cell r="C3777">
            <v>1138006303</v>
          </cell>
          <cell r="D3777" t="str">
            <v>Žlica odtisna (kovinska) perforirana za brezzobo čeljust, spodnja, s podvisnim robom (zaradi dodatne retencije materiala), (kvaliteta kot npr. Carl Martin 2806-L69/66 VEL. L69 (S) ali enakovredna)</v>
          </cell>
          <cell r="E3777" t="str">
            <v>kos</v>
          </cell>
          <cell r="F3777">
            <v>1</v>
          </cell>
          <cell r="G3777">
            <v>2</v>
          </cell>
        </row>
        <row r="3778">
          <cell r="B3778">
            <v>230327</v>
          </cell>
          <cell r="C3778">
            <v>1138006400</v>
          </cell>
          <cell r="D3778" t="str">
            <v>Žlica odtisna (kovinska) perforirana za brezzobo čeljust, zgornja, s podvisnim robom (zaradi dodatne retencije materiala), (kvaliteta kot npr. Carl Martin 2806-U61/64 VEL. U61 (L) ali enakovredna)</v>
          </cell>
          <cell r="E3778" t="str">
            <v>kos</v>
          </cell>
          <cell r="F3778">
            <v>1</v>
          </cell>
          <cell r="G3778">
            <v>8</v>
          </cell>
        </row>
        <row r="3779">
          <cell r="B3779">
            <v>230327</v>
          </cell>
          <cell r="C3779">
            <v>1138006401</v>
          </cell>
          <cell r="D3779" t="str">
            <v>Žlica odtisna (kovinska) perforirana za brezzobo čeljust, zgornja, s podvisnim robom (zaradi dodatne retencije materiala), (kvaliteta kot npr. Carl Martin 2806-U61/64 VEL. U62 (M) ali enakovredna)</v>
          </cell>
          <cell r="E3779" t="str">
            <v>kos</v>
          </cell>
          <cell r="F3779">
            <v>1</v>
          </cell>
          <cell r="G3779">
            <v>3</v>
          </cell>
        </row>
        <row r="3780">
          <cell r="B3780">
            <v>230327</v>
          </cell>
          <cell r="C3780">
            <v>1138006402</v>
          </cell>
          <cell r="D3780" t="str">
            <v>Žlica odtisna (kovinska) perforirana za brezzobo čeljust, zgornja, s podvisnim robom (zaradi dodatne retencije materiala), (kvaliteta kot npr. Carl Martin 2806-U61/64 VEL. U63 (NM) ali enakovredna)</v>
          </cell>
          <cell r="E3780" t="str">
            <v>kos</v>
          </cell>
          <cell r="F3780">
            <v>1</v>
          </cell>
          <cell r="G3780">
            <v>1</v>
          </cell>
        </row>
        <row r="3781">
          <cell r="B3781">
            <v>230327</v>
          </cell>
          <cell r="C3781">
            <v>1138006403</v>
          </cell>
          <cell r="D3781" t="str">
            <v>Žlica odtisna (kovinska) perforirana za brezzobo čeljust, zgornja, s podvisnim robom (zaradi dodatne retencije materiala), (kvaliteta kot npr. Carl Martin 2806-U61/64 VEL. U64 (S) ali enakovredna)</v>
          </cell>
          <cell r="E3781" t="str">
            <v>kos</v>
          </cell>
          <cell r="F3781">
            <v>1</v>
          </cell>
          <cell r="G3781">
            <v>1</v>
          </cell>
        </row>
        <row r="3782">
          <cell r="B3782">
            <v>230298</v>
          </cell>
          <cell r="C3782">
            <v>1138006500</v>
          </cell>
          <cell r="D3782" t="str">
            <v>Žlica odtisna (kovinska) perforirana za zobo čeljust, zg. in sp., s podvisnim robom (zaradi dodatne retencije materiala), (kvaliteta kot npr. Carl Martin VEL. U1 (XXS) ali enakovredna)</v>
          </cell>
          <cell r="E3782" t="str">
            <v>kos</v>
          </cell>
          <cell r="F3782">
            <v>1</v>
          </cell>
          <cell r="G3782">
            <v>6</v>
          </cell>
        </row>
        <row r="3783">
          <cell r="B3783">
            <v>230298</v>
          </cell>
          <cell r="C3783">
            <v>1138006501</v>
          </cell>
          <cell r="D3783" t="str">
            <v xml:space="preserve">Žlica odtisna (kovinska) perforirana za zobo čeljust, zg. in sp., s podvisnim robom (zaradi dodatne retencije materiala), (kvaliteta kot npr. Carl Martin VEL. U2 (XS) ali enakovredna)  </v>
          </cell>
          <cell r="E3783" t="str">
            <v>kos</v>
          </cell>
          <cell r="F3783">
            <v>1</v>
          </cell>
          <cell r="G3783">
            <v>1</v>
          </cell>
        </row>
        <row r="3784">
          <cell r="B3784">
            <v>230298</v>
          </cell>
          <cell r="C3784">
            <v>1138006502</v>
          </cell>
          <cell r="D3784" t="str">
            <v xml:space="preserve">Žlica odtisna (kovinska) perforirana za zobo čeljust, zg. in sp., s podvisnim robom (zaradi dodatne retencije materiala), (kvaliteta kot npr. Carl Martin VEL. U3 (S) ali enakovredna)  </v>
          </cell>
          <cell r="E3784" t="str">
            <v>kos</v>
          </cell>
          <cell r="F3784">
            <v>1</v>
          </cell>
          <cell r="G3784">
            <v>1</v>
          </cell>
        </row>
        <row r="3785">
          <cell r="B3785">
            <v>230298</v>
          </cell>
          <cell r="C3785">
            <v>1138006503</v>
          </cell>
          <cell r="D3785" t="str">
            <v xml:space="preserve">Žlica odtisna (kovinska) perforirana za zobo čeljust, zg. in sp., s podvisnim robom (zaradi dodatne retencije materiala), (kvaliteta kot npr. Carl Martin VEL. U4 (M) ali enakovredna)  </v>
          </cell>
          <cell r="E3785" t="str">
            <v>kos</v>
          </cell>
          <cell r="F3785">
            <v>1</v>
          </cell>
          <cell r="G3785">
            <v>1</v>
          </cell>
        </row>
        <row r="3786">
          <cell r="B3786">
            <v>230298</v>
          </cell>
          <cell r="C3786">
            <v>1138006504</v>
          </cell>
          <cell r="D3786" t="str">
            <v xml:space="preserve">Žlica odtisna (kovinska) perforirana za zobo čeljust, zg. in sp., s podvisnim robom (zaradi dodatne retencije materiala), (kvaliteta kot npr. Carl Martin VEL. U5 (L) ali enakovredna)  </v>
          </cell>
          <cell r="E3786" t="str">
            <v>kos</v>
          </cell>
          <cell r="F3786">
            <v>1</v>
          </cell>
          <cell r="G3786">
            <v>1</v>
          </cell>
        </row>
        <row r="3787">
          <cell r="B3787">
            <v>230298</v>
          </cell>
          <cell r="C3787">
            <v>1138006505</v>
          </cell>
          <cell r="D3787" t="str">
            <v xml:space="preserve">Žlica odtisna (kovinska) perforirana za zobo čeljust, zg. in sp., s podvisnim robom (zaradi dodatne retencije materiala), (kvaliteta kot npr. Carl Martin VEL. U6 (XL) ali enakovredna)  </v>
          </cell>
          <cell r="E3787" t="str">
            <v>kos</v>
          </cell>
          <cell r="F3787">
            <v>1</v>
          </cell>
          <cell r="G3787">
            <v>1</v>
          </cell>
        </row>
        <row r="3788">
          <cell r="B3788">
            <v>230284</v>
          </cell>
          <cell r="C3788">
            <v>1138006600</v>
          </cell>
          <cell r="D3788" t="str">
            <v xml:space="preserve">Žlica odtisna (kovinska) perforirana za zobo čeljust, zg. in sp., s podvisnim robom (zaradi dodatne retencije materiala), (kvaliteta kot npr. Carl Martin VEL. L1 (XXS) ali enakovredna)  </v>
          </cell>
          <cell r="E3788" t="str">
            <v>kos</v>
          </cell>
          <cell r="F3788">
            <v>1</v>
          </cell>
          <cell r="G3788">
            <v>6</v>
          </cell>
        </row>
        <row r="3789">
          <cell r="B3789">
            <v>230284</v>
          </cell>
          <cell r="C3789">
            <v>1138006601</v>
          </cell>
          <cell r="D3789" t="str">
            <v xml:space="preserve">Žlica odtisna (kovinska) perforirana za zobo čeljust, zg. in sp., s podvisnim robom (zaradi dodatne retencije materiala), (kvaliteta kot npr. Carl Martin VEL. L2 (XS) ali enakovredna)  </v>
          </cell>
          <cell r="E3789" t="str">
            <v>kos</v>
          </cell>
          <cell r="F3789">
            <v>1</v>
          </cell>
          <cell r="G3789">
            <v>1</v>
          </cell>
        </row>
        <row r="3790">
          <cell r="B3790">
            <v>230284</v>
          </cell>
          <cell r="C3790">
            <v>1138006602</v>
          </cell>
          <cell r="D3790" t="str">
            <v xml:space="preserve">Žlica odtisna (kovinska) perforirana za zobo čeljust, zg. in sp., s podvisnim robom (zaradi dodatne retencije materiala), (kvaliteta kot npr. Carl Martin VEL. L3 (S) ali enakovredna)  </v>
          </cell>
          <cell r="E3790" t="str">
            <v>kos</v>
          </cell>
          <cell r="F3790">
            <v>1</v>
          </cell>
          <cell r="G3790">
            <v>1</v>
          </cell>
        </row>
        <row r="3791">
          <cell r="B3791">
            <v>230284</v>
          </cell>
          <cell r="C3791">
            <v>1138006603</v>
          </cell>
          <cell r="D3791" t="str">
            <v xml:space="preserve">Žlica odtisna (kovinska) perforirana za zobo čeljust, zg. in sp., s podvisnim robom (zaradi dodatne retencije materiala), (kvaliteta kot npr. Carl Martin VEL. L4 (M) ali enakovredna)  </v>
          </cell>
          <cell r="E3791" t="str">
            <v>kos</v>
          </cell>
          <cell r="F3791">
            <v>1</v>
          </cell>
          <cell r="G3791">
            <v>1</v>
          </cell>
        </row>
        <row r="3792">
          <cell r="B3792">
            <v>230284</v>
          </cell>
          <cell r="C3792">
            <v>1138006604</v>
          </cell>
          <cell r="D3792" t="str">
            <v xml:space="preserve">Žlica odtisna (kovinska) perforirana za zobo čeljust, zg. in sp., s podvisnim robom (zaradi dodatne retencije materiala), (kvaliteta kot npr. Carl Martin VEL. L5 (L) ali enakovredna)  </v>
          </cell>
          <cell r="E3792" t="str">
            <v>kos</v>
          </cell>
          <cell r="F3792">
            <v>1</v>
          </cell>
          <cell r="G3792">
            <v>1</v>
          </cell>
        </row>
        <row r="3793">
          <cell r="B3793">
            <v>230284</v>
          </cell>
          <cell r="C3793">
            <v>1138006605</v>
          </cell>
          <cell r="D3793" t="str">
            <v>Žlica odtisna (kovinska) perforirana za zobo čeljust, zg. in sp., s podvisnim robom (zaradi dodatne retencije materiala), (kvaliteta kot npr. Carl Martin VEL. L6 (XL) ali enakovredna)</v>
          </cell>
          <cell r="E3793" t="str">
            <v>kos</v>
          </cell>
          <cell r="F3793">
            <v>1</v>
          </cell>
          <cell r="G3793">
            <v>1</v>
          </cell>
        </row>
        <row r="3794">
          <cell r="B3794">
            <v>230328</v>
          </cell>
          <cell r="C3794">
            <v>1138006700</v>
          </cell>
          <cell r="D3794" t="str">
            <v>Žlica odtisna (kovinska) perforirana za brezzobo (ne sme imeti izrazitega roba ventilno), delno ozobljeno, poglobljeno in zobo čeljust, zg. in sp., brez podvisnega roba, (kvaliteta kot npr. Carl Martin 2801-U1 (XXS) ali enakovredna)</v>
          </cell>
          <cell r="E3794" t="str">
            <v>kos</v>
          </cell>
          <cell r="F3794">
            <v>1</v>
          </cell>
          <cell r="G3794">
            <v>33</v>
          </cell>
        </row>
        <row r="3795">
          <cell r="B3795">
            <v>230328</v>
          </cell>
          <cell r="C3795">
            <v>1138006701</v>
          </cell>
          <cell r="D3795" t="str">
            <v>Žlica odtisna (kovinska) perforirana za brezzobo (ne sme imeti izrazitega roba ventilno), delno ozobljeno, poglobljeno in zobo čeljust, zg. in sp., brez podvisnega roba, (kvaliteta kot npr. Carl Martin 2801-U2 (XS) ali enakovredna)</v>
          </cell>
          <cell r="E3795" t="str">
            <v>kos</v>
          </cell>
          <cell r="F3795">
            <v>1</v>
          </cell>
          <cell r="G3795">
            <v>1</v>
          </cell>
        </row>
        <row r="3796">
          <cell r="B3796">
            <v>230328</v>
          </cell>
          <cell r="C3796">
            <v>1138006702</v>
          </cell>
          <cell r="D3796" t="str">
            <v>Žlica odtisna (kovinska) perforirana za brezzobo (ne sme imeti izrazitega roba ventilno), delno ozobljeno, poglobljeno in zobo čeljust, zg. in sp., brez podvisnega roba, (kvaliteta kot npr. Carl Martin 2801-U3 (S) ali enakovredna)</v>
          </cell>
          <cell r="E3796" t="str">
            <v>kos</v>
          </cell>
          <cell r="F3796">
            <v>1</v>
          </cell>
          <cell r="G3796">
            <v>1</v>
          </cell>
        </row>
        <row r="3797">
          <cell r="B3797">
            <v>230328</v>
          </cell>
          <cell r="C3797">
            <v>1138006703</v>
          </cell>
          <cell r="D3797" t="str">
            <v>Žlica odtisna (kovinska) perforirana za brezzobo (ne sme imeti izrazitega roba ventilno), delno ozobljeno, poglobljeno in zobo čeljust, zg. in sp., brez podvisnega roba, (kvaliteta kot npr. Carl Martin 2801-U4 (M) ali enakovredna)</v>
          </cell>
          <cell r="E3797" t="str">
            <v>kos</v>
          </cell>
          <cell r="F3797">
            <v>1</v>
          </cell>
          <cell r="G3797">
            <v>1</v>
          </cell>
        </row>
        <row r="3798">
          <cell r="B3798">
            <v>230328</v>
          </cell>
          <cell r="C3798">
            <v>1138006704</v>
          </cell>
          <cell r="D3798" t="str">
            <v>Žlica odtisna (kovinska) perforirana za brezzobo (ne sme imeti izrazitega roba ventilno), delno ozobljeno, poglobljeno in zobo čeljust, zg. in sp., brez podvisnega roba, (kvaliteta kot npr. Carl Martin 2801-U5 (L) ali enakovredna)</v>
          </cell>
          <cell r="E3798" t="str">
            <v>kos</v>
          </cell>
          <cell r="F3798">
            <v>1</v>
          </cell>
          <cell r="G3798">
            <v>1</v>
          </cell>
        </row>
        <row r="3799">
          <cell r="B3799">
            <v>230328</v>
          </cell>
          <cell r="C3799">
            <v>1138006705</v>
          </cell>
          <cell r="D3799" t="str">
            <v>Žlica odtisna (kovinska) perforirana za brezzobo (ne sme imeti izrazitega roba ventilno), delno ozobljeno, poglobljeno in zobo čeljust, zg. in sp., brez podvisnega roba, (kvaliteta kot npr. Carl Martin 2801-U6 (XL) ali enakovredna)</v>
          </cell>
          <cell r="E3799" t="str">
            <v>kos</v>
          </cell>
          <cell r="F3799">
            <v>1</v>
          </cell>
          <cell r="G3799">
            <v>1</v>
          </cell>
        </row>
        <row r="3800">
          <cell r="B3800">
            <v>230328</v>
          </cell>
          <cell r="C3800">
            <v>1138006706</v>
          </cell>
          <cell r="D3800" t="str">
            <v>Žlica odtisna (kovinska) perforirana za brezzobo (ne sme imeti izrazitega roba ventilno), delno ozobljeno, poglobljeno in zobo čeljust, zg. in sp., brez podvisnega roba, (kvaliteta kot npr. Carl Martin 2801-L1 (XXS) ali enakovredna)</v>
          </cell>
          <cell r="E3800" t="str">
            <v>kos</v>
          </cell>
          <cell r="F3800">
            <v>1</v>
          </cell>
          <cell r="G3800">
            <v>1</v>
          </cell>
        </row>
        <row r="3801">
          <cell r="B3801">
            <v>230328</v>
          </cell>
          <cell r="C3801">
            <v>1138006707</v>
          </cell>
          <cell r="D3801" t="str">
            <v>Žlica odtisna (kovinska) perforirana za brezzobo (ne sme imeti izrazitega roba ventilno), delno ozobljeno, poglobljeno in zobo čeljust, zg. in sp., brez podvisnega roba, (kvaliteta kot npr. Carl Martin 2801-L2 (XS) ali enakovredna)</v>
          </cell>
          <cell r="E3801" t="str">
            <v>kos</v>
          </cell>
          <cell r="F3801">
            <v>1</v>
          </cell>
          <cell r="G3801">
            <v>1</v>
          </cell>
        </row>
        <row r="3802">
          <cell r="B3802">
            <v>230328</v>
          </cell>
          <cell r="C3802">
            <v>1138006708</v>
          </cell>
          <cell r="D3802" t="str">
            <v>Žlica odtisna (kovinska) perforirana za brezzobo (ne sme imeti izrazitega roba ventilno), delno ozobljeno, poglobljeno in zobo čeljust, zg. in sp., brez podvisnega roba, (kvaliteta kot npr. Carl Martin 2801-L3 (S) ali enakovredna)</v>
          </cell>
          <cell r="E3802" t="str">
            <v>kos</v>
          </cell>
          <cell r="F3802">
            <v>1</v>
          </cell>
          <cell r="G3802">
            <v>1</v>
          </cell>
        </row>
        <row r="3803">
          <cell r="B3803">
            <v>230328</v>
          </cell>
          <cell r="C3803">
            <v>1138006709</v>
          </cell>
          <cell r="D3803" t="str">
            <v>Žlica odtisna (kovinska) perforirana za brezzobo (ne sme imeti izrazitega roba ventilno), delno ozobljeno, poglobljeno in zobo čeljust, zg. in sp., brez podvisnega roba, (kvaliteta kot npr. Carl Martin 2801-L4 (M) ali enakovredna)</v>
          </cell>
          <cell r="E3803" t="str">
            <v>kos</v>
          </cell>
          <cell r="F3803">
            <v>1</v>
          </cell>
          <cell r="G3803">
            <v>1</v>
          </cell>
        </row>
        <row r="3804">
          <cell r="B3804">
            <v>230328</v>
          </cell>
          <cell r="C3804">
            <v>1138006710</v>
          </cell>
          <cell r="D3804" t="str">
            <v>Žlica odtisna (kovinska) perforirana za brezzobo (ne sme imeti izrazitega roba ventilno), delno ozobljeno, poglobljeno in zobo čeljust, zg. in sp., brez podvisnega roba, (kvaliteta kot npr. Carl Martin 2801-L5 (L) ali enakovredna)</v>
          </cell>
          <cell r="E3804" t="str">
            <v>kos</v>
          </cell>
          <cell r="F3804">
            <v>1</v>
          </cell>
          <cell r="G3804">
            <v>1</v>
          </cell>
        </row>
        <row r="3805">
          <cell r="B3805">
            <v>230328</v>
          </cell>
          <cell r="C3805">
            <v>1138006711</v>
          </cell>
          <cell r="D3805" t="str">
            <v>Žlica odtisna (kovinska) perforirana za brezzobo (ne sme imeti izrazitega roba ventilno), delno ozobljeno, poglobljeno in zobo čeljust, zg. in sp., brez podvisnega roba, (kvaliteta kot npr. Carl Martin 2801-L6 (XL) ali enakovredna)</v>
          </cell>
          <cell r="E3805" t="str">
            <v>kos</v>
          </cell>
          <cell r="F3805">
            <v>1</v>
          </cell>
          <cell r="G3805">
            <v>1</v>
          </cell>
        </row>
        <row r="3806">
          <cell r="B3806">
            <v>230328</v>
          </cell>
          <cell r="C3806">
            <v>1138006712</v>
          </cell>
          <cell r="D3806" t="str">
            <v>Žlica odtisna (kovinska) perforirana za brezzobo (ne sme imeti izrazitega roba ventilno), delno ozobljeno, poglobljeno in zobo čeljust, zg. in sp., brez podvisnega roba, (kvaliteta kot npr. Carl Martin 2801-L2D ali enakovredna)</v>
          </cell>
          <cell r="E3806" t="str">
            <v>kos</v>
          </cell>
          <cell r="F3806">
            <v>1</v>
          </cell>
          <cell r="G3806">
            <v>1</v>
          </cell>
        </row>
        <row r="3807">
          <cell r="B3807">
            <v>230328</v>
          </cell>
          <cell r="C3807">
            <v>1138006713</v>
          </cell>
          <cell r="D3807" t="str">
            <v>Žlica odtisna (kovinska) perforirana za brezzobo (ne sme imeti izrazitega roba ventilno), delno ozobljeno, poglobljeno in zobo čeljust, zg. in sp., brez podvisnega roba, (kvaliteta kot npr. Carl Martin 2801-L4D ali enakovredna)</v>
          </cell>
          <cell r="E3807" t="str">
            <v>kos</v>
          </cell>
          <cell r="F3807">
            <v>1</v>
          </cell>
          <cell r="G3807">
            <v>1</v>
          </cell>
        </row>
        <row r="3808">
          <cell r="B3808">
            <v>230328</v>
          </cell>
          <cell r="C3808">
            <v>1138006714</v>
          </cell>
          <cell r="D3808" t="str">
            <v>Žlica odtisna (kovinska) perforirana za brezzobo (ne sme imeti izrazitega roba ventilno), delno ozobljeno, poglobljeno in zobo čeljust, zg. in sp., brez podvisnega roba, (kvaliteta kot npr. Carl Martin 2801-L6D ali enakovredna)</v>
          </cell>
          <cell r="E3808" t="str">
            <v>kos</v>
          </cell>
          <cell r="F3808">
            <v>1</v>
          </cell>
          <cell r="G3808">
            <v>1</v>
          </cell>
        </row>
        <row r="3809">
          <cell r="B3809">
            <v>230328</v>
          </cell>
          <cell r="C3809">
            <v>1138006715</v>
          </cell>
          <cell r="D3809" t="str">
            <v>Žlica odtisna (kovinska) perforirana za brezzobo (ne sme imeti izrazitega roba ventilno), delno ozobljeno, poglobljeno in zobo čeljust, zg. in sp., brez podvisnega roba, (kvaliteta kot npr. Carl Martin 2801-L2S ali enakovredna)</v>
          </cell>
          <cell r="E3809" t="str">
            <v>kos</v>
          </cell>
          <cell r="F3809">
            <v>1</v>
          </cell>
          <cell r="G3809">
            <v>1</v>
          </cell>
        </row>
        <row r="3810">
          <cell r="B3810">
            <v>230328</v>
          </cell>
          <cell r="C3810">
            <v>1138006716</v>
          </cell>
          <cell r="D3810" t="str">
            <v>Žlica odtisna (kovinska) perforirana za brezzobo (ne sme imeti izrazitega roba ventilno), delno ozobljeno, poglobljeno in zobo čeljust, zg. in sp., brez podvisnega roba, (kvaliteta kot npr. Carl Martin 2801-L4S ali enakovredna)</v>
          </cell>
          <cell r="E3810" t="str">
            <v>kos</v>
          </cell>
          <cell r="F3810">
            <v>1</v>
          </cell>
          <cell r="G3810">
            <v>1</v>
          </cell>
        </row>
        <row r="3811">
          <cell r="B3811">
            <v>230328</v>
          </cell>
          <cell r="C3811">
            <v>1138006717</v>
          </cell>
          <cell r="D3811" t="str">
            <v>Žlica odtisna (kovinska) perforirana za brezzobo (ne sme imeti izrazitega roba ventilno), delno ozobljeno, poglobljeno in zobo čeljust, zg. in sp., brez podvisnega roba, (kvaliteta kot npr. Carl Martin 2801-L6S ali enakovredna)</v>
          </cell>
          <cell r="E3811" t="str">
            <v>kos</v>
          </cell>
          <cell r="F3811">
            <v>1</v>
          </cell>
          <cell r="G3811">
            <v>1</v>
          </cell>
        </row>
        <row r="3812">
          <cell r="B3812">
            <v>230328</v>
          </cell>
          <cell r="C3812">
            <v>1138006718</v>
          </cell>
          <cell r="D3812" t="str">
            <v>Žlica odtisna (kovinska) perforirana za brezzobo (ne sme imeti izrazitega roba ventilno), delno ozobljeno, poglobljeno in zobo čeljust, zg. in sp., brez podvisnega roba, (kvaliteta kot npr. Carl Martin 2813-U1 ali enakovredna)</v>
          </cell>
          <cell r="E3812" t="str">
            <v>kos</v>
          </cell>
          <cell r="F3812">
            <v>1</v>
          </cell>
          <cell r="G3812">
            <v>1</v>
          </cell>
        </row>
        <row r="3813">
          <cell r="B3813">
            <v>230328</v>
          </cell>
          <cell r="C3813">
            <v>1138006719</v>
          </cell>
          <cell r="D3813" t="str">
            <v>Žlica odtisna (kovinska) perforirana za brezzobo (ne sme imeti izrazitega roba ventilno), delno ozobljeno, poglobljeno in zobo čeljust, zg. in sp., brez podvisnega roba, (kvaliteta kot npr. Carl Martin 2813-U2 ali enakovredna)</v>
          </cell>
          <cell r="E3813" t="str">
            <v>kos</v>
          </cell>
          <cell r="F3813">
            <v>1</v>
          </cell>
          <cell r="G3813">
            <v>1</v>
          </cell>
        </row>
        <row r="3814">
          <cell r="B3814">
            <v>230328</v>
          </cell>
          <cell r="C3814">
            <v>1138006720</v>
          </cell>
          <cell r="D3814" t="str">
            <v>Žlica odtisna (kovinska) perforirana za brezzobo (ne sme imeti izrazitega roba ventilno), delno ozobljeno, poglobljeno in zobo čeljust, zg. in sp., brez podvisnega roba, (kvaliteta kot npr. Carl Martin 2813-U3 ali enakovredna)</v>
          </cell>
          <cell r="E3814" t="str">
            <v>kos</v>
          </cell>
          <cell r="F3814">
            <v>1</v>
          </cell>
          <cell r="G3814">
            <v>1</v>
          </cell>
        </row>
        <row r="3815">
          <cell r="B3815">
            <v>230328</v>
          </cell>
          <cell r="C3815">
            <v>1138006721</v>
          </cell>
          <cell r="D3815" t="str">
            <v>Žlica odtisna (kovinska) perforirana za brezzobo (ne sme imeti izrazitega roba ventilno), delno ozobljeno, poglobljeno in zobo čeljust, zg. in sp., brez podvisnega roba, (kvaliteta kot npr. Carl Martin 2813-U4 ali enakovredna)</v>
          </cell>
          <cell r="E3815" t="str">
            <v>kos</v>
          </cell>
          <cell r="F3815">
            <v>1</v>
          </cell>
          <cell r="G3815">
            <v>1</v>
          </cell>
        </row>
        <row r="3816">
          <cell r="B3816">
            <v>230328</v>
          </cell>
          <cell r="C3816">
            <v>1138006722</v>
          </cell>
          <cell r="D3816" t="str">
            <v>Žlica odtisna (kovinska) perforirana za brezzobo (ne sme imeti izrazitega roba ventilno), delno ozobljeno, poglobljeno in zobo čeljust, zg. in sp., brez podvisnega roba, (kvaliteta kot npr. Carl Martin 2813-U5 ali enakovredna)</v>
          </cell>
          <cell r="E3816" t="str">
            <v>kos</v>
          </cell>
          <cell r="F3816">
            <v>1</v>
          </cell>
          <cell r="G3816">
            <v>1</v>
          </cell>
        </row>
        <row r="3817">
          <cell r="B3817">
            <v>230328</v>
          </cell>
          <cell r="C3817">
            <v>1138006723</v>
          </cell>
          <cell r="D3817" t="str">
            <v>Žlica odtisna (kovinska) perforirana za brezzobo (ne sme imeti izrazitega roba ventilno), delno ozobljeno, poglobljeno in zobo čeljust, zg. in sp., brez podvisnega roba, (kvaliteta kot npr. Carl Martin 2813-L1 ali enakovredna)</v>
          </cell>
          <cell r="E3817" t="str">
            <v>kos</v>
          </cell>
          <cell r="F3817">
            <v>1</v>
          </cell>
          <cell r="G3817">
            <v>1</v>
          </cell>
        </row>
        <row r="3818">
          <cell r="B3818">
            <v>230328</v>
          </cell>
          <cell r="C3818">
            <v>1138006724</v>
          </cell>
          <cell r="D3818" t="str">
            <v>Žlica odtisna (kovinska) perforirana za brezzobo (ne sme imeti izrazitega roba ventilno), delno ozobljeno, poglobljeno in zobo čeljust, zg. in sp., brez podvisnega roba, (kvaliteta kot npr. Carl Martin 2813-L2 ali enakovredna)</v>
          </cell>
          <cell r="E3818" t="str">
            <v>kos</v>
          </cell>
          <cell r="F3818">
            <v>1</v>
          </cell>
          <cell r="G3818">
            <v>1</v>
          </cell>
        </row>
        <row r="3819">
          <cell r="B3819">
            <v>230328</v>
          </cell>
          <cell r="C3819">
            <v>1138006725</v>
          </cell>
          <cell r="D3819" t="str">
            <v>Žlica odtisna (kovinska) perforirana za brezzobo (ne sme imeti izrazitega roba ventilno), delno ozobljeno, poglobljeno in zobo čeljust, zg. in sp., brez podvisnega roba, (kvaliteta kot npr. Carl Martin 2813-L3 ali enakovredna)</v>
          </cell>
          <cell r="E3819" t="str">
            <v>kos</v>
          </cell>
          <cell r="F3819">
            <v>1</v>
          </cell>
          <cell r="G3819">
            <v>1</v>
          </cell>
        </row>
        <row r="3820">
          <cell r="B3820">
            <v>230328</v>
          </cell>
          <cell r="C3820">
            <v>1138006726</v>
          </cell>
          <cell r="D3820" t="str">
            <v>Žlica odtisna (kovinska) perforirana za brezzobo (ne sme imeti izrazitega roba ventilno), delno ozobljeno, poglobljeno in zobo čeljust, zg. in sp., brez podvisnega roba, (kvaliteta kot npr. Carl Martin 2813-L4 ali enakovredna)</v>
          </cell>
          <cell r="E3820" t="str">
            <v>kos</v>
          </cell>
          <cell r="F3820">
            <v>1</v>
          </cell>
          <cell r="G3820">
            <v>1</v>
          </cell>
        </row>
        <row r="3821">
          <cell r="B3821">
            <v>230328</v>
          </cell>
          <cell r="C3821">
            <v>1138006727</v>
          </cell>
          <cell r="D3821" t="str">
            <v>Žlica odtisna (kovinska) perforirana za brezzobo (ne sme imeti izrazitega roba ventilno), delno ozobljeno, poglobljeno in zobo čeljust, zg. in sp., brez podvisnega roba, (kvaliteta kot npr. Carl Martin 2813-L5 ali enakovredna)</v>
          </cell>
          <cell r="E3821" t="str">
            <v>kos</v>
          </cell>
          <cell r="F3821">
            <v>1</v>
          </cell>
          <cell r="G3821">
            <v>1</v>
          </cell>
        </row>
        <row r="3822">
          <cell r="B3822">
            <v>230328</v>
          </cell>
          <cell r="C3822">
            <v>1138006728</v>
          </cell>
          <cell r="D3822" t="str">
            <v>Žlica odtisna (kovinska) perforirana za brezzobo (ne sme imeti izrazitega roba ventilno), delno ozobljeno, poglobljeno in zobo čeljust, zg. in sp., brez podvisnega roba, (kvaliteta kot npr. Carl Martin 2813-L6 ali enakovredna)</v>
          </cell>
          <cell r="E3822" t="str">
            <v>kos</v>
          </cell>
          <cell r="F3822">
            <v>1</v>
          </cell>
          <cell r="G3822">
            <v>1</v>
          </cell>
        </row>
        <row r="3823">
          <cell r="B3823">
            <v>230328</v>
          </cell>
          <cell r="C3823">
            <v>1138006729</v>
          </cell>
          <cell r="D3823" t="str">
            <v>Žlica odtisna (kovinska) perforirana za brezzobo (ne sme imeti izrazitega roba ventilno), delno ozobljeno, poglobljeno in zobo čeljust, zg. in sp., brez podvisnega roba, (kvaliteta kot npr. Carl Martin 2811-OP1 ali enakovredna)</v>
          </cell>
          <cell r="E3823" t="str">
            <v>kos</v>
          </cell>
          <cell r="F3823">
            <v>1</v>
          </cell>
          <cell r="G3823">
            <v>1</v>
          </cell>
        </row>
        <row r="3824">
          <cell r="B3824">
            <v>230328</v>
          </cell>
          <cell r="C3824">
            <v>1138006730</v>
          </cell>
          <cell r="D3824" t="str">
            <v>Žlica odtisna (kovinska) perforirana za brezzobo (ne sme imeti izrazitega roba ventilno), delno ozobljeno, poglobljeno in zobo čeljust, zg. in sp., brez podvisnega roba, (kvaliteta kot npr. Carl Martin 2811-OP2 ali enakovredna)</v>
          </cell>
          <cell r="E3824" t="str">
            <v>kos</v>
          </cell>
          <cell r="F3824">
            <v>1</v>
          </cell>
          <cell r="G3824">
            <v>1</v>
          </cell>
        </row>
        <row r="3825">
          <cell r="B3825">
            <v>230328</v>
          </cell>
          <cell r="C3825">
            <v>1138006731</v>
          </cell>
          <cell r="D3825" t="str">
            <v>Žlica odtisna (kovinska) perforirana za brezzobo (ne sme imeti izrazitega roba ventilno), delno ozobljeno, poglobljeno in zobo čeljust, zg. in sp., brez podvisnega roba, (kvaliteta kot npr. Carl Martin 2811-UP1 ali enakovredna)</v>
          </cell>
          <cell r="E3825" t="str">
            <v>kos</v>
          </cell>
          <cell r="F3825">
            <v>1</v>
          </cell>
          <cell r="G3825">
            <v>1</v>
          </cell>
        </row>
        <row r="3826">
          <cell r="B3826">
            <v>230328</v>
          </cell>
          <cell r="C3826">
            <v>1138006732</v>
          </cell>
          <cell r="D3826" t="str">
            <v>Žlica odtisna (kovinska) perforirana za brezzobo (ne sme imeti izrazitega roba ventilno), delno ozobljeno, poglobljeno in zobo čeljust, zg. in sp., brez podvisnega roba, (kvaliteta kot npr. Carl Martin 2811-UP2 ali enakovredna)</v>
          </cell>
          <cell r="E3826" t="str">
            <v>kos</v>
          </cell>
          <cell r="F3826">
            <v>1</v>
          </cell>
          <cell r="G3826">
            <v>1</v>
          </cell>
        </row>
        <row r="3827">
          <cell r="B3827">
            <v>230265</v>
          </cell>
          <cell r="C3827">
            <v>1138006800</v>
          </cell>
          <cell r="D3827" t="str">
            <v xml:space="preserve">Žlica odtisna (plastična, prozorna) perforirana za ozobljeno in delno ozobljeno čeljust; zgornja; velikost: MALA; (kvaliteta kot npr. Zhermack ali enkovredne) </v>
          </cell>
          <cell r="E3827" t="str">
            <v>zav</v>
          </cell>
          <cell r="F3827">
            <v>6</v>
          </cell>
          <cell r="G3827">
            <v>3</v>
          </cell>
        </row>
        <row r="3828">
          <cell r="B3828">
            <v>230265</v>
          </cell>
          <cell r="C3828">
            <v>1138006801</v>
          </cell>
          <cell r="D3828" t="str">
            <v xml:space="preserve">Žlica odtisna (plastična, prozorna) perforirana za ozobljeno in delno ozobljeno čeljust; zgornja; velikost: SREDNJA; (kvaliteta kot npr. Zhermack ali enkovredne) </v>
          </cell>
          <cell r="E3828" t="str">
            <v>zav</v>
          </cell>
          <cell r="F3828">
            <v>6</v>
          </cell>
          <cell r="G3828">
            <v>1</v>
          </cell>
        </row>
        <row r="3829">
          <cell r="B3829">
            <v>230265</v>
          </cell>
          <cell r="C3829">
            <v>1138006802</v>
          </cell>
          <cell r="D3829" t="str">
            <v xml:space="preserve">Žlica odtisna (plastična, prozorna) perforirana za ozobljeno in delno ozobljeno čeljust; zgornja; velikost: VELIKA; (kvaliteta kot npr. Zhermack ali enkovredne) </v>
          </cell>
          <cell r="E3829" t="str">
            <v>zav</v>
          </cell>
          <cell r="F3829">
            <v>6</v>
          </cell>
          <cell r="G3829">
            <v>1</v>
          </cell>
        </row>
        <row r="3830">
          <cell r="B3830">
            <v>230360</v>
          </cell>
          <cell r="C3830">
            <v>1138006900</v>
          </cell>
          <cell r="D3830" t="str">
            <v>Žlica odtisna (plastična, prozorna) perforirana za ozobljeno in delno ozobljeno čeljust; spodnja.; velikost: MALA; (kvaliteta kot npr. Zhermack ali enkovredne)</v>
          </cell>
          <cell r="E3830" t="str">
            <v>zav</v>
          </cell>
          <cell r="F3830">
            <v>6</v>
          </cell>
          <cell r="G3830">
            <v>3</v>
          </cell>
        </row>
        <row r="3831">
          <cell r="B3831">
            <v>230360</v>
          </cell>
          <cell r="C3831">
            <v>1138006901</v>
          </cell>
          <cell r="D3831" t="str">
            <v>Žlica odtisna (plastična, prozorna) perforirana za ozobljeno in delno ozobljeno čeljust; spodnja.; velikost: SREDNJA; (kvaliteta kot npr. Zhermack ali enkovredne)</v>
          </cell>
          <cell r="E3831" t="str">
            <v>zav</v>
          </cell>
          <cell r="F3831">
            <v>6</v>
          </cell>
          <cell r="G3831">
            <v>1</v>
          </cell>
        </row>
        <row r="3832">
          <cell r="B3832">
            <v>230360</v>
          </cell>
          <cell r="C3832">
            <v>1138006902</v>
          </cell>
          <cell r="D3832" t="str">
            <v>Žlica odtisna (plastična, prozorna) perforirana za ozobljeno in delno ozobljeno čeljust; spodnja.; velikost: VELIKA; (kvaliteta kot npr. Zhermack ali enkovredne)</v>
          </cell>
          <cell r="E3832" t="str">
            <v>zav</v>
          </cell>
          <cell r="F3832">
            <v>6</v>
          </cell>
          <cell r="G3832">
            <v>1</v>
          </cell>
        </row>
        <row r="3833">
          <cell r="B3833">
            <v>112557</v>
          </cell>
          <cell r="C3833">
            <v>1138007000</v>
          </cell>
          <cell r="D3833" t="str">
            <v>Žlica odtisna (kovinska), neperforirana, za ozobljeno in delno ozobljeno čeljust, zgornja, velikost 1</v>
          </cell>
          <cell r="E3833" t="str">
            <v>kos</v>
          </cell>
          <cell r="F3833">
            <v>1</v>
          </cell>
          <cell r="G3833">
            <v>8</v>
          </cell>
        </row>
        <row r="3834">
          <cell r="B3834">
            <v>112557</v>
          </cell>
          <cell r="C3834">
            <v>1138007001</v>
          </cell>
          <cell r="D3834" t="str">
            <v>Žlica odtisna (kovinska), neperforirana, za ozobljeno in delno ozobljeno čeljust, zgornja, velikost 2</v>
          </cell>
          <cell r="E3834" t="str">
            <v>kos</v>
          </cell>
          <cell r="F3834">
            <v>1</v>
          </cell>
          <cell r="G3834">
            <v>2</v>
          </cell>
        </row>
        <row r="3835">
          <cell r="B3835">
            <v>112557</v>
          </cell>
          <cell r="C3835">
            <v>1138007002</v>
          </cell>
          <cell r="D3835" t="str">
            <v>Žlica odtisna (kovinska), neperforirana, za ozobljeno in delno ozobljeno čeljust, zgornja, velikost 3</v>
          </cell>
          <cell r="E3835" t="str">
            <v>kos</v>
          </cell>
          <cell r="F3835">
            <v>1</v>
          </cell>
          <cell r="G3835">
            <v>2</v>
          </cell>
        </row>
        <row r="3836">
          <cell r="B3836">
            <v>112557</v>
          </cell>
          <cell r="C3836">
            <v>1138007003</v>
          </cell>
          <cell r="D3836" t="str">
            <v>Žlica odtisna (kovinska), neperforirana, za ozobljeno in delno ozobljeno čeljust, zgornja, velikost 4</v>
          </cell>
          <cell r="E3836" t="str">
            <v>kos</v>
          </cell>
          <cell r="F3836">
            <v>1</v>
          </cell>
          <cell r="G3836">
            <v>1</v>
          </cell>
        </row>
        <row r="3837">
          <cell r="B3837">
            <v>112557</v>
          </cell>
          <cell r="C3837">
            <v>1138007004</v>
          </cell>
          <cell r="D3837" t="str">
            <v>Žlica odtisna (kovinska), neperforirana, za ozobljeno in delno ozobljeno čeljust, zgornja, velikost 5</v>
          </cell>
          <cell r="E3837" t="str">
            <v>kos</v>
          </cell>
          <cell r="F3837">
            <v>1</v>
          </cell>
          <cell r="G3837">
            <v>1</v>
          </cell>
        </row>
        <row r="3838">
          <cell r="B3838">
            <v>112557</v>
          </cell>
          <cell r="C3838">
            <v>1138007005</v>
          </cell>
          <cell r="D3838" t="str">
            <v>Žlica odtisna (kovinska), neperforirana, za ozobljeno in delno ozobljeno čeljust, zgornja, velikost 6</v>
          </cell>
          <cell r="E3838" t="str">
            <v>kos</v>
          </cell>
          <cell r="F3838">
            <v>1</v>
          </cell>
          <cell r="G3838">
            <v>1</v>
          </cell>
        </row>
        <row r="3839">
          <cell r="B3839">
            <v>112558</v>
          </cell>
          <cell r="C3839">
            <v>1138007100</v>
          </cell>
          <cell r="D3839" t="str">
            <v>Žlica odtisna (kovinska), neperforirana, za ozobljeno in delno ozobljeno čeljust, spodnja, velikost 1</v>
          </cell>
          <cell r="E3839" t="str">
            <v>kos</v>
          </cell>
          <cell r="F3839">
            <v>1</v>
          </cell>
          <cell r="G3839">
            <v>6</v>
          </cell>
        </row>
        <row r="3840">
          <cell r="B3840">
            <v>112558</v>
          </cell>
          <cell r="C3840">
            <v>1138007101</v>
          </cell>
          <cell r="D3840" t="str">
            <v>Žlica odtisna (kovinska), neperforirana, za ozobljeno in delno ozobljeno čeljust, spodnja, velikost 2</v>
          </cell>
          <cell r="E3840" t="str">
            <v>kos</v>
          </cell>
          <cell r="F3840">
            <v>1</v>
          </cell>
          <cell r="G3840">
            <v>1</v>
          </cell>
        </row>
        <row r="3841">
          <cell r="B3841">
            <v>112558</v>
          </cell>
          <cell r="C3841">
            <v>1138007102</v>
          </cell>
          <cell r="D3841" t="str">
            <v>Žlica odtisna (kovinska), neperforirana, za ozobljeno in delno ozobljeno čeljust, spodnja, velikost 3</v>
          </cell>
          <cell r="E3841" t="str">
            <v>kos</v>
          </cell>
          <cell r="F3841">
            <v>1</v>
          </cell>
          <cell r="G3841">
            <v>1</v>
          </cell>
        </row>
        <row r="3842">
          <cell r="B3842">
            <v>112558</v>
          </cell>
          <cell r="C3842">
            <v>1138007103</v>
          </cell>
          <cell r="D3842" t="str">
            <v>Žlica odtisna (kovinska), neperforirana, za ozobljeno in delno ozobljeno čeljust, spodnja, velikost 4</v>
          </cell>
          <cell r="E3842" t="str">
            <v>kos</v>
          </cell>
          <cell r="F3842">
            <v>1</v>
          </cell>
          <cell r="G3842">
            <v>1</v>
          </cell>
        </row>
        <row r="3843">
          <cell r="B3843">
            <v>112558</v>
          </cell>
          <cell r="C3843">
            <v>1138007104</v>
          </cell>
          <cell r="D3843" t="str">
            <v>Žlica odtisna (kovinska), neperforirana, za ozobljeno in delno ozobljeno čeljust, spodnja, velikost 5</v>
          </cell>
          <cell r="E3843" t="str">
            <v>kos</v>
          </cell>
          <cell r="F3843">
            <v>1</v>
          </cell>
          <cell r="G3843">
            <v>1</v>
          </cell>
        </row>
        <row r="3844">
          <cell r="B3844">
            <v>112558</v>
          </cell>
          <cell r="C3844">
            <v>1138007105</v>
          </cell>
          <cell r="D3844" t="str">
            <v>Žlica odtisna (kovinska), neperforirana, za ozobljeno in delno ozobljeno čeljust, spodnja, velikost 6</v>
          </cell>
          <cell r="E3844" t="str">
            <v>kos</v>
          </cell>
          <cell r="F3844">
            <v>1</v>
          </cell>
          <cell r="G3844">
            <v>1</v>
          </cell>
        </row>
        <row r="3845">
          <cell r="B3845">
            <v>112559</v>
          </cell>
          <cell r="C3845">
            <v>1138007200</v>
          </cell>
          <cell r="D3845" t="str">
            <v>Žlica odtisna (plastična), neperforirana, za ozobljeno in delno ozobljeno čeljust, zgornja, velikost 1</v>
          </cell>
          <cell r="E3845" t="str">
            <v>zav</v>
          </cell>
          <cell r="F3845">
            <v>10</v>
          </cell>
          <cell r="G3845">
            <v>5</v>
          </cell>
        </row>
        <row r="3846">
          <cell r="B3846">
            <v>112559</v>
          </cell>
          <cell r="C3846">
            <v>1138007201</v>
          </cell>
          <cell r="D3846" t="str">
            <v>Žlica odtisna (plastična), neperforirana, za ozobljeno in delno ozobljeno čeljust, zgornja, velikost 2</v>
          </cell>
          <cell r="E3846" t="str">
            <v>zav</v>
          </cell>
          <cell r="F3846">
            <v>10</v>
          </cell>
          <cell r="G3846">
            <v>1</v>
          </cell>
        </row>
        <row r="3847">
          <cell r="B3847">
            <v>112559</v>
          </cell>
          <cell r="C3847">
            <v>1138007202</v>
          </cell>
          <cell r="D3847" t="str">
            <v>Žlica odtisna (plastična), neperforirana, za ozobljeno in delno ozobljeno čeljust, zgornja, velikost 3</v>
          </cell>
          <cell r="E3847" t="str">
            <v>zav</v>
          </cell>
          <cell r="F3847">
            <v>10</v>
          </cell>
          <cell r="G3847">
            <v>1</v>
          </cell>
        </row>
        <row r="3848">
          <cell r="B3848">
            <v>112559</v>
          </cell>
          <cell r="C3848">
            <v>1138007203</v>
          </cell>
          <cell r="D3848" t="str">
            <v>Žlica odtisna (plastična), neperforirana, za ozobljeno in delno ozobljeno čeljust, zgornja, velikost 4</v>
          </cell>
          <cell r="E3848" t="str">
            <v>zav</v>
          </cell>
          <cell r="F3848">
            <v>10</v>
          </cell>
          <cell r="G3848">
            <v>1</v>
          </cell>
        </row>
        <row r="3849">
          <cell r="B3849">
            <v>112559</v>
          </cell>
          <cell r="C3849">
            <v>1138007204</v>
          </cell>
          <cell r="D3849" t="str">
            <v>Žlica odtisna (plastična), neperforirana, za ozobljeno in delno ozobljeno čeljust, zgornja, velikost 5</v>
          </cell>
          <cell r="E3849" t="str">
            <v>zav</v>
          </cell>
          <cell r="F3849">
            <v>10</v>
          </cell>
          <cell r="G3849">
            <v>1</v>
          </cell>
        </row>
        <row r="3850">
          <cell r="B3850">
            <v>112560</v>
          </cell>
          <cell r="C3850">
            <v>1138007300</v>
          </cell>
          <cell r="D3850" t="str">
            <v>Žlica odtisna (plastična), neperforirana, za ozobljeno in delno ozobljeno čeljust, spodnja, velikost 1</v>
          </cell>
          <cell r="E3850" t="str">
            <v>zav</v>
          </cell>
          <cell r="F3850">
            <v>10</v>
          </cell>
          <cell r="G3850">
            <v>5</v>
          </cell>
        </row>
        <row r="3851">
          <cell r="B3851">
            <v>112560</v>
          </cell>
          <cell r="C3851">
            <v>1138007301</v>
          </cell>
          <cell r="D3851" t="str">
            <v>Žlica odtisna (plastična), neperforirana, za ozobljeno in delno ozobljeno čeljust, spodnja, velikost 2</v>
          </cell>
          <cell r="E3851" t="str">
            <v>zav</v>
          </cell>
          <cell r="F3851">
            <v>10</v>
          </cell>
          <cell r="G3851">
            <v>1</v>
          </cell>
        </row>
        <row r="3852">
          <cell r="B3852">
            <v>112560</v>
          </cell>
          <cell r="C3852">
            <v>1138007302</v>
          </cell>
          <cell r="D3852" t="str">
            <v>Žlica odtisna (plastična), neperforirana, za ozobljeno in delno ozobljeno čeljust, spodnja, velikost 3</v>
          </cell>
          <cell r="E3852" t="str">
            <v>zav</v>
          </cell>
          <cell r="F3852">
            <v>10</v>
          </cell>
          <cell r="G3852">
            <v>1</v>
          </cell>
        </row>
        <row r="3853">
          <cell r="B3853">
            <v>112560</v>
          </cell>
          <cell r="C3853">
            <v>1138007303</v>
          </cell>
          <cell r="D3853" t="str">
            <v>Žlica odtisna (plastična), neperforirana, za ozobljeno in delno ozobljeno čeljust, spodnja, velikost 4</v>
          </cell>
          <cell r="E3853" t="str">
            <v>zav</v>
          </cell>
          <cell r="F3853">
            <v>10</v>
          </cell>
          <cell r="G3853">
            <v>1</v>
          </cell>
        </row>
        <row r="3854">
          <cell r="B3854">
            <v>112560</v>
          </cell>
          <cell r="C3854">
            <v>1138007304</v>
          </cell>
          <cell r="D3854" t="str">
            <v>Žlica odtisna (plastična), neperforirana, za ozobljeno in delno ozobljeno čeljust, spodnja, velikost 5</v>
          </cell>
          <cell r="E3854" t="str">
            <v>zav</v>
          </cell>
          <cell r="F3854">
            <v>10</v>
          </cell>
          <cell r="G3854">
            <v>1</v>
          </cell>
        </row>
        <row r="3858">
          <cell r="B3858">
            <v>111461</v>
          </cell>
          <cell r="C3858">
            <v>1140000100</v>
          </cell>
          <cell r="D3858" t="str">
            <v>Držalec ustnični, brez ročajev, (kvaliteta kot npr. Dentaurum 075-600 ali enakovredni) Držalec mora biti za večkratno uporabo z možnostjo sterilizacije.</v>
          </cell>
          <cell r="E3858" t="str">
            <v>kos</v>
          </cell>
          <cell r="F3858">
            <v>1</v>
          </cell>
          <cell r="G3858">
            <v>3</v>
          </cell>
        </row>
        <row r="3859">
          <cell r="B3859">
            <v>111461</v>
          </cell>
          <cell r="C3859">
            <v>1140000101</v>
          </cell>
          <cell r="D3859" t="str">
            <v>Držalec ustnični, brez ročajev, (kvaliteta kot npr. Dentaurum 075-601 ali enakovredni) Držalec mora biti za večkratno uporabo z možnostjo sterilizacije.</v>
          </cell>
          <cell r="E3859" t="str">
            <v>kos</v>
          </cell>
          <cell r="F3859">
            <v>1</v>
          </cell>
          <cell r="G3859">
            <v>2</v>
          </cell>
        </row>
        <row r="3860">
          <cell r="B3860">
            <v>2300870</v>
          </cell>
          <cell r="C3860">
            <v>1140000200</v>
          </cell>
          <cell r="D3860" t="str">
            <v>Aktivni potiskač za nameščanje obročkov, (kvaliteta kot npr. Dentaurum 051-023 ali enakovredni)</v>
          </cell>
          <cell r="E3860" t="str">
            <v>kos</v>
          </cell>
          <cell r="F3860">
            <v>1</v>
          </cell>
          <cell r="G3860">
            <v>1</v>
          </cell>
        </row>
        <row r="3861">
          <cell r="B3861">
            <v>2303340</v>
          </cell>
          <cell r="C3861">
            <v>1140000300</v>
          </cell>
          <cell r="D3861" t="str">
            <v>Inštrument za nameščanje obročkov, (kvaliteta kot npr. Dentaurum 003-006 ali enakovredni)</v>
          </cell>
          <cell r="E3861" t="str">
            <v>kos</v>
          </cell>
          <cell r="F3861">
            <v>1</v>
          </cell>
          <cell r="G3861">
            <v>1</v>
          </cell>
        </row>
        <row r="3862">
          <cell r="B3862">
            <v>2302580</v>
          </cell>
          <cell r="C3862">
            <v>1140000400</v>
          </cell>
          <cell r="D3862" t="str">
            <v>Inštrument za nameščanje obročkov, (kvaliteta kot npr. Dentaurum 026-354 ali enakovredni)</v>
          </cell>
          <cell r="E3862" t="str">
            <v>kos</v>
          </cell>
          <cell r="F3862">
            <v>1</v>
          </cell>
          <cell r="G3862">
            <v>1</v>
          </cell>
        </row>
        <row r="3863">
          <cell r="B3863">
            <v>2303700</v>
          </cell>
          <cell r="C3863">
            <v>1140000500</v>
          </cell>
          <cell r="D3863" t="str">
            <v>Inštrument za lepljenje nosilcev (kvaliteta kot npr. Ormco 803-0179 ali enakovredni)</v>
          </cell>
          <cell r="E3863" t="str">
            <v>kos</v>
          </cell>
          <cell r="F3863">
            <v>1</v>
          </cell>
          <cell r="G3863">
            <v>1</v>
          </cell>
        </row>
        <row r="3864">
          <cell r="B3864">
            <v>2303170</v>
          </cell>
          <cell r="C3864">
            <v>1140000600</v>
          </cell>
          <cell r="D3864" t="str">
            <v>Instrument za odstranjevanje obročkov Mershon, (kvaliteta kot npr. Dentaurum 024-300 ali enakovredni)</v>
          </cell>
          <cell r="E3864" t="str">
            <v>kos</v>
          </cell>
          <cell r="F3864">
            <v>1</v>
          </cell>
          <cell r="G3864">
            <v>1</v>
          </cell>
        </row>
        <row r="3865">
          <cell r="B3865">
            <v>2300040</v>
          </cell>
          <cell r="C3865">
            <v>1140000700</v>
          </cell>
          <cell r="D3865" t="str">
            <v>Instrument Ligaturni, (kvaliteta kot npr. Dentaurum 021-273 ali enakovredni)</v>
          </cell>
          <cell r="E3865" t="str">
            <v>kos</v>
          </cell>
          <cell r="F3865">
            <v>1</v>
          </cell>
          <cell r="G3865">
            <v>1</v>
          </cell>
        </row>
        <row r="3866">
          <cell r="B3866">
            <v>2301730</v>
          </cell>
          <cell r="C3866">
            <v>1140000800</v>
          </cell>
          <cell r="D3866" t="str">
            <v>Instrument Distal end bender, (kvaliteta kot npr. Dentaurum 019-000 ali enakovredni)</v>
          </cell>
          <cell r="E3866" t="str">
            <v>kos</v>
          </cell>
          <cell r="F3866">
            <v>1</v>
          </cell>
          <cell r="G3866">
            <v>1</v>
          </cell>
        </row>
        <row r="3867">
          <cell r="B3867">
            <v>2300500</v>
          </cell>
          <cell r="C3867">
            <v>1140000900</v>
          </cell>
          <cell r="D3867" t="str">
            <v>Klešče How, ravne, (kvaliteta kot npr. Dentaurum 003-112 ali enakovredne)</v>
          </cell>
          <cell r="E3867" t="str">
            <v>kos</v>
          </cell>
          <cell r="F3867">
            <v>1</v>
          </cell>
          <cell r="G3867">
            <v>1</v>
          </cell>
        </row>
        <row r="3868">
          <cell r="B3868">
            <v>2302670</v>
          </cell>
          <cell r="C3868">
            <v>1140001000</v>
          </cell>
          <cell r="D3868" t="str">
            <v>Klešče How, ukrivljene, (kvalitete kot npr. Dentaurum 003-111 ali enakovredne)</v>
          </cell>
          <cell r="E3868" t="str">
            <v>kos</v>
          </cell>
          <cell r="F3868">
            <v>1</v>
          </cell>
          <cell r="G3868">
            <v>1</v>
          </cell>
        </row>
        <row r="3869">
          <cell r="B3869">
            <v>2350190</v>
          </cell>
          <cell r="C3869">
            <v>1140001100</v>
          </cell>
          <cell r="D3869" t="str">
            <v>Klešče Weingart, (kvalitete kot npr. Dentaurum 003-120 ali enakovredne)</v>
          </cell>
          <cell r="E3869" t="str">
            <v>kos</v>
          </cell>
          <cell r="F3869">
            <v>1</v>
          </cell>
          <cell r="G3869">
            <v>5</v>
          </cell>
        </row>
        <row r="3870">
          <cell r="B3870">
            <v>2400820</v>
          </cell>
          <cell r="C3870">
            <v>1140001200</v>
          </cell>
          <cell r="D3870" t="str">
            <v>Klešče Angle/Tweed, (kvalitete kot npr. Dentaurum 003-442 ali enakovredne)</v>
          </cell>
          <cell r="E3870" t="str">
            <v>kos</v>
          </cell>
          <cell r="F3870">
            <v>1</v>
          </cell>
          <cell r="G3870">
            <v>1</v>
          </cell>
        </row>
        <row r="3871">
          <cell r="B3871">
            <v>2303160</v>
          </cell>
          <cell r="C3871">
            <v>1140001300</v>
          </cell>
          <cell r="D3871" t="str">
            <v>Klešče za odstranitev obročkov Oliver Jones, (kvaliteta kot npr. Dentaurum 026-347 ali enakovredne)</v>
          </cell>
          <cell r="E3871" t="str">
            <v>kos</v>
          </cell>
          <cell r="F3871">
            <v>1</v>
          </cell>
          <cell r="G3871">
            <v>1</v>
          </cell>
        </row>
        <row r="3872">
          <cell r="B3872">
            <v>2303360</v>
          </cell>
          <cell r="C3872">
            <v>1140001400</v>
          </cell>
          <cell r="D3872" t="str">
            <v>Klešče Adams srednje, (kvaliteta kot npr. Dentaurum 004-515-00 ali enakovredne)</v>
          </cell>
          <cell r="E3872" t="str">
            <v>kos</v>
          </cell>
          <cell r="F3872">
            <v>1</v>
          </cell>
          <cell r="G3872">
            <v>1</v>
          </cell>
        </row>
        <row r="3873">
          <cell r="B3873">
            <v>2303100</v>
          </cell>
          <cell r="C3873">
            <v>1140001500</v>
          </cell>
          <cell r="D3873" t="str">
            <v>Klešče ščipalke, (kvaliteta kot npr. Dentaurum 016-151 ali enakovredne)</v>
          </cell>
          <cell r="E3873" t="str">
            <v>kos</v>
          </cell>
          <cell r="F3873">
            <v>1</v>
          </cell>
          <cell r="G3873">
            <v>1</v>
          </cell>
        </row>
        <row r="3874">
          <cell r="B3874">
            <v>2303000</v>
          </cell>
          <cell r="C3874">
            <v>1140001600</v>
          </cell>
          <cell r="D3874" t="str">
            <v>Klešče ščipalke, (kvaliteta kot npr. Dentaurum 004-266 ali enakovredne)</v>
          </cell>
          <cell r="E3874" t="str">
            <v>kos</v>
          </cell>
          <cell r="F3874">
            <v>1</v>
          </cell>
          <cell r="G3874">
            <v>1</v>
          </cell>
        </row>
        <row r="3875">
          <cell r="B3875">
            <v>2303410</v>
          </cell>
          <cell r="C3875">
            <v>1140001700</v>
          </cell>
          <cell r="D3875" t="str">
            <v>Škarje za rezanje kov. obročkov, (kvaliteta kot npr. Dentaurum 007-024 ali enakovredne)</v>
          </cell>
          <cell r="E3875" t="str">
            <v>kos</v>
          </cell>
          <cell r="F3875">
            <v>1</v>
          </cell>
          <cell r="G3875">
            <v>1</v>
          </cell>
        </row>
        <row r="3876">
          <cell r="B3876">
            <v>2301760</v>
          </cell>
          <cell r="C3876">
            <v>1140001800</v>
          </cell>
          <cell r="D3876" t="str">
            <v>Klešče Hammerhead (kvaliteta kot npr. Hu Friedy 678-327 ali enakovredne)</v>
          </cell>
          <cell r="E3876" t="str">
            <v>kos</v>
          </cell>
          <cell r="F3876">
            <v>1</v>
          </cell>
          <cell r="G3876">
            <v>4</v>
          </cell>
        </row>
        <row r="3877">
          <cell r="B3877">
            <v>2400860</v>
          </cell>
          <cell r="C3877">
            <v>1140001900</v>
          </cell>
          <cell r="D3877" t="str">
            <v>Klešče kramponke,(kvaliteta kot npr. Dentaurum 013-522 ali enakovredne)</v>
          </cell>
          <cell r="E3877" t="str">
            <v>kos</v>
          </cell>
          <cell r="F3877">
            <v>1</v>
          </cell>
          <cell r="G3877">
            <v>1</v>
          </cell>
        </row>
        <row r="3878">
          <cell r="B3878">
            <v>2300490</v>
          </cell>
          <cell r="C3878">
            <v>1140002000</v>
          </cell>
          <cell r="D3878" t="str">
            <v>Klešče ščipalke ligaturne mini micro, dolge (kvaliteta kot npr. Hu Friedy 678-107L ali enakovredne)</v>
          </cell>
          <cell r="E3878" t="str">
            <v>kos</v>
          </cell>
          <cell r="F3878">
            <v>1</v>
          </cell>
          <cell r="G3878">
            <v>1</v>
          </cell>
        </row>
        <row r="3879">
          <cell r="B3879">
            <v>2303350</v>
          </cell>
          <cell r="C3879">
            <v>1140002100</v>
          </cell>
          <cell r="D3879" t="str">
            <v>Klešče ščipalke distalne mini, za pletene, okrogle in oglate loke do debeline 22x28 (kvaliteta kot npr. Dentaurum 003-701 ali enakovredne)</v>
          </cell>
          <cell r="E3879" t="str">
            <v>kos</v>
          </cell>
          <cell r="F3879">
            <v>1</v>
          </cell>
          <cell r="G3879">
            <v>1</v>
          </cell>
        </row>
        <row r="3880">
          <cell r="B3880">
            <v>2300480</v>
          </cell>
          <cell r="C3880">
            <v>1140002200</v>
          </cell>
          <cell r="D3880" t="str">
            <v>Klešče ščipalke distalne dolge, za pletene, okrogle in oglate loke do debeline 22x28, (kvaliteta kot npr. Dentaurum 003-702 ali enakovredne)</v>
          </cell>
          <cell r="E3880" t="str">
            <v>kos</v>
          </cell>
          <cell r="F3880">
            <v>1</v>
          </cell>
          <cell r="G3880">
            <v>3</v>
          </cell>
        </row>
        <row r="3881">
          <cell r="D3881" t="str">
            <v>Klešče za distalni offset za termo loke (kvaliteta kot npr. HU-FRIEDY 678-327 ali enakovredne)</v>
          </cell>
          <cell r="E3881" t="str">
            <v>kos</v>
          </cell>
          <cell r="F3881">
            <v>1</v>
          </cell>
          <cell r="G3881">
            <v>1</v>
          </cell>
        </row>
        <row r="3882">
          <cell r="B3882">
            <v>2300760</v>
          </cell>
          <cell r="C3882">
            <v>1140002300</v>
          </cell>
          <cell r="D3882" t="str">
            <v>Klešče ortodontske, (kvaliteta kot npr. Dentaurum 003-233 ali enakovredne)</v>
          </cell>
          <cell r="E3882" t="str">
            <v>kos</v>
          </cell>
          <cell r="F3882">
            <v>1</v>
          </cell>
          <cell r="G3882">
            <v>1</v>
          </cell>
        </row>
        <row r="3883">
          <cell r="B3883">
            <v>2301750</v>
          </cell>
          <cell r="C3883">
            <v>1140002400</v>
          </cell>
          <cell r="D3883" t="str">
            <v>Klešče ortodontske, (kvaliteta kot npr. Dentaurum 012-350 ali enakovredne)</v>
          </cell>
          <cell r="E3883" t="str">
            <v>kos</v>
          </cell>
          <cell r="F3883">
            <v>1</v>
          </cell>
          <cell r="G3883">
            <v>1</v>
          </cell>
        </row>
        <row r="3884">
          <cell r="B3884">
            <v>2300520</v>
          </cell>
          <cell r="C3884">
            <v>1140002500</v>
          </cell>
          <cell r="D3884" t="str">
            <v>Klešče ortodontske, (kvaliteta kot npr. Hu-Friedy 678-307 ali enakovredne)</v>
          </cell>
          <cell r="E3884" t="str">
            <v>kos</v>
          </cell>
          <cell r="F3884">
            <v>1</v>
          </cell>
          <cell r="G3884">
            <v>1</v>
          </cell>
        </row>
        <row r="3885">
          <cell r="B3885">
            <v>2300540</v>
          </cell>
          <cell r="C3885">
            <v>1140002600</v>
          </cell>
          <cell r="D3885" t="str">
            <v>Klešče ortodontske, (kvaliteta kot npr. Hu-Friedy 678-306 ali enakovredne)</v>
          </cell>
          <cell r="E3885" t="str">
            <v>kos</v>
          </cell>
          <cell r="F3885">
            <v>1</v>
          </cell>
          <cell r="G3885">
            <v>1</v>
          </cell>
        </row>
        <row r="3886">
          <cell r="B3886">
            <v>2301670</v>
          </cell>
          <cell r="C3886">
            <v>1140002700</v>
          </cell>
          <cell r="D3886" t="str">
            <v>Klešče ortodontske, (kvaliteta kot npr. EQ-LINE 045-018-00 Dentaurum ali enakovredne)</v>
          </cell>
          <cell r="E3886" t="str">
            <v>kos</v>
          </cell>
          <cell r="F3886">
            <v>1</v>
          </cell>
          <cell r="G3886">
            <v>1</v>
          </cell>
        </row>
        <row r="3887">
          <cell r="B3887">
            <v>2300720</v>
          </cell>
          <cell r="C3887">
            <v>1140002800</v>
          </cell>
          <cell r="D3887" t="str">
            <v>Klešče ščipalke močnejše, (kvaliteta kot npr. Dentaurum Magnum 044-177 ali enakovredne)</v>
          </cell>
          <cell r="E3887" t="str">
            <v>kos</v>
          </cell>
          <cell r="F3887">
            <v>1</v>
          </cell>
          <cell r="G3887">
            <v>1</v>
          </cell>
        </row>
        <row r="3888">
          <cell r="B3888">
            <v>2303030</v>
          </cell>
          <cell r="C3888">
            <v>1140002900</v>
          </cell>
          <cell r="D3888" t="str">
            <v>Klešče ščipalke distalne, (kvaliteta kot npr. Dentaurum 003-702 ali enakovredne)</v>
          </cell>
          <cell r="E3888" t="str">
            <v>kos</v>
          </cell>
          <cell r="F3888">
            <v>1</v>
          </cell>
          <cell r="G3888">
            <v>5</v>
          </cell>
        </row>
        <row r="3889">
          <cell r="B3889">
            <v>2300880</v>
          </cell>
          <cell r="C3889">
            <v>1140003000</v>
          </cell>
          <cell r="D3889" t="str">
            <v>Klešče za odstranjevanje nosilcev, (kvaliteta kot npr. Hu Friedy 678-219 ali enakovredne)</v>
          </cell>
          <cell r="E3889" t="str">
            <v>kos</v>
          </cell>
          <cell r="F3889">
            <v>1</v>
          </cell>
          <cell r="G3889">
            <v>1</v>
          </cell>
        </row>
        <row r="3890">
          <cell r="B3890">
            <v>2350040</v>
          </cell>
          <cell r="C3890">
            <v>1140003100</v>
          </cell>
          <cell r="D3890" t="str">
            <v>Klešče za odstranjevanje nosilcev, (kvaliteta kot npr. Dentaurum 004-349 ali enakovredne)</v>
          </cell>
          <cell r="E3890" t="str">
            <v>kos</v>
          </cell>
          <cell r="F3890">
            <v>1</v>
          </cell>
          <cell r="G3890">
            <v>1</v>
          </cell>
        </row>
        <row r="3891">
          <cell r="B3891">
            <v>1112380</v>
          </cell>
          <cell r="C3891">
            <v>1140003200</v>
          </cell>
          <cell r="D3891" t="str">
            <v>Klešče za separacijske gumice, (kvaliteta kot npr. Dentaurum 015-160 ali enakovredne)</v>
          </cell>
          <cell r="E3891" t="str">
            <v>kos</v>
          </cell>
          <cell r="F3891">
            <v>1</v>
          </cell>
          <cell r="G3891">
            <v>1</v>
          </cell>
        </row>
        <row r="3892">
          <cell r="B3892">
            <v>1114690</v>
          </cell>
          <cell r="C3892">
            <v>1140003300</v>
          </cell>
          <cell r="D3892" t="str">
            <v>Merilec debeline Munchner (kljunasto merilo), (kvaliteta kot npr. Dentaurum 042-751 ali enakovredni)</v>
          </cell>
          <cell r="E3892" t="str">
            <v>kos</v>
          </cell>
          <cell r="F3892">
            <v>1</v>
          </cell>
          <cell r="G3892">
            <v>1</v>
          </cell>
        </row>
        <row r="3893">
          <cell r="B3893">
            <v>2303150</v>
          </cell>
          <cell r="C3893">
            <v>1140003400</v>
          </cell>
          <cell r="D3893" t="str">
            <v>Pinceta za lepljenje nosilcev, (kvaliteta kot npr. Dentaurum 025-276/277 ali enakovredna)</v>
          </cell>
          <cell r="E3893" t="str">
            <v>kos</v>
          </cell>
          <cell r="F3893">
            <v>1</v>
          </cell>
          <cell r="G3893">
            <v>1</v>
          </cell>
        </row>
        <row r="3894">
          <cell r="B3894">
            <v>805070</v>
          </cell>
          <cell r="C3894">
            <v>1140003500</v>
          </cell>
          <cell r="D3894" t="str">
            <v>Pinceta za lepljenje bukalnih tub, (kvaliteta kot npr. HuFriedy 678-505 ali enakovredna)</v>
          </cell>
          <cell r="E3894" t="str">
            <v>kos</v>
          </cell>
          <cell r="F3894">
            <v>1</v>
          </cell>
          <cell r="G3894">
            <v>1</v>
          </cell>
        </row>
        <row r="3895">
          <cell r="B3895">
            <v>2300890</v>
          </cell>
          <cell r="C3895">
            <v>1140003600</v>
          </cell>
          <cell r="D3895" t="str">
            <v>Pinceta ortodontske, dolžina 15cm, z diamantnima konicama, (kvaliteta kot npr. Carl Martin 708 (popolni stik konic - ne strižejo) ali enakovredne)</v>
          </cell>
          <cell r="E3895" t="str">
            <v>kos</v>
          </cell>
          <cell r="F3895">
            <v>1</v>
          </cell>
          <cell r="G3895">
            <v>1</v>
          </cell>
        </row>
        <row r="3896">
          <cell r="B3896">
            <v>2303140</v>
          </cell>
          <cell r="C3896">
            <v>1140003700</v>
          </cell>
          <cell r="D3896" t="str">
            <v>Pritiskač za obročke (kvaliteta kot npr. Dentaurum 026-355 ali enakovreden)</v>
          </cell>
          <cell r="E3896" t="str">
            <v>kos</v>
          </cell>
          <cell r="F3896">
            <v>1</v>
          </cell>
          <cell r="G3896">
            <v>1</v>
          </cell>
        </row>
        <row r="3897">
          <cell r="B3897">
            <v>1125700</v>
          </cell>
          <cell r="C3897">
            <v>1140003800</v>
          </cell>
          <cell r="D3897" t="str">
            <v>Prijemalka Mathieu, (kvaliteta kot npr. Hu Friedy 678-330 ali enakovredna)</v>
          </cell>
          <cell r="E3897" t="str">
            <v>kos</v>
          </cell>
          <cell r="F3897">
            <v>1</v>
          </cell>
          <cell r="G3897">
            <v>1</v>
          </cell>
        </row>
        <row r="3898">
          <cell r="B3898">
            <v>1150370</v>
          </cell>
          <cell r="C3898">
            <v>1140003900</v>
          </cell>
          <cell r="D3898" t="str">
            <v>Prijemalka Mosqito, za elastične ligature, (kvaliteta kot npr. Dentaurum 000-730 ali enakovredna)</v>
          </cell>
          <cell r="E3898" t="str">
            <v>kos</v>
          </cell>
          <cell r="F3898">
            <v>1</v>
          </cell>
          <cell r="G3898">
            <v>1</v>
          </cell>
        </row>
        <row r="3899">
          <cell r="B3899">
            <v>2303670</v>
          </cell>
          <cell r="C3899">
            <v>1140004000</v>
          </cell>
          <cell r="D3899" t="str">
            <v>Prijemalka Mosqito, za elastične ligature,(kvaliteta kot npr. Dentaurum 000-731 ali enakovredna)</v>
          </cell>
          <cell r="E3899" t="str">
            <v>kos</v>
          </cell>
          <cell r="F3899">
            <v>1</v>
          </cell>
          <cell r="G3899">
            <v>1</v>
          </cell>
        </row>
        <row r="3900">
          <cell r="B3900">
            <v>1117890</v>
          </cell>
          <cell r="C3900">
            <v>1140004100</v>
          </cell>
          <cell r="D3900" t="str">
            <v>Scaler, (kvaliteta kot npr. Dentaurum 027-349 ali enakovredni)</v>
          </cell>
          <cell r="E3900" t="str">
            <v>kos</v>
          </cell>
          <cell r="F3900">
            <v>1</v>
          </cell>
          <cell r="G3900">
            <v>9</v>
          </cell>
        </row>
        <row r="3901">
          <cell r="B3901">
            <v>2350300</v>
          </cell>
          <cell r="C3901">
            <v>1140004200</v>
          </cell>
          <cell r="D3901" t="str">
            <v>Ščipalke ligaturne, (kvaliteta kot npr. Dentaurum 014-151 ali enakovredne)</v>
          </cell>
          <cell r="E3901" t="str">
            <v>kos</v>
          </cell>
          <cell r="F3901">
            <v>1</v>
          </cell>
          <cell r="G3901">
            <v>1</v>
          </cell>
        </row>
        <row r="3902">
          <cell r="B3902">
            <v>2302440</v>
          </cell>
          <cell r="C3902">
            <v>1140004300</v>
          </cell>
          <cell r="D3902" t="str">
            <v>Šivalnik po Mathieu, srednje velikosti, (kvaliteta kot npr. Dentaurum 000-030 ali enakovredni)</v>
          </cell>
          <cell r="E3902" t="str">
            <v>kos</v>
          </cell>
          <cell r="F3902">
            <v>1</v>
          </cell>
          <cell r="G3902">
            <v>2</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40E6A-987C-4C96-8126-31F0ABDA8F95}">
  <dimension ref="A1:D60"/>
  <sheetViews>
    <sheetView tabSelected="1" zoomScale="70" zoomScaleNormal="70" workbookViewId="0">
      <selection activeCell="C56" sqref="C56"/>
    </sheetView>
  </sheetViews>
  <sheetFormatPr defaultRowHeight="15"/>
  <cols>
    <col min="1" max="1" width="12" customWidth="1"/>
    <col min="2" max="2" width="79.5703125" customWidth="1"/>
    <col min="3" max="3" width="58.85546875" customWidth="1"/>
    <col min="4" max="4" width="59" customWidth="1"/>
  </cols>
  <sheetData>
    <row r="1" spans="1:4">
      <c r="D1" s="4" t="s">
        <v>0</v>
      </c>
    </row>
    <row r="2" spans="1:4">
      <c r="D2" s="4" t="s">
        <v>1</v>
      </c>
    </row>
    <row r="3" spans="1:4">
      <c r="A3" s="67"/>
      <c r="B3" s="67"/>
      <c r="C3" s="67"/>
    </row>
    <row r="4" spans="1:4">
      <c r="A4" s="67"/>
      <c r="B4" s="67"/>
      <c r="C4" s="67"/>
    </row>
    <row r="5" spans="1:4">
      <c r="A5" s="2" t="s">
        <v>2</v>
      </c>
      <c r="B5" s="67"/>
      <c r="C5" s="67"/>
    </row>
    <row r="6" spans="1:4">
      <c r="A6" s="67" t="s">
        <v>3</v>
      </c>
      <c r="B6" s="67"/>
      <c r="C6" s="67"/>
    </row>
    <row r="7" spans="1:4">
      <c r="A7" s="67" t="s">
        <v>3</v>
      </c>
      <c r="B7" s="67"/>
      <c r="C7" s="67"/>
    </row>
    <row r="8" spans="1:4">
      <c r="A8" s="67" t="s">
        <v>3</v>
      </c>
      <c r="B8" s="67"/>
      <c r="C8" s="67"/>
    </row>
    <row r="9" spans="1:4">
      <c r="A9" s="67"/>
      <c r="B9" s="67"/>
      <c r="C9" s="67"/>
    </row>
    <row r="10" spans="1:4" ht="15.75">
      <c r="A10" s="231" t="s">
        <v>284</v>
      </c>
      <c r="B10" s="231"/>
      <c r="C10" s="231"/>
      <c r="D10" s="231"/>
    </row>
    <row r="11" spans="1:4" ht="18">
      <c r="A11" s="232" t="s">
        <v>5</v>
      </c>
      <c r="B11" s="232"/>
      <c r="C11" s="232"/>
      <c r="D11" s="232"/>
    </row>
    <row r="12" spans="1:4" ht="15.75">
      <c r="A12" s="231" t="s">
        <v>0</v>
      </c>
      <c r="B12" s="231"/>
      <c r="C12" s="231"/>
      <c r="D12" s="231"/>
    </row>
    <row r="13" spans="1:4">
      <c r="A13" s="2"/>
      <c r="B13" s="2"/>
      <c r="C13" s="2"/>
      <c r="D13" s="2"/>
    </row>
    <row r="14" spans="1:4">
      <c r="A14" s="220" t="s">
        <v>285</v>
      </c>
      <c r="B14" s="121" t="s">
        <v>286</v>
      </c>
      <c r="C14" s="122" t="s">
        <v>972</v>
      </c>
      <c r="D14" s="122" t="s">
        <v>973</v>
      </c>
    </row>
    <row r="15" spans="1:4">
      <c r="A15" s="68" t="s">
        <v>287</v>
      </c>
      <c r="B15" s="68" t="s">
        <v>1048</v>
      </c>
      <c r="C15" s="74" t="e">
        <f>'1. sklop'!T257</f>
        <v>#DIV/0!</v>
      </c>
      <c r="D15" s="74" t="e">
        <f>'1. sklop'!U257</f>
        <v>#DIV/0!</v>
      </c>
    </row>
    <row r="16" spans="1:4">
      <c r="A16" s="68" t="s">
        <v>288</v>
      </c>
      <c r="B16" s="68" t="s">
        <v>1049</v>
      </c>
      <c r="C16" s="74" t="e">
        <f>'2. sklop'!T611</f>
        <v>#DIV/0!</v>
      </c>
      <c r="D16" s="74" t="e">
        <f>'2. sklop'!U611</f>
        <v>#DIV/0!</v>
      </c>
    </row>
    <row r="17" spans="1:4" ht="26.25">
      <c r="A17" s="68" t="s">
        <v>289</v>
      </c>
      <c r="B17" s="69" t="s">
        <v>1050</v>
      </c>
      <c r="C17" s="74" t="e">
        <f>'3. sklop'!T58</f>
        <v>#DIV/0!</v>
      </c>
      <c r="D17" s="74" t="e">
        <f>'3. sklop'!U58</f>
        <v>#DIV/0!</v>
      </c>
    </row>
    <row r="18" spans="1:4">
      <c r="A18" s="68" t="s">
        <v>290</v>
      </c>
      <c r="B18" s="68" t="s">
        <v>1051</v>
      </c>
      <c r="C18" s="74" t="e">
        <f>'4. sklop'!T37</f>
        <v>#DIV/0!</v>
      </c>
      <c r="D18" s="74" t="e">
        <f>'4. sklop'!U37</f>
        <v>#DIV/0!</v>
      </c>
    </row>
    <row r="19" spans="1:4">
      <c r="A19" s="68" t="s">
        <v>291</v>
      </c>
      <c r="B19" s="68" t="s">
        <v>1052</v>
      </c>
      <c r="C19" s="74" t="e">
        <f>'5. sklop'!T38</f>
        <v>#DIV/0!</v>
      </c>
      <c r="D19" s="74" t="e">
        <f>'5. sklop'!U38</f>
        <v>#DIV/0!</v>
      </c>
    </row>
    <row r="20" spans="1:4">
      <c r="A20" s="68" t="s">
        <v>292</v>
      </c>
      <c r="B20" s="68" t="s">
        <v>1053</v>
      </c>
      <c r="C20" s="74" t="e">
        <f>'6. sklop'!T51</f>
        <v>#DIV/0!</v>
      </c>
      <c r="D20" s="74" t="e">
        <f>'6. sklop'!$U$51</f>
        <v>#DIV/0!</v>
      </c>
    </row>
    <row r="21" spans="1:4">
      <c r="A21" s="68" t="s">
        <v>293</v>
      </c>
      <c r="B21" s="68" t="s">
        <v>1056</v>
      </c>
      <c r="C21" s="74" t="e">
        <f>'7. sklop'!T33</f>
        <v>#DIV/0!</v>
      </c>
      <c r="D21" s="74" t="e">
        <f>'7. sklop'!U33</f>
        <v>#DIV/0!</v>
      </c>
    </row>
    <row r="22" spans="1:4">
      <c r="A22" s="68" t="s">
        <v>294</v>
      </c>
      <c r="B22" s="68" t="s">
        <v>1073</v>
      </c>
      <c r="C22" s="74" t="e">
        <f>'8. sklop'!T59</f>
        <v>#DIV/0!</v>
      </c>
      <c r="D22" s="74" t="e">
        <f>'8. sklop'!U59</f>
        <v>#DIV/0!</v>
      </c>
    </row>
    <row r="23" spans="1:4">
      <c r="A23" s="68" t="s">
        <v>295</v>
      </c>
      <c r="B23" s="68" t="s">
        <v>1115</v>
      </c>
      <c r="C23" s="74" t="e">
        <f>'9. sklop'!T60</f>
        <v>#DIV/0!</v>
      </c>
      <c r="D23" s="74" t="e">
        <f>'9. sklop'!U60</f>
        <v>#DIV/0!</v>
      </c>
    </row>
    <row r="24" spans="1:4" ht="26.25">
      <c r="A24" s="68" t="s">
        <v>296</v>
      </c>
      <c r="B24" s="69" t="s">
        <v>1151</v>
      </c>
      <c r="C24" s="74" t="e">
        <f>'10. sklop'!T46</f>
        <v>#DIV/0!</v>
      </c>
      <c r="D24" s="74" t="e">
        <f>'10. sklop'!U46</f>
        <v>#DIV/0!</v>
      </c>
    </row>
    <row r="25" spans="1:4" ht="26.25">
      <c r="A25" s="68" t="s">
        <v>297</v>
      </c>
      <c r="B25" s="69" t="s">
        <v>1180</v>
      </c>
      <c r="C25" s="74" t="e">
        <f>'11. sklop'!T24</f>
        <v>#DIV/0!</v>
      </c>
      <c r="D25" s="74" t="e">
        <f>'11. sklop'!U24</f>
        <v>#DIV/0!</v>
      </c>
    </row>
    <row r="26" spans="1:4" ht="26.25">
      <c r="A26" s="68" t="s">
        <v>298</v>
      </c>
      <c r="B26" s="69" t="s">
        <v>1209</v>
      </c>
      <c r="C26" s="74" t="e">
        <f>'12. sklop'!T74</f>
        <v>#DIV/0!</v>
      </c>
      <c r="D26" s="74" t="e">
        <f>'12. sklop'!U74</f>
        <v>#DIV/0!</v>
      </c>
    </row>
    <row r="27" spans="1:4">
      <c r="A27" s="68" t="s">
        <v>299</v>
      </c>
      <c r="B27" s="68" t="s">
        <v>1211</v>
      </c>
      <c r="C27" s="74" t="e">
        <f>'13. sklop'!T54</f>
        <v>#DIV/0!</v>
      </c>
      <c r="D27" s="74" t="e">
        <f>'13. sklop'!U54</f>
        <v>#DIV/0!</v>
      </c>
    </row>
    <row r="28" spans="1:4">
      <c r="A28" s="68" t="s">
        <v>300</v>
      </c>
      <c r="B28" s="68" t="s">
        <v>1254</v>
      </c>
      <c r="C28" s="74" t="e">
        <f>'14. sklop'!T24</f>
        <v>#DIV/0!</v>
      </c>
      <c r="D28" s="74" t="e">
        <f>'14. sklop'!U24</f>
        <v>#DIV/0!</v>
      </c>
    </row>
    <row r="29" spans="1:4">
      <c r="A29" s="68" t="s">
        <v>301</v>
      </c>
      <c r="B29" s="68" t="s">
        <v>1262</v>
      </c>
      <c r="C29" s="74" t="e">
        <f>'15. sklop'!T59</f>
        <v>#DIV/0!</v>
      </c>
      <c r="D29" s="74" t="e">
        <f>'15. sklop'!U59</f>
        <v>#DIV/0!</v>
      </c>
    </row>
    <row r="30" spans="1:4" ht="26.25">
      <c r="A30" s="68" t="s">
        <v>302</v>
      </c>
      <c r="B30" s="69" t="s">
        <v>1299</v>
      </c>
      <c r="C30" s="74" t="e">
        <f>'16. sklop'!T108</f>
        <v>#DIV/0!</v>
      </c>
      <c r="D30" s="74" t="e">
        <f>'16. sklop'!U108</f>
        <v>#DIV/0!</v>
      </c>
    </row>
    <row r="31" spans="1:4">
      <c r="A31" s="68" t="s">
        <v>303</v>
      </c>
      <c r="B31" s="68" t="s">
        <v>1416</v>
      </c>
      <c r="C31" s="74" t="e">
        <f>'17. sklop'!T28</f>
        <v>#DIV/0!</v>
      </c>
      <c r="D31" s="74" t="e">
        <f>'17. sklop'!U28</f>
        <v>#DIV/0!</v>
      </c>
    </row>
    <row r="32" spans="1:4">
      <c r="A32" s="68" t="s">
        <v>304</v>
      </c>
      <c r="B32" s="68" t="s">
        <v>1415</v>
      </c>
      <c r="C32" s="74" t="e">
        <f>'18. sklop'!T52</f>
        <v>#DIV/0!</v>
      </c>
      <c r="D32" s="74" t="e">
        <f>'18. sklop'!U52</f>
        <v>#DIV/0!</v>
      </c>
    </row>
    <row r="33" spans="1:4">
      <c r="A33" s="68" t="s">
        <v>305</v>
      </c>
      <c r="B33" s="68" t="s">
        <v>1457</v>
      </c>
      <c r="C33" s="74" t="e">
        <f>'19. sklop'!T21</f>
        <v>#DIV/0!</v>
      </c>
      <c r="D33" s="74" t="e">
        <f>'19. sklop'!U21</f>
        <v>#DIV/0!</v>
      </c>
    </row>
    <row r="34" spans="1:4">
      <c r="A34" s="68" t="s">
        <v>306</v>
      </c>
      <c r="B34" s="68" t="s">
        <v>1491</v>
      </c>
      <c r="C34" s="74" t="e">
        <f>'20. sklop'!T40</f>
        <v>#DIV/0!</v>
      </c>
      <c r="D34" s="74" t="e">
        <f>'20. sklop'!U40</f>
        <v>#DIV/0!</v>
      </c>
    </row>
    <row r="35" spans="1:4">
      <c r="A35" s="68" t="s">
        <v>1394</v>
      </c>
      <c r="B35" s="68" t="s">
        <v>1506</v>
      </c>
      <c r="C35" s="74" t="e">
        <f>'21. sklop'!T37</f>
        <v>#DIV/0!</v>
      </c>
      <c r="D35" s="74" t="e">
        <f>'21. sklop'!U37</f>
        <v>#DIV/0!</v>
      </c>
    </row>
    <row r="36" spans="1:4">
      <c r="A36" s="68" t="s">
        <v>1395</v>
      </c>
      <c r="B36" s="68" t="s">
        <v>1546</v>
      </c>
      <c r="C36" s="74" t="e">
        <f>'22. sklop'!T44</f>
        <v>#DIV/0!</v>
      </c>
      <c r="D36" s="74" t="e">
        <f>'22. sklop'!U44</f>
        <v>#DIV/0!</v>
      </c>
    </row>
    <row r="37" spans="1:4">
      <c r="A37" s="68" t="s">
        <v>1396</v>
      </c>
      <c r="B37" s="68" t="s">
        <v>1571</v>
      </c>
      <c r="C37" s="74" t="e">
        <f>'23. sklop'!T51</f>
        <v>#DIV/0!</v>
      </c>
      <c r="D37" s="74" t="e">
        <f>'22. sklop'!U44</f>
        <v>#DIV/0!</v>
      </c>
    </row>
    <row r="38" spans="1:4">
      <c r="A38" s="68" t="s">
        <v>1397</v>
      </c>
      <c r="B38" s="68" t="s">
        <v>1603</v>
      </c>
      <c r="C38" s="74" t="e">
        <f>'24. sklop'!T76</f>
        <v>#DIV/0!</v>
      </c>
      <c r="D38" s="74" t="e">
        <f>'24. sklop'!U76</f>
        <v>#DIV/0!</v>
      </c>
    </row>
    <row r="39" spans="1:4">
      <c r="A39" s="68" t="s">
        <v>1398</v>
      </c>
      <c r="B39" s="68" t="s">
        <v>1790</v>
      </c>
      <c r="C39" s="74" t="e">
        <f>'25. sklop'!T154</f>
        <v>#DIV/0!</v>
      </c>
      <c r="D39" s="74" t="e">
        <f>'25. sklop'!U154</f>
        <v>#DIV/0!</v>
      </c>
    </row>
    <row r="40" spans="1:4">
      <c r="A40" s="68" t="s">
        <v>1492</v>
      </c>
      <c r="B40" s="68" t="s">
        <v>1803</v>
      </c>
      <c r="C40" s="74" t="e">
        <f>'26. sklop'!T26</f>
        <v>#DIV/0!</v>
      </c>
      <c r="D40" s="74" t="e">
        <f>'26. sklop'!U26</f>
        <v>#DIV/0!</v>
      </c>
    </row>
    <row r="41" spans="1:4">
      <c r="A41" s="68" t="s">
        <v>1493</v>
      </c>
      <c r="B41" s="68" t="s">
        <v>1820</v>
      </c>
      <c r="C41" s="74" t="e">
        <f>'27. sklop'!T41</f>
        <v>#DIV/0!</v>
      </c>
      <c r="D41" s="74" t="e">
        <f>'27. sklop'!U41</f>
        <v>#DIV/0!</v>
      </c>
    </row>
    <row r="42" spans="1:4">
      <c r="A42" s="68" t="s">
        <v>1494</v>
      </c>
      <c r="B42" s="68" t="s">
        <v>1850</v>
      </c>
      <c r="C42" s="74" t="e">
        <f>'28. sklop'!T68</f>
        <v>#DIV/0!</v>
      </c>
      <c r="D42" s="74" t="e">
        <f>'28. sklop'!U68</f>
        <v>#DIV/0!</v>
      </c>
    </row>
    <row r="43" spans="1:4">
      <c r="A43" s="68" t="s">
        <v>1495</v>
      </c>
      <c r="B43" s="68" t="s">
        <v>1907</v>
      </c>
      <c r="C43" s="74" t="e">
        <f>'29. sklop'!T150</f>
        <v>#DIV/0!</v>
      </c>
      <c r="D43" s="74" t="e">
        <f>'29. sklop'!U150</f>
        <v>#DIV/0!</v>
      </c>
    </row>
    <row r="44" spans="1:4">
      <c r="A44" s="68" t="s">
        <v>1496</v>
      </c>
      <c r="B44" s="68" t="s">
        <v>2039</v>
      </c>
      <c r="C44" s="74" t="e">
        <f>'30. sklop'!T26</f>
        <v>#DIV/0!</v>
      </c>
      <c r="D44" s="74" t="e">
        <f>'30. sklop'!U26</f>
        <v>#DIV/0!</v>
      </c>
    </row>
    <row r="45" spans="1:4">
      <c r="A45" s="68" t="s">
        <v>1497</v>
      </c>
      <c r="B45" s="68" t="s">
        <v>2044</v>
      </c>
      <c r="C45" s="74" t="e">
        <f>'31. sklop'!T38</f>
        <v>#DIV/0!</v>
      </c>
      <c r="D45" s="74" t="e">
        <f>'31. sklop'!U38</f>
        <v>#DIV/0!</v>
      </c>
    </row>
    <row r="46" spans="1:4">
      <c r="A46" s="68" t="s">
        <v>1498</v>
      </c>
      <c r="B46" s="68" t="s">
        <v>2061</v>
      </c>
      <c r="C46" s="74" t="e">
        <f>'32. sklop'!T54</f>
        <v>#DIV/0!</v>
      </c>
      <c r="D46" s="74" t="e">
        <f>'32. sklop'!U54</f>
        <v>#DIV/0!</v>
      </c>
    </row>
    <row r="47" spans="1:4">
      <c r="A47" s="68" t="s">
        <v>1499</v>
      </c>
      <c r="B47" s="68" t="s">
        <v>2098</v>
      </c>
      <c r="C47" s="74" t="e">
        <f>'33. sklop'!T57</f>
        <v>#DIV/0!</v>
      </c>
      <c r="D47" s="74" t="e">
        <f>'33. sklop'!U57</f>
        <v>#DIV/0!</v>
      </c>
    </row>
    <row r="48" spans="1:4">
      <c r="A48" s="68" t="s">
        <v>1500</v>
      </c>
      <c r="B48" s="68" t="s">
        <v>2146</v>
      </c>
      <c r="C48" s="74" t="e">
        <f>'34. sklop'!T61</f>
        <v>#DIV/0!</v>
      </c>
      <c r="D48" s="74" t="e">
        <f>'34. sklop'!U61</f>
        <v>#DIV/0!</v>
      </c>
    </row>
    <row r="49" spans="1:4">
      <c r="A49" s="68" t="s">
        <v>1501</v>
      </c>
      <c r="B49" s="68" t="s">
        <v>2194</v>
      </c>
      <c r="C49" s="74" t="e">
        <f>'35. sklop'!T58</f>
        <v>#DIV/0!</v>
      </c>
      <c r="D49" s="74" t="e">
        <f>'35. sklop'!U58</f>
        <v>#DIV/0!</v>
      </c>
    </row>
    <row r="50" spans="1:4">
      <c r="A50" s="68" t="s">
        <v>1502</v>
      </c>
      <c r="B50" s="68" t="s">
        <v>2244</v>
      </c>
      <c r="C50" s="74" t="e">
        <f>'36. sklop'!T98</f>
        <v>#DIV/0!</v>
      </c>
      <c r="D50" s="74" t="e">
        <f>'36. sklop'!U98</f>
        <v>#DIV/0!</v>
      </c>
    </row>
    <row r="51" spans="1:4">
      <c r="A51" s="68" t="s">
        <v>1503</v>
      </c>
      <c r="B51" s="68" t="s">
        <v>2339</v>
      </c>
      <c r="C51" s="74" t="e">
        <f>'37. sklop'!T61</f>
        <v>#DIV/0!</v>
      </c>
      <c r="D51" s="74" t="e">
        <f>'37. sklop'!U61</f>
        <v>#DIV/0!</v>
      </c>
    </row>
    <row r="52" spans="1:4">
      <c r="A52" s="233" t="s">
        <v>307</v>
      </c>
      <c r="B52" s="233"/>
      <c r="C52" s="75" t="e">
        <f>SUM(C15:C51)</f>
        <v>#DIV/0!</v>
      </c>
      <c r="D52" s="75" t="e">
        <f>SUM(D15:D51)</f>
        <v>#DIV/0!</v>
      </c>
    </row>
    <row r="53" spans="1:4">
      <c r="A53" s="233" t="s">
        <v>971</v>
      </c>
      <c r="B53" s="233"/>
      <c r="C53" s="75" t="e">
        <f>C52*2</f>
        <v>#DIV/0!</v>
      </c>
      <c r="D53" s="75" t="e">
        <f>D52*2</f>
        <v>#DIV/0!</v>
      </c>
    </row>
    <row r="55" spans="1:4">
      <c r="A55" s="76" t="s">
        <v>271</v>
      </c>
      <c r="B55" s="41"/>
      <c r="C55" s="41"/>
      <c r="D55" s="41"/>
    </row>
    <row r="56" spans="1:4">
      <c r="A56" s="76"/>
      <c r="B56" s="41"/>
      <c r="C56" s="41"/>
      <c r="D56" s="41"/>
    </row>
    <row r="57" spans="1:4">
      <c r="B57" s="58" t="s">
        <v>272</v>
      </c>
      <c r="C57" s="58"/>
      <c r="D57" s="58" t="s">
        <v>273</v>
      </c>
    </row>
    <row r="58" spans="1:4">
      <c r="B58" s="40"/>
      <c r="C58" s="40"/>
      <c r="D58" s="40"/>
    </row>
    <row r="59" spans="1:4">
      <c r="A59" s="76" t="s">
        <v>274</v>
      </c>
      <c r="B59" s="70"/>
      <c r="C59" s="70"/>
    </row>
    <row r="60" spans="1:4">
      <c r="A60" s="71" t="s">
        <v>275</v>
      </c>
    </row>
  </sheetData>
  <mergeCells count="5">
    <mergeCell ref="A10:D10"/>
    <mergeCell ref="A11:D11"/>
    <mergeCell ref="A12:D12"/>
    <mergeCell ref="A52:B52"/>
    <mergeCell ref="A53:B53"/>
  </mergeCells>
  <phoneticPr fontId="22"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33C75-84EE-4743-87C9-50D6F04D164B}">
  <dimension ref="A1:U272"/>
  <sheetViews>
    <sheetView topLeftCell="A121" zoomScale="60" zoomScaleNormal="60" workbookViewId="0">
      <selection activeCell="D201" sqref="D201"/>
    </sheetView>
  </sheetViews>
  <sheetFormatPr defaultRowHeight="15"/>
  <cols>
    <col min="2" max="2" width="10.5703125" customWidth="1"/>
    <col min="3" max="3" width="13.140625" customWidth="1"/>
    <col min="4" max="4" width="111.42578125" customWidth="1"/>
    <col min="8" max="8" width="20.28515625" customWidth="1"/>
    <col min="9" max="9" width="18.140625" customWidth="1"/>
    <col min="10" max="10" width="15" customWidth="1"/>
    <col min="11" max="11" width="12.85546875" customWidth="1"/>
    <col min="12" max="12" width="15.5703125" customWidth="1"/>
    <col min="13" max="13" width="13.7109375" customWidth="1"/>
    <col min="16" max="16" width="11.42578125" customWidth="1"/>
    <col min="18" max="18" width="10.28515625" customWidth="1"/>
    <col min="19" max="19" width="10" customWidth="1"/>
    <col min="20" max="20" width="10.28515625" customWidth="1"/>
    <col min="21" max="21" width="10.5703125" customWidth="1"/>
  </cols>
  <sheetData>
    <row r="1" spans="1:21">
      <c r="A1" s="1"/>
      <c r="B1" s="1"/>
      <c r="C1" s="1"/>
      <c r="D1" s="2"/>
      <c r="E1" s="1"/>
      <c r="F1" s="1"/>
      <c r="G1" s="1"/>
      <c r="H1" s="1"/>
      <c r="I1" s="1"/>
      <c r="J1" s="1"/>
      <c r="K1" s="1"/>
      <c r="L1" s="1"/>
      <c r="M1" s="1"/>
      <c r="N1" s="1"/>
      <c r="O1" s="3"/>
      <c r="P1" s="3"/>
      <c r="Q1" s="3"/>
      <c r="R1" s="3"/>
      <c r="S1" s="3"/>
      <c r="T1" s="3"/>
      <c r="U1" s="4" t="s">
        <v>0</v>
      </c>
    </row>
    <row r="2" spans="1:21">
      <c r="A2" s="1"/>
      <c r="B2" s="1"/>
      <c r="C2" s="1"/>
      <c r="D2" s="2"/>
      <c r="E2" s="1"/>
      <c r="F2" s="1"/>
      <c r="G2" s="1"/>
      <c r="H2" s="1"/>
      <c r="I2" s="1"/>
      <c r="J2" s="1"/>
      <c r="K2" s="1"/>
      <c r="L2" s="1"/>
      <c r="M2" s="1"/>
      <c r="N2" s="1"/>
      <c r="O2" s="3"/>
      <c r="P2" s="3"/>
      <c r="Q2" s="3"/>
      <c r="R2" s="3"/>
      <c r="S2" s="3"/>
      <c r="T2" s="3"/>
      <c r="U2" s="4" t="s">
        <v>1</v>
      </c>
    </row>
    <row r="3" spans="1:21">
      <c r="A3" s="1"/>
      <c r="B3" s="1"/>
      <c r="C3" s="1"/>
      <c r="D3" s="2"/>
      <c r="E3" s="1"/>
      <c r="F3" s="1"/>
      <c r="G3" s="1"/>
      <c r="H3" s="1"/>
      <c r="I3" s="1"/>
      <c r="J3" s="1"/>
      <c r="K3" s="1"/>
      <c r="L3" s="1"/>
      <c r="M3" s="1"/>
      <c r="N3" s="1"/>
      <c r="O3" s="3"/>
      <c r="P3" s="3"/>
      <c r="Q3" s="3"/>
      <c r="R3" s="3"/>
      <c r="S3" s="3"/>
      <c r="T3" s="3"/>
      <c r="U3" s="3"/>
    </row>
    <row r="4" spans="1:21">
      <c r="A4" s="1"/>
      <c r="B4" s="1"/>
      <c r="C4" s="1"/>
      <c r="D4" s="2"/>
      <c r="E4" s="1"/>
      <c r="F4" s="1"/>
      <c r="G4" s="1"/>
      <c r="H4" s="1"/>
      <c r="I4" s="1"/>
      <c r="J4" s="1"/>
      <c r="K4" s="1"/>
      <c r="L4" s="1"/>
      <c r="M4" s="1"/>
      <c r="N4" s="1"/>
      <c r="O4" s="3"/>
      <c r="P4" s="3"/>
      <c r="Q4" s="3"/>
      <c r="R4" s="3"/>
      <c r="S4" s="3"/>
      <c r="T4" s="3"/>
      <c r="U4" s="3"/>
    </row>
    <row r="5" spans="1:21">
      <c r="A5" s="1" t="s">
        <v>2</v>
      </c>
      <c r="B5" s="1"/>
      <c r="C5" s="1"/>
      <c r="D5" s="2"/>
      <c r="E5" s="1"/>
      <c r="F5" s="1"/>
      <c r="G5" s="1"/>
      <c r="H5" s="1"/>
      <c r="I5" s="1"/>
      <c r="J5" s="1"/>
      <c r="K5" s="1"/>
      <c r="L5" s="1"/>
      <c r="M5" s="1"/>
      <c r="N5" s="1"/>
      <c r="O5" s="3"/>
      <c r="P5" s="3"/>
      <c r="Q5" s="3"/>
      <c r="R5" s="3"/>
      <c r="S5" s="3"/>
      <c r="T5" s="3"/>
      <c r="U5" s="3"/>
    </row>
    <row r="6" spans="1:21">
      <c r="A6" s="1" t="s">
        <v>3</v>
      </c>
      <c r="B6" s="1"/>
      <c r="C6" s="1"/>
      <c r="D6" s="2"/>
      <c r="E6" s="1"/>
      <c r="F6" s="1"/>
      <c r="G6" s="1"/>
      <c r="H6" s="1"/>
      <c r="I6" s="1"/>
      <c r="J6" s="1"/>
      <c r="K6" s="1"/>
      <c r="L6" s="1"/>
      <c r="M6" s="1"/>
      <c r="N6" s="1"/>
      <c r="O6" s="3"/>
      <c r="P6" s="3"/>
      <c r="Q6" s="3"/>
      <c r="R6" s="3"/>
      <c r="S6" s="3"/>
      <c r="T6" s="3"/>
      <c r="U6" s="3"/>
    </row>
    <row r="7" spans="1:21">
      <c r="A7" s="1" t="s">
        <v>3</v>
      </c>
      <c r="B7" s="1"/>
      <c r="C7" s="1"/>
      <c r="D7" s="2"/>
      <c r="E7" s="1"/>
      <c r="F7" s="1"/>
      <c r="G7" s="1"/>
      <c r="H7" s="1"/>
      <c r="I7" s="1"/>
      <c r="J7" s="1"/>
      <c r="K7" s="1"/>
      <c r="L7" s="1"/>
      <c r="M7" s="1"/>
      <c r="N7" s="1"/>
      <c r="O7" s="3"/>
      <c r="P7" s="3"/>
      <c r="Q7" s="3"/>
      <c r="R7" s="3"/>
      <c r="S7" s="3"/>
      <c r="T7" s="3"/>
      <c r="U7" s="3"/>
    </row>
    <row r="8" spans="1:21">
      <c r="A8" s="1" t="s">
        <v>3</v>
      </c>
      <c r="B8" s="1"/>
      <c r="C8" s="1"/>
      <c r="D8" s="2"/>
      <c r="E8" s="1"/>
      <c r="F8" s="1"/>
      <c r="G8" s="1"/>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25</v>
      </c>
      <c r="B11" s="231"/>
      <c r="C11" s="231"/>
      <c r="D11" s="231"/>
      <c r="E11" s="231"/>
      <c r="F11" s="231"/>
      <c r="G11" s="231"/>
      <c r="H11" s="231"/>
      <c r="I11" s="231"/>
      <c r="J11" s="231"/>
      <c r="K11" s="231"/>
      <c r="L11" s="231"/>
      <c r="M11" s="231"/>
      <c r="N11" s="231"/>
      <c r="O11" s="231"/>
      <c r="P11" s="231"/>
      <c r="Q11" s="231"/>
      <c r="R11" s="231"/>
      <c r="S11" s="231"/>
      <c r="T11" s="231"/>
      <c r="U11" s="231"/>
    </row>
    <row r="12" spans="1:21">
      <c r="A12" s="1"/>
      <c r="B12" s="1"/>
      <c r="C12" s="1"/>
      <c r="D12" s="2"/>
      <c r="E12" s="1"/>
      <c r="F12" s="1"/>
      <c r="G12" s="1"/>
      <c r="H12" s="1"/>
      <c r="I12" s="1"/>
      <c r="J12" s="1"/>
      <c r="K12" s="1"/>
      <c r="L12" s="1"/>
      <c r="M12" s="1"/>
      <c r="N12" s="1"/>
      <c r="O12" s="3"/>
      <c r="P12" s="3"/>
      <c r="Q12" s="3"/>
      <c r="R12" s="3"/>
      <c r="S12" s="3"/>
      <c r="T12" s="3"/>
      <c r="U12" s="3"/>
    </row>
    <row r="13" spans="1:21" ht="15.75" thickBot="1">
      <c r="A13" s="1"/>
      <c r="B13" s="1"/>
      <c r="C13" s="1"/>
      <c r="D13" s="2"/>
      <c r="E13" s="1"/>
      <c r="F13" s="1"/>
      <c r="G13" s="1"/>
      <c r="H13" s="5" t="s">
        <v>6</v>
      </c>
      <c r="I13" s="6"/>
      <c r="J13" s="6"/>
      <c r="K13" s="237" t="s">
        <v>6</v>
      </c>
      <c r="L13" s="237"/>
      <c r="M13" s="237"/>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0" customFormat="1" ht="12.75">
      <c r="A15" s="11"/>
      <c r="B15" s="11"/>
      <c r="C15" s="11"/>
      <c r="D15" s="12" t="s">
        <v>24</v>
      </c>
      <c r="E15" s="11"/>
      <c r="F15" s="11"/>
      <c r="G15" s="11"/>
      <c r="H15" s="11"/>
      <c r="I15" s="11"/>
      <c r="J15" s="11"/>
      <c r="K15" s="11"/>
      <c r="L15" s="11"/>
      <c r="M15" s="11"/>
      <c r="N15" s="11"/>
      <c r="O15" s="13"/>
      <c r="P15" s="13"/>
      <c r="Q15" s="13"/>
      <c r="R15" s="13"/>
      <c r="S15" s="13"/>
      <c r="T15" s="13"/>
      <c r="U15" s="13"/>
    </row>
    <row r="16" spans="1:21" s="20" customFormat="1" ht="12.75">
      <c r="A16" s="14"/>
      <c r="B16" s="14"/>
      <c r="C16" s="14"/>
      <c r="D16" s="15" t="s">
        <v>25</v>
      </c>
      <c r="E16" s="14"/>
      <c r="F16" s="14"/>
      <c r="G16" s="14"/>
      <c r="H16" s="14"/>
      <c r="I16" s="14"/>
      <c r="J16" s="14"/>
      <c r="K16" s="14"/>
      <c r="L16" s="14"/>
      <c r="M16" s="14"/>
      <c r="N16" s="14"/>
      <c r="O16" s="16"/>
      <c r="P16" s="16"/>
      <c r="Q16" s="16"/>
      <c r="R16" s="16"/>
      <c r="S16" s="16"/>
      <c r="T16" s="16"/>
      <c r="U16" s="16"/>
    </row>
    <row r="17" spans="1:21" s="20" customFormat="1" ht="12.75">
      <c r="A17" s="17"/>
      <c r="B17" s="17"/>
      <c r="C17" s="17"/>
      <c r="D17" s="18" t="s">
        <v>26</v>
      </c>
      <c r="E17" s="17"/>
      <c r="F17" s="17"/>
      <c r="G17" s="17"/>
      <c r="H17" s="17"/>
      <c r="I17" s="17"/>
      <c r="J17" s="17"/>
      <c r="K17" s="17"/>
      <c r="L17" s="17"/>
      <c r="M17" s="17"/>
      <c r="N17" s="17"/>
      <c r="O17" s="19"/>
      <c r="P17" s="19"/>
      <c r="Q17" s="19"/>
      <c r="R17" s="19"/>
      <c r="S17" s="19"/>
      <c r="T17" s="19"/>
      <c r="U17" s="19"/>
    </row>
    <row r="18" spans="1:21">
      <c r="A18" s="21">
        <v>1</v>
      </c>
      <c r="B18" s="21">
        <v>5002700</v>
      </c>
      <c r="C18" s="21">
        <v>1101000100</v>
      </c>
      <c r="D18" s="22" t="s">
        <v>27</v>
      </c>
      <c r="E18" s="21" t="s">
        <v>28</v>
      </c>
      <c r="F18" s="21">
        <v>1</v>
      </c>
      <c r="G18" s="21">
        <v>5</v>
      </c>
      <c r="H18" s="21"/>
      <c r="I18" s="21"/>
      <c r="J18" s="21"/>
      <c r="K18" s="21"/>
      <c r="L18" s="21"/>
      <c r="M18" s="21"/>
      <c r="N18" s="23"/>
      <c r="O18" s="24"/>
      <c r="P18" s="25" t="e">
        <f>O18/N18</f>
        <v>#DIV/0!</v>
      </c>
      <c r="Q18" s="26"/>
      <c r="R18" s="25">
        <f>O18*(1+Q18/100)</f>
        <v>0</v>
      </c>
      <c r="S18" s="25" t="e">
        <f>R18/N18</f>
        <v>#DIV/0!</v>
      </c>
      <c r="T18" s="25" t="e">
        <f t="shared" ref="T18:T74" si="0">P18*G18</f>
        <v>#DIV/0!</v>
      </c>
      <c r="U18" s="25" t="e">
        <f t="shared" ref="U18:U74" si="1">ROUND((S18*G18),2)</f>
        <v>#DIV/0!</v>
      </c>
    </row>
    <row r="19" spans="1:21">
      <c r="A19" s="21">
        <v>2</v>
      </c>
      <c r="B19" s="21">
        <v>5002710</v>
      </c>
      <c r="C19" s="21">
        <v>1101000200</v>
      </c>
      <c r="D19" s="22" t="s">
        <v>29</v>
      </c>
      <c r="E19" s="21" t="s">
        <v>28</v>
      </c>
      <c r="F19" s="21">
        <v>1</v>
      </c>
      <c r="G19" s="21">
        <v>5</v>
      </c>
      <c r="H19" s="21"/>
      <c r="I19" s="21"/>
      <c r="J19" s="21"/>
      <c r="K19" s="21"/>
      <c r="L19" s="21"/>
      <c r="M19" s="21"/>
      <c r="N19" s="23"/>
      <c r="O19" s="24"/>
      <c r="P19" s="25" t="e">
        <f t="shared" ref="P19:P74" si="2">O19/N19</f>
        <v>#DIV/0!</v>
      </c>
      <c r="Q19" s="26"/>
      <c r="R19" s="25">
        <f t="shared" ref="R19:R74" si="3">O19*(1+Q19/100)</f>
        <v>0</v>
      </c>
      <c r="S19" s="25" t="e">
        <f t="shared" ref="S19:S75" si="4">R19/N19</f>
        <v>#DIV/0!</v>
      </c>
      <c r="T19" s="25" t="e">
        <f t="shared" si="0"/>
        <v>#DIV/0!</v>
      </c>
      <c r="U19" s="25" t="e">
        <f t="shared" si="1"/>
        <v>#DIV/0!</v>
      </c>
    </row>
    <row r="20" spans="1:21">
      <c r="A20" s="21">
        <v>3</v>
      </c>
      <c r="B20" s="21">
        <v>5002720</v>
      </c>
      <c r="C20" s="21">
        <v>1101000300</v>
      </c>
      <c r="D20" s="22" t="s">
        <v>30</v>
      </c>
      <c r="E20" s="21" t="s">
        <v>28</v>
      </c>
      <c r="F20" s="21">
        <v>1</v>
      </c>
      <c r="G20" s="21">
        <v>10</v>
      </c>
      <c r="H20" s="21"/>
      <c r="I20" s="21"/>
      <c r="J20" s="21"/>
      <c r="K20" s="21"/>
      <c r="L20" s="21"/>
      <c r="M20" s="21"/>
      <c r="N20" s="23"/>
      <c r="O20" s="24"/>
      <c r="P20" s="25" t="e">
        <f t="shared" si="2"/>
        <v>#DIV/0!</v>
      </c>
      <c r="Q20" s="26"/>
      <c r="R20" s="25">
        <f t="shared" si="3"/>
        <v>0</v>
      </c>
      <c r="S20" s="25" t="e">
        <f t="shared" si="4"/>
        <v>#DIV/0!</v>
      </c>
      <c r="T20" s="25" t="e">
        <f t="shared" si="0"/>
        <v>#DIV/0!</v>
      </c>
      <c r="U20" s="25" t="e">
        <f t="shared" si="1"/>
        <v>#DIV/0!</v>
      </c>
    </row>
    <row r="21" spans="1:21">
      <c r="A21" s="21">
        <v>4</v>
      </c>
      <c r="B21" s="21">
        <v>5002730</v>
      </c>
      <c r="C21" s="21">
        <v>1101000400</v>
      </c>
      <c r="D21" s="22" t="s">
        <v>31</v>
      </c>
      <c r="E21" s="21" t="s">
        <v>28</v>
      </c>
      <c r="F21" s="21">
        <v>1</v>
      </c>
      <c r="G21" s="21">
        <v>5</v>
      </c>
      <c r="H21" s="21"/>
      <c r="I21" s="21"/>
      <c r="J21" s="21"/>
      <c r="K21" s="21"/>
      <c r="L21" s="21"/>
      <c r="M21" s="21"/>
      <c r="N21" s="23"/>
      <c r="O21" s="24"/>
      <c r="P21" s="25" t="e">
        <f t="shared" si="2"/>
        <v>#DIV/0!</v>
      </c>
      <c r="Q21" s="26"/>
      <c r="R21" s="25">
        <f t="shared" si="3"/>
        <v>0</v>
      </c>
      <c r="S21" s="25" t="e">
        <f t="shared" si="4"/>
        <v>#DIV/0!</v>
      </c>
      <c r="T21" s="25" t="e">
        <f t="shared" si="0"/>
        <v>#DIV/0!</v>
      </c>
      <c r="U21" s="25" t="e">
        <f t="shared" si="1"/>
        <v>#DIV/0!</v>
      </c>
    </row>
    <row r="22" spans="1:21">
      <c r="A22" s="21">
        <v>5</v>
      </c>
      <c r="B22" s="21">
        <v>5002740</v>
      </c>
      <c r="C22" s="21">
        <v>1101000500</v>
      </c>
      <c r="D22" s="22" t="s">
        <v>32</v>
      </c>
      <c r="E22" s="21" t="s">
        <v>28</v>
      </c>
      <c r="F22" s="21">
        <v>1</v>
      </c>
      <c r="G22" s="21">
        <v>5</v>
      </c>
      <c r="H22" s="21"/>
      <c r="I22" s="21"/>
      <c r="J22" s="21"/>
      <c r="K22" s="21"/>
      <c r="L22" s="21"/>
      <c r="M22" s="21"/>
      <c r="N22" s="23"/>
      <c r="O22" s="24"/>
      <c r="P22" s="25" t="e">
        <f t="shared" si="2"/>
        <v>#DIV/0!</v>
      </c>
      <c r="Q22" s="26"/>
      <c r="R22" s="25">
        <f t="shared" si="3"/>
        <v>0</v>
      </c>
      <c r="S22" s="25" t="e">
        <f t="shared" si="4"/>
        <v>#DIV/0!</v>
      </c>
      <c r="T22" s="25" t="e">
        <f t="shared" si="0"/>
        <v>#DIV/0!</v>
      </c>
      <c r="U22" s="25" t="e">
        <f t="shared" si="1"/>
        <v>#DIV/0!</v>
      </c>
    </row>
    <row r="23" spans="1:21">
      <c r="A23" s="21">
        <v>6</v>
      </c>
      <c r="B23" s="21">
        <v>5002750</v>
      </c>
      <c r="C23" s="21">
        <v>1101000600</v>
      </c>
      <c r="D23" s="22" t="s">
        <v>33</v>
      </c>
      <c r="E23" s="21" t="s">
        <v>28</v>
      </c>
      <c r="F23" s="21">
        <v>1</v>
      </c>
      <c r="G23" s="21">
        <v>5</v>
      </c>
      <c r="H23" s="21"/>
      <c r="I23" s="21"/>
      <c r="J23" s="21"/>
      <c r="K23" s="21"/>
      <c r="L23" s="21"/>
      <c r="M23" s="21"/>
      <c r="N23" s="23"/>
      <c r="O23" s="24"/>
      <c r="P23" s="25" t="e">
        <f t="shared" si="2"/>
        <v>#DIV/0!</v>
      </c>
      <c r="Q23" s="26"/>
      <c r="R23" s="25">
        <f t="shared" si="3"/>
        <v>0</v>
      </c>
      <c r="S23" s="25" t="e">
        <f t="shared" si="4"/>
        <v>#DIV/0!</v>
      </c>
      <c r="T23" s="25" t="e">
        <f t="shared" si="0"/>
        <v>#DIV/0!</v>
      </c>
      <c r="U23" s="25" t="e">
        <f t="shared" si="1"/>
        <v>#DIV/0!</v>
      </c>
    </row>
    <row r="24" spans="1:21">
      <c r="A24" s="27">
        <v>7</v>
      </c>
      <c r="B24" s="27">
        <v>5002760</v>
      </c>
      <c r="C24" s="27">
        <v>1101000700</v>
      </c>
      <c r="D24" s="28" t="s">
        <v>34</v>
      </c>
      <c r="E24" s="27" t="s">
        <v>28</v>
      </c>
      <c r="F24" s="27">
        <v>1</v>
      </c>
      <c r="G24" s="27">
        <v>5</v>
      </c>
      <c r="H24" s="27"/>
      <c r="I24" s="27"/>
      <c r="J24" s="27"/>
      <c r="K24" s="27"/>
      <c r="L24" s="27"/>
      <c r="M24" s="27"/>
      <c r="N24" s="29"/>
      <c r="O24" s="30"/>
      <c r="P24" s="31" t="e">
        <f t="shared" si="2"/>
        <v>#DIV/0!</v>
      </c>
      <c r="Q24" s="32"/>
      <c r="R24" s="31">
        <f t="shared" si="3"/>
        <v>0</v>
      </c>
      <c r="S24" s="31" t="e">
        <f t="shared" si="4"/>
        <v>#DIV/0!</v>
      </c>
      <c r="T24" s="31" t="e">
        <f t="shared" si="0"/>
        <v>#DIV/0!</v>
      </c>
      <c r="U24" s="31" t="e">
        <f t="shared" si="1"/>
        <v>#DIV/0!</v>
      </c>
    </row>
    <row r="25" spans="1:21">
      <c r="A25" s="21">
        <v>8</v>
      </c>
      <c r="B25" s="21">
        <v>5002770</v>
      </c>
      <c r="C25" s="21">
        <v>1101000800</v>
      </c>
      <c r="D25" s="22" t="s">
        <v>35</v>
      </c>
      <c r="E25" s="21" t="s">
        <v>28</v>
      </c>
      <c r="F25" s="21">
        <v>1</v>
      </c>
      <c r="G25" s="21">
        <v>5</v>
      </c>
      <c r="H25" s="21"/>
      <c r="I25" s="21"/>
      <c r="J25" s="21"/>
      <c r="K25" s="21"/>
      <c r="L25" s="21"/>
      <c r="M25" s="21"/>
      <c r="N25" s="23"/>
      <c r="O25" s="24"/>
      <c r="P25" s="25" t="e">
        <f t="shared" si="2"/>
        <v>#DIV/0!</v>
      </c>
      <c r="Q25" s="26"/>
      <c r="R25" s="25">
        <f t="shared" si="3"/>
        <v>0</v>
      </c>
      <c r="S25" s="25" t="e">
        <f t="shared" si="4"/>
        <v>#DIV/0!</v>
      </c>
      <c r="T25" s="25" t="e">
        <f t="shared" si="0"/>
        <v>#DIV/0!</v>
      </c>
      <c r="U25" s="25" t="e">
        <f t="shared" si="1"/>
        <v>#DIV/0!</v>
      </c>
    </row>
    <row r="26" spans="1:21">
      <c r="A26" s="21">
        <v>9</v>
      </c>
      <c r="B26" s="21">
        <v>5002780</v>
      </c>
      <c r="C26" s="21">
        <v>1101000900</v>
      </c>
      <c r="D26" s="22" t="s">
        <v>36</v>
      </c>
      <c r="E26" s="21" t="s">
        <v>28</v>
      </c>
      <c r="F26" s="21">
        <v>1</v>
      </c>
      <c r="G26" s="21">
        <v>5</v>
      </c>
      <c r="H26" s="21"/>
      <c r="I26" s="21"/>
      <c r="J26" s="21"/>
      <c r="K26" s="21"/>
      <c r="L26" s="21"/>
      <c r="M26" s="21"/>
      <c r="N26" s="23"/>
      <c r="O26" s="24"/>
      <c r="P26" s="25" t="e">
        <f t="shared" si="2"/>
        <v>#DIV/0!</v>
      </c>
      <c r="Q26" s="26"/>
      <c r="R26" s="25">
        <f t="shared" si="3"/>
        <v>0</v>
      </c>
      <c r="S26" s="25" t="e">
        <f t="shared" si="4"/>
        <v>#DIV/0!</v>
      </c>
      <c r="T26" s="25" t="e">
        <f t="shared" si="0"/>
        <v>#DIV/0!</v>
      </c>
      <c r="U26" s="25" t="e">
        <f t="shared" si="1"/>
        <v>#DIV/0!</v>
      </c>
    </row>
    <row r="27" spans="1:21">
      <c r="A27" s="21">
        <v>10</v>
      </c>
      <c r="B27" s="21">
        <v>5002790</v>
      </c>
      <c r="C27" s="21">
        <v>1101001000</v>
      </c>
      <c r="D27" s="22" t="s">
        <v>37</v>
      </c>
      <c r="E27" s="21" t="s">
        <v>28</v>
      </c>
      <c r="F27" s="21">
        <v>1</v>
      </c>
      <c r="G27" s="21">
        <v>5</v>
      </c>
      <c r="H27" s="21"/>
      <c r="I27" s="21"/>
      <c r="J27" s="21"/>
      <c r="K27" s="21"/>
      <c r="L27" s="21"/>
      <c r="M27" s="21"/>
      <c r="N27" s="23"/>
      <c r="O27" s="24"/>
      <c r="P27" s="25" t="e">
        <f t="shared" si="2"/>
        <v>#DIV/0!</v>
      </c>
      <c r="Q27" s="26"/>
      <c r="R27" s="25">
        <f t="shared" si="3"/>
        <v>0</v>
      </c>
      <c r="S27" s="25" t="e">
        <f t="shared" si="4"/>
        <v>#DIV/0!</v>
      </c>
      <c r="T27" s="25" t="e">
        <f t="shared" si="0"/>
        <v>#DIV/0!</v>
      </c>
      <c r="U27" s="25" t="e">
        <f t="shared" si="1"/>
        <v>#DIV/0!</v>
      </c>
    </row>
    <row r="28" spans="1:21">
      <c r="A28" s="21">
        <v>11</v>
      </c>
      <c r="B28" s="21">
        <v>5002800</v>
      </c>
      <c r="C28" s="21">
        <v>1101001100</v>
      </c>
      <c r="D28" s="22" t="s">
        <v>38</v>
      </c>
      <c r="E28" s="21" t="s">
        <v>28</v>
      </c>
      <c r="F28" s="21">
        <v>1</v>
      </c>
      <c r="G28" s="21">
        <v>5</v>
      </c>
      <c r="H28" s="21"/>
      <c r="I28" s="21"/>
      <c r="J28" s="21"/>
      <c r="K28" s="21"/>
      <c r="L28" s="21"/>
      <c r="M28" s="21"/>
      <c r="N28" s="23"/>
      <c r="O28" s="24"/>
      <c r="P28" s="25" t="e">
        <f t="shared" si="2"/>
        <v>#DIV/0!</v>
      </c>
      <c r="Q28" s="26"/>
      <c r="R28" s="25">
        <f t="shared" si="3"/>
        <v>0</v>
      </c>
      <c r="S28" s="25" t="e">
        <f t="shared" si="4"/>
        <v>#DIV/0!</v>
      </c>
      <c r="T28" s="25" t="e">
        <f t="shared" si="0"/>
        <v>#DIV/0!</v>
      </c>
      <c r="U28" s="25" t="e">
        <f t="shared" si="1"/>
        <v>#DIV/0!</v>
      </c>
    </row>
    <row r="29" spans="1:21">
      <c r="A29" s="21">
        <v>12</v>
      </c>
      <c r="B29" s="21">
        <v>5002810</v>
      </c>
      <c r="C29" s="21">
        <v>1101001200</v>
      </c>
      <c r="D29" s="22" t="s">
        <v>39</v>
      </c>
      <c r="E29" s="21" t="s">
        <v>28</v>
      </c>
      <c r="F29" s="21">
        <v>1</v>
      </c>
      <c r="G29" s="21">
        <v>5</v>
      </c>
      <c r="H29" s="21"/>
      <c r="I29" s="21"/>
      <c r="J29" s="21"/>
      <c r="K29" s="21"/>
      <c r="L29" s="21"/>
      <c r="M29" s="21"/>
      <c r="N29" s="23"/>
      <c r="O29" s="24"/>
      <c r="P29" s="25" t="e">
        <f t="shared" si="2"/>
        <v>#DIV/0!</v>
      </c>
      <c r="Q29" s="26"/>
      <c r="R29" s="25">
        <f t="shared" si="3"/>
        <v>0</v>
      </c>
      <c r="S29" s="25" t="e">
        <f t="shared" si="4"/>
        <v>#DIV/0!</v>
      </c>
      <c r="T29" s="25" t="e">
        <f t="shared" si="0"/>
        <v>#DIV/0!</v>
      </c>
      <c r="U29" s="25" t="e">
        <f t="shared" si="1"/>
        <v>#DIV/0!</v>
      </c>
    </row>
    <row r="30" spans="1:21">
      <c r="A30" s="21">
        <v>13</v>
      </c>
      <c r="B30" s="21">
        <v>5002820</v>
      </c>
      <c r="C30" s="21">
        <v>1101001300</v>
      </c>
      <c r="D30" s="22" t="s">
        <v>40</v>
      </c>
      <c r="E30" s="21" t="s">
        <v>28</v>
      </c>
      <c r="F30" s="21">
        <v>1</v>
      </c>
      <c r="G30" s="21">
        <v>5</v>
      </c>
      <c r="H30" s="21"/>
      <c r="I30" s="21"/>
      <c r="J30" s="21"/>
      <c r="K30" s="21"/>
      <c r="L30" s="21"/>
      <c r="M30" s="21"/>
      <c r="N30" s="23"/>
      <c r="O30" s="24"/>
      <c r="P30" s="25" t="e">
        <f t="shared" si="2"/>
        <v>#DIV/0!</v>
      </c>
      <c r="Q30" s="26"/>
      <c r="R30" s="25">
        <f t="shared" si="3"/>
        <v>0</v>
      </c>
      <c r="S30" s="25" t="e">
        <f t="shared" si="4"/>
        <v>#DIV/0!</v>
      </c>
      <c r="T30" s="25" t="e">
        <f t="shared" si="0"/>
        <v>#DIV/0!</v>
      </c>
      <c r="U30" s="25" t="e">
        <f t="shared" si="1"/>
        <v>#DIV/0!</v>
      </c>
    </row>
    <row r="31" spans="1:21">
      <c r="A31" s="21">
        <v>14</v>
      </c>
      <c r="B31" s="21">
        <v>5002830</v>
      </c>
      <c r="C31" s="21">
        <v>1101001400</v>
      </c>
      <c r="D31" s="22" t="s">
        <v>41</v>
      </c>
      <c r="E31" s="21" t="s">
        <v>28</v>
      </c>
      <c r="F31" s="21">
        <v>1</v>
      </c>
      <c r="G31" s="21">
        <v>5</v>
      </c>
      <c r="H31" s="21"/>
      <c r="I31" s="21"/>
      <c r="J31" s="21"/>
      <c r="K31" s="21"/>
      <c r="L31" s="21"/>
      <c r="M31" s="21"/>
      <c r="N31" s="23"/>
      <c r="O31" s="24"/>
      <c r="P31" s="25" t="e">
        <f t="shared" si="2"/>
        <v>#DIV/0!</v>
      </c>
      <c r="Q31" s="26"/>
      <c r="R31" s="25">
        <f t="shared" si="3"/>
        <v>0</v>
      </c>
      <c r="S31" s="25" t="e">
        <f t="shared" si="4"/>
        <v>#DIV/0!</v>
      </c>
      <c r="T31" s="25" t="e">
        <f t="shared" si="0"/>
        <v>#DIV/0!</v>
      </c>
      <c r="U31" s="25" t="e">
        <f t="shared" si="1"/>
        <v>#DIV/0!</v>
      </c>
    </row>
    <row r="32" spans="1:21">
      <c r="A32" s="21">
        <v>15</v>
      </c>
      <c r="B32" s="21">
        <v>5002840</v>
      </c>
      <c r="C32" s="21">
        <v>1101001500</v>
      </c>
      <c r="D32" s="22" t="s">
        <v>42</v>
      </c>
      <c r="E32" s="21" t="s">
        <v>28</v>
      </c>
      <c r="F32" s="21">
        <v>1</v>
      </c>
      <c r="G32" s="21">
        <v>5</v>
      </c>
      <c r="H32" s="21"/>
      <c r="I32" s="21"/>
      <c r="J32" s="21"/>
      <c r="K32" s="21"/>
      <c r="L32" s="21"/>
      <c r="M32" s="21"/>
      <c r="N32" s="23"/>
      <c r="O32" s="24"/>
      <c r="P32" s="25" t="e">
        <f t="shared" si="2"/>
        <v>#DIV/0!</v>
      </c>
      <c r="Q32" s="26"/>
      <c r="R32" s="25">
        <f t="shared" si="3"/>
        <v>0</v>
      </c>
      <c r="S32" s="25" t="e">
        <f t="shared" si="4"/>
        <v>#DIV/0!</v>
      </c>
      <c r="T32" s="25" t="e">
        <f t="shared" si="0"/>
        <v>#DIV/0!</v>
      </c>
      <c r="U32" s="25" t="e">
        <f t="shared" si="1"/>
        <v>#DIV/0!</v>
      </c>
    </row>
    <row r="33" spans="1:21">
      <c r="A33" s="21">
        <v>16</v>
      </c>
      <c r="B33" s="21">
        <v>5002850</v>
      </c>
      <c r="C33" s="21">
        <v>1101001600</v>
      </c>
      <c r="D33" s="22" t="s">
        <v>43</v>
      </c>
      <c r="E33" s="21" t="s">
        <v>28</v>
      </c>
      <c r="F33" s="21">
        <v>1</v>
      </c>
      <c r="G33" s="21">
        <v>5</v>
      </c>
      <c r="H33" s="21"/>
      <c r="I33" s="21"/>
      <c r="J33" s="21"/>
      <c r="K33" s="21"/>
      <c r="L33" s="21"/>
      <c r="M33" s="21"/>
      <c r="N33" s="23"/>
      <c r="O33" s="24"/>
      <c r="P33" s="25" t="e">
        <f t="shared" si="2"/>
        <v>#DIV/0!</v>
      </c>
      <c r="Q33" s="26"/>
      <c r="R33" s="25">
        <f t="shared" si="3"/>
        <v>0</v>
      </c>
      <c r="S33" s="25" t="e">
        <f t="shared" si="4"/>
        <v>#DIV/0!</v>
      </c>
      <c r="T33" s="25" t="e">
        <f t="shared" si="0"/>
        <v>#DIV/0!</v>
      </c>
      <c r="U33" s="25" t="e">
        <f t="shared" si="1"/>
        <v>#DIV/0!</v>
      </c>
    </row>
    <row r="34" spans="1:21">
      <c r="A34" s="21">
        <v>17</v>
      </c>
      <c r="B34" s="21">
        <v>5002860</v>
      </c>
      <c r="C34" s="21">
        <v>1101001700</v>
      </c>
      <c r="D34" s="22" t="s">
        <v>44</v>
      </c>
      <c r="E34" s="21" t="s">
        <v>28</v>
      </c>
      <c r="F34" s="21">
        <v>1</v>
      </c>
      <c r="G34" s="21">
        <v>5</v>
      </c>
      <c r="H34" s="21"/>
      <c r="I34" s="21"/>
      <c r="J34" s="21"/>
      <c r="K34" s="21"/>
      <c r="L34" s="21"/>
      <c r="M34" s="21"/>
      <c r="N34" s="23"/>
      <c r="O34" s="24"/>
      <c r="P34" s="25" t="e">
        <f t="shared" si="2"/>
        <v>#DIV/0!</v>
      </c>
      <c r="Q34" s="26"/>
      <c r="R34" s="25">
        <f t="shared" si="3"/>
        <v>0</v>
      </c>
      <c r="S34" s="25" t="e">
        <f t="shared" si="4"/>
        <v>#DIV/0!</v>
      </c>
      <c r="T34" s="25" t="e">
        <f t="shared" si="0"/>
        <v>#DIV/0!</v>
      </c>
      <c r="U34" s="25" t="e">
        <f t="shared" si="1"/>
        <v>#DIV/0!</v>
      </c>
    </row>
    <row r="35" spans="1:21">
      <c r="A35" s="21">
        <v>18</v>
      </c>
      <c r="B35" s="21">
        <v>5002870</v>
      </c>
      <c r="C35" s="21">
        <v>1101001800</v>
      </c>
      <c r="D35" s="22" t="s">
        <v>45</v>
      </c>
      <c r="E35" s="21" t="s">
        <v>28</v>
      </c>
      <c r="F35" s="21">
        <v>1</v>
      </c>
      <c r="G35" s="21">
        <v>5</v>
      </c>
      <c r="H35" s="21"/>
      <c r="I35" s="21"/>
      <c r="J35" s="21"/>
      <c r="K35" s="21"/>
      <c r="L35" s="21"/>
      <c r="M35" s="21"/>
      <c r="N35" s="23"/>
      <c r="O35" s="24"/>
      <c r="P35" s="25" t="e">
        <f t="shared" si="2"/>
        <v>#DIV/0!</v>
      </c>
      <c r="Q35" s="26"/>
      <c r="R35" s="25">
        <f t="shared" si="3"/>
        <v>0</v>
      </c>
      <c r="S35" s="25" t="e">
        <f t="shared" si="4"/>
        <v>#DIV/0!</v>
      </c>
      <c r="T35" s="25" t="e">
        <f t="shared" si="0"/>
        <v>#DIV/0!</v>
      </c>
      <c r="U35" s="25" t="e">
        <f t="shared" si="1"/>
        <v>#DIV/0!</v>
      </c>
    </row>
    <row r="36" spans="1:21">
      <c r="A36" s="21">
        <v>19</v>
      </c>
      <c r="B36" s="21">
        <v>5002880</v>
      </c>
      <c r="C36" s="21">
        <v>1101001900</v>
      </c>
      <c r="D36" s="22" t="s">
        <v>46</v>
      </c>
      <c r="E36" s="21" t="s">
        <v>28</v>
      </c>
      <c r="F36" s="21">
        <v>1</v>
      </c>
      <c r="G36" s="21">
        <v>5</v>
      </c>
      <c r="H36" s="21"/>
      <c r="I36" s="21"/>
      <c r="J36" s="21"/>
      <c r="K36" s="21"/>
      <c r="L36" s="21"/>
      <c r="M36" s="21"/>
      <c r="N36" s="23"/>
      <c r="O36" s="24"/>
      <c r="P36" s="25" t="e">
        <f t="shared" si="2"/>
        <v>#DIV/0!</v>
      </c>
      <c r="Q36" s="26"/>
      <c r="R36" s="25">
        <f t="shared" si="3"/>
        <v>0</v>
      </c>
      <c r="S36" s="25" t="e">
        <f t="shared" si="4"/>
        <v>#DIV/0!</v>
      </c>
      <c r="T36" s="25" t="e">
        <f t="shared" si="0"/>
        <v>#DIV/0!</v>
      </c>
      <c r="U36" s="25" t="e">
        <f t="shared" si="1"/>
        <v>#DIV/0!</v>
      </c>
    </row>
    <row r="37" spans="1:21">
      <c r="A37" s="21">
        <v>20</v>
      </c>
      <c r="B37" s="21">
        <v>5002890</v>
      </c>
      <c r="C37" s="21">
        <v>1101002000</v>
      </c>
      <c r="D37" s="22" t="s">
        <v>47</v>
      </c>
      <c r="E37" s="21" t="s">
        <v>28</v>
      </c>
      <c r="F37" s="21">
        <v>1</v>
      </c>
      <c r="G37" s="21">
        <v>5</v>
      </c>
      <c r="H37" s="21"/>
      <c r="I37" s="21"/>
      <c r="J37" s="21"/>
      <c r="K37" s="21"/>
      <c r="L37" s="21"/>
      <c r="M37" s="21"/>
      <c r="N37" s="23"/>
      <c r="O37" s="24"/>
      <c r="P37" s="25" t="e">
        <f t="shared" si="2"/>
        <v>#DIV/0!</v>
      </c>
      <c r="Q37" s="26"/>
      <c r="R37" s="25">
        <f t="shared" si="3"/>
        <v>0</v>
      </c>
      <c r="S37" s="25" t="e">
        <f t="shared" si="4"/>
        <v>#DIV/0!</v>
      </c>
      <c r="T37" s="25" t="e">
        <f t="shared" si="0"/>
        <v>#DIV/0!</v>
      </c>
      <c r="U37" s="25" t="e">
        <f t="shared" si="1"/>
        <v>#DIV/0!</v>
      </c>
    </row>
    <row r="38" spans="1:21">
      <c r="A38" s="33">
        <v>21</v>
      </c>
      <c r="B38" s="33">
        <v>5002900</v>
      </c>
      <c r="C38" s="33">
        <v>1101002100</v>
      </c>
      <c r="D38" s="34" t="s">
        <v>48</v>
      </c>
      <c r="E38" s="33" t="s">
        <v>28</v>
      </c>
      <c r="F38" s="33">
        <v>1</v>
      </c>
      <c r="G38" s="33">
        <v>5</v>
      </c>
      <c r="H38" s="33"/>
      <c r="I38" s="33"/>
      <c r="J38" s="33"/>
      <c r="K38" s="33"/>
      <c r="L38" s="33"/>
      <c r="M38" s="33"/>
      <c r="N38" s="33"/>
      <c r="O38" s="33"/>
      <c r="P38" s="35" t="e">
        <f t="shared" si="2"/>
        <v>#DIV/0!</v>
      </c>
      <c r="Q38" s="33"/>
      <c r="R38" s="35">
        <f t="shared" si="3"/>
        <v>0</v>
      </c>
      <c r="S38" s="35" t="e">
        <f t="shared" si="4"/>
        <v>#DIV/0!</v>
      </c>
      <c r="T38" s="35" t="e">
        <f t="shared" si="0"/>
        <v>#DIV/0!</v>
      </c>
      <c r="U38" s="35" t="e">
        <f t="shared" si="1"/>
        <v>#DIV/0!</v>
      </c>
    </row>
    <row r="39" spans="1:21">
      <c r="A39" s="21">
        <v>22</v>
      </c>
      <c r="B39" s="21">
        <v>5002910</v>
      </c>
      <c r="C39" s="21">
        <v>1101002200</v>
      </c>
      <c r="D39" s="22" t="s">
        <v>49</v>
      </c>
      <c r="E39" s="21" t="s">
        <v>28</v>
      </c>
      <c r="F39" s="21">
        <v>1</v>
      </c>
      <c r="G39" s="21">
        <v>5</v>
      </c>
      <c r="H39" s="21"/>
      <c r="I39" s="21"/>
      <c r="J39" s="21"/>
      <c r="K39" s="21"/>
      <c r="L39" s="21"/>
      <c r="M39" s="21"/>
      <c r="N39" s="23"/>
      <c r="O39" s="24"/>
      <c r="P39" s="25" t="e">
        <f t="shared" si="2"/>
        <v>#DIV/0!</v>
      </c>
      <c r="Q39" s="26"/>
      <c r="R39" s="25">
        <f t="shared" si="3"/>
        <v>0</v>
      </c>
      <c r="S39" s="25" t="e">
        <f t="shared" si="4"/>
        <v>#DIV/0!</v>
      </c>
      <c r="T39" s="25" t="e">
        <f t="shared" si="0"/>
        <v>#DIV/0!</v>
      </c>
      <c r="U39" s="25" t="e">
        <f t="shared" si="1"/>
        <v>#DIV/0!</v>
      </c>
    </row>
    <row r="40" spans="1:21">
      <c r="A40" s="21">
        <v>23</v>
      </c>
      <c r="B40" s="21">
        <v>5002920</v>
      </c>
      <c r="C40" s="21">
        <v>1101002300</v>
      </c>
      <c r="D40" s="22" t="s">
        <v>50</v>
      </c>
      <c r="E40" s="21" t="s">
        <v>28</v>
      </c>
      <c r="F40" s="21">
        <v>1</v>
      </c>
      <c r="G40" s="21">
        <v>5</v>
      </c>
      <c r="H40" s="21"/>
      <c r="I40" s="21"/>
      <c r="J40" s="21"/>
      <c r="K40" s="21"/>
      <c r="L40" s="21"/>
      <c r="M40" s="21"/>
      <c r="N40" s="23"/>
      <c r="O40" s="24"/>
      <c r="P40" s="25" t="e">
        <f t="shared" si="2"/>
        <v>#DIV/0!</v>
      </c>
      <c r="Q40" s="26"/>
      <c r="R40" s="25">
        <f t="shared" si="3"/>
        <v>0</v>
      </c>
      <c r="S40" s="25" t="e">
        <f t="shared" si="4"/>
        <v>#DIV/0!</v>
      </c>
      <c r="T40" s="25" t="e">
        <f t="shared" si="0"/>
        <v>#DIV/0!</v>
      </c>
      <c r="U40" s="25" t="e">
        <f t="shared" si="1"/>
        <v>#DIV/0!</v>
      </c>
    </row>
    <row r="41" spans="1:21">
      <c r="A41" s="21">
        <v>24</v>
      </c>
      <c r="B41" s="21">
        <v>5002930</v>
      </c>
      <c r="C41" s="21">
        <v>1101002400</v>
      </c>
      <c r="D41" s="22" t="s">
        <v>51</v>
      </c>
      <c r="E41" s="21" t="s">
        <v>28</v>
      </c>
      <c r="F41" s="21">
        <v>1</v>
      </c>
      <c r="G41" s="21">
        <v>5</v>
      </c>
      <c r="H41" s="21"/>
      <c r="I41" s="21"/>
      <c r="J41" s="21"/>
      <c r="K41" s="21"/>
      <c r="L41" s="21"/>
      <c r="M41" s="21"/>
      <c r="N41" s="23"/>
      <c r="O41" s="24"/>
      <c r="P41" s="25" t="e">
        <f t="shared" si="2"/>
        <v>#DIV/0!</v>
      </c>
      <c r="Q41" s="26"/>
      <c r="R41" s="25">
        <f t="shared" si="3"/>
        <v>0</v>
      </c>
      <c r="S41" s="25" t="e">
        <f t="shared" si="4"/>
        <v>#DIV/0!</v>
      </c>
      <c r="T41" s="25" t="e">
        <f t="shared" si="0"/>
        <v>#DIV/0!</v>
      </c>
      <c r="U41" s="25" t="e">
        <f t="shared" si="1"/>
        <v>#DIV/0!</v>
      </c>
    </row>
    <row r="42" spans="1:21">
      <c r="A42" s="21">
        <v>25</v>
      </c>
      <c r="B42" s="21">
        <v>5002940</v>
      </c>
      <c r="C42" s="21">
        <v>1101002500</v>
      </c>
      <c r="D42" s="22" t="s">
        <v>52</v>
      </c>
      <c r="E42" s="21" t="s">
        <v>28</v>
      </c>
      <c r="F42" s="21">
        <v>1</v>
      </c>
      <c r="G42" s="21">
        <v>5</v>
      </c>
      <c r="H42" s="21"/>
      <c r="I42" s="21"/>
      <c r="J42" s="21"/>
      <c r="K42" s="21"/>
      <c r="L42" s="21"/>
      <c r="M42" s="21"/>
      <c r="N42" s="23"/>
      <c r="O42" s="24"/>
      <c r="P42" s="25" t="e">
        <f t="shared" si="2"/>
        <v>#DIV/0!</v>
      </c>
      <c r="Q42" s="26"/>
      <c r="R42" s="25">
        <f t="shared" si="3"/>
        <v>0</v>
      </c>
      <c r="S42" s="25" t="e">
        <f t="shared" si="4"/>
        <v>#DIV/0!</v>
      </c>
      <c r="T42" s="25" t="e">
        <f t="shared" si="0"/>
        <v>#DIV/0!</v>
      </c>
      <c r="U42" s="25" t="e">
        <f t="shared" si="1"/>
        <v>#DIV/0!</v>
      </c>
    </row>
    <row r="43" spans="1:21">
      <c r="A43" s="21">
        <v>26</v>
      </c>
      <c r="B43" s="21">
        <v>5002950</v>
      </c>
      <c r="C43" s="21">
        <v>1101002600</v>
      </c>
      <c r="D43" s="22" t="s">
        <v>53</v>
      </c>
      <c r="E43" s="21" t="s">
        <v>28</v>
      </c>
      <c r="F43" s="21">
        <v>1</v>
      </c>
      <c r="G43" s="21">
        <v>5</v>
      </c>
      <c r="H43" s="21"/>
      <c r="I43" s="21"/>
      <c r="J43" s="21"/>
      <c r="K43" s="21"/>
      <c r="L43" s="21"/>
      <c r="M43" s="21"/>
      <c r="N43" s="23"/>
      <c r="O43" s="24"/>
      <c r="P43" s="25" t="e">
        <f t="shared" si="2"/>
        <v>#DIV/0!</v>
      </c>
      <c r="Q43" s="26"/>
      <c r="R43" s="25">
        <f t="shared" si="3"/>
        <v>0</v>
      </c>
      <c r="S43" s="25" t="e">
        <f t="shared" si="4"/>
        <v>#DIV/0!</v>
      </c>
      <c r="T43" s="25" t="e">
        <f t="shared" si="0"/>
        <v>#DIV/0!</v>
      </c>
      <c r="U43" s="25" t="e">
        <f t="shared" si="1"/>
        <v>#DIV/0!</v>
      </c>
    </row>
    <row r="44" spans="1:21">
      <c r="A44" s="21">
        <v>27</v>
      </c>
      <c r="B44" s="21">
        <v>5002960</v>
      </c>
      <c r="C44" s="21">
        <v>1101002700</v>
      </c>
      <c r="D44" s="22" t="s">
        <v>54</v>
      </c>
      <c r="E44" s="21" t="s">
        <v>28</v>
      </c>
      <c r="F44" s="21">
        <v>1</v>
      </c>
      <c r="G44" s="21">
        <v>5</v>
      </c>
      <c r="H44" s="21"/>
      <c r="I44" s="21"/>
      <c r="J44" s="21"/>
      <c r="K44" s="21"/>
      <c r="L44" s="21"/>
      <c r="M44" s="21"/>
      <c r="N44" s="23"/>
      <c r="O44" s="24"/>
      <c r="P44" s="25" t="e">
        <f t="shared" si="2"/>
        <v>#DIV/0!</v>
      </c>
      <c r="Q44" s="26"/>
      <c r="R44" s="25">
        <f t="shared" si="3"/>
        <v>0</v>
      </c>
      <c r="S44" s="25" t="e">
        <f t="shared" si="4"/>
        <v>#DIV/0!</v>
      </c>
      <c r="T44" s="25" t="e">
        <f t="shared" si="0"/>
        <v>#DIV/0!</v>
      </c>
      <c r="U44" s="25" t="e">
        <f t="shared" si="1"/>
        <v>#DIV/0!</v>
      </c>
    </row>
    <row r="45" spans="1:21">
      <c r="A45" s="21">
        <v>28</v>
      </c>
      <c r="B45" s="21">
        <v>5002970</v>
      </c>
      <c r="C45" s="21">
        <v>1101002800</v>
      </c>
      <c r="D45" s="22" t="s">
        <v>55</v>
      </c>
      <c r="E45" s="21" t="s">
        <v>28</v>
      </c>
      <c r="F45" s="21">
        <v>1</v>
      </c>
      <c r="G45" s="21">
        <v>5</v>
      </c>
      <c r="H45" s="21"/>
      <c r="I45" s="21"/>
      <c r="J45" s="21"/>
      <c r="K45" s="21"/>
      <c r="L45" s="21"/>
      <c r="M45" s="21"/>
      <c r="N45" s="23"/>
      <c r="O45" s="24"/>
      <c r="P45" s="25" t="e">
        <f t="shared" si="2"/>
        <v>#DIV/0!</v>
      </c>
      <c r="Q45" s="26"/>
      <c r="R45" s="25">
        <f t="shared" si="3"/>
        <v>0</v>
      </c>
      <c r="S45" s="25" t="e">
        <f t="shared" si="4"/>
        <v>#DIV/0!</v>
      </c>
      <c r="T45" s="25" t="e">
        <f t="shared" si="0"/>
        <v>#DIV/0!</v>
      </c>
      <c r="U45" s="25" t="e">
        <f t="shared" si="1"/>
        <v>#DIV/0!</v>
      </c>
    </row>
    <row r="46" spans="1:21">
      <c r="A46" s="21">
        <v>29</v>
      </c>
      <c r="B46" s="21">
        <v>5002980</v>
      </c>
      <c r="C46" s="21">
        <v>1101002900</v>
      </c>
      <c r="D46" s="22" t="s">
        <v>56</v>
      </c>
      <c r="E46" s="21" t="s">
        <v>28</v>
      </c>
      <c r="F46" s="21">
        <v>1</v>
      </c>
      <c r="G46" s="21">
        <v>5</v>
      </c>
      <c r="H46" s="21"/>
      <c r="I46" s="21"/>
      <c r="J46" s="21"/>
      <c r="K46" s="21"/>
      <c r="L46" s="21"/>
      <c r="M46" s="21"/>
      <c r="N46" s="23"/>
      <c r="O46" s="24"/>
      <c r="P46" s="25" t="e">
        <f t="shared" si="2"/>
        <v>#DIV/0!</v>
      </c>
      <c r="Q46" s="26"/>
      <c r="R46" s="25">
        <f t="shared" si="3"/>
        <v>0</v>
      </c>
      <c r="S46" s="25" t="e">
        <f t="shared" si="4"/>
        <v>#DIV/0!</v>
      </c>
      <c r="T46" s="25" t="e">
        <f t="shared" si="0"/>
        <v>#DIV/0!</v>
      </c>
      <c r="U46" s="25" t="e">
        <f t="shared" si="1"/>
        <v>#DIV/0!</v>
      </c>
    </row>
    <row r="47" spans="1:21">
      <c r="A47" s="21">
        <v>30</v>
      </c>
      <c r="B47" s="21">
        <v>5002990</v>
      </c>
      <c r="C47" s="21">
        <v>1101003000</v>
      </c>
      <c r="D47" s="22" t="s">
        <v>57</v>
      </c>
      <c r="E47" s="21" t="s">
        <v>28</v>
      </c>
      <c r="F47" s="21">
        <v>1</v>
      </c>
      <c r="G47" s="21">
        <v>5</v>
      </c>
      <c r="H47" s="21"/>
      <c r="I47" s="21"/>
      <c r="J47" s="21"/>
      <c r="K47" s="21"/>
      <c r="L47" s="21"/>
      <c r="M47" s="21"/>
      <c r="N47" s="23"/>
      <c r="O47" s="24"/>
      <c r="P47" s="25" t="e">
        <f t="shared" si="2"/>
        <v>#DIV/0!</v>
      </c>
      <c r="Q47" s="26"/>
      <c r="R47" s="25">
        <f t="shared" si="3"/>
        <v>0</v>
      </c>
      <c r="S47" s="25" t="e">
        <f t="shared" si="4"/>
        <v>#DIV/0!</v>
      </c>
      <c r="T47" s="25" t="e">
        <f t="shared" si="0"/>
        <v>#DIV/0!</v>
      </c>
      <c r="U47" s="25" t="e">
        <f t="shared" si="1"/>
        <v>#DIV/0!</v>
      </c>
    </row>
    <row r="48" spans="1:21">
      <c r="A48" s="21">
        <v>31</v>
      </c>
      <c r="B48" s="21">
        <v>5003000</v>
      </c>
      <c r="C48" s="21">
        <v>1101003100</v>
      </c>
      <c r="D48" s="22" t="s">
        <v>58</v>
      </c>
      <c r="E48" s="21" t="s">
        <v>28</v>
      </c>
      <c r="F48" s="21">
        <v>1</v>
      </c>
      <c r="G48" s="21">
        <v>5</v>
      </c>
      <c r="H48" s="21"/>
      <c r="I48" s="21"/>
      <c r="J48" s="21"/>
      <c r="K48" s="21"/>
      <c r="L48" s="21"/>
      <c r="M48" s="21"/>
      <c r="N48" s="23"/>
      <c r="O48" s="24"/>
      <c r="P48" s="25" t="e">
        <f t="shared" si="2"/>
        <v>#DIV/0!</v>
      </c>
      <c r="Q48" s="26"/>
      <c r="R48" s="25">
        <f t="shared" si="3"/>
        <v>0</v>
      </c>
      <c r="S48" s="25" t="e">
        <f t="shared" si="4"/>
        <v>#DIV/0!</v>
      </c>
      <c r="T48" s="25" t="e">
        <f t="shared" si="0"/>
        <v>#DIV/0!</v>
      </c>
      <c r="U48" s="25" t="e">
        <f t="shared" si="1"/>
        <v>#DIV/0!</v>
      </c>
    </row>
    <row r="49" spans="1:21">
      <c r="A49" s="21">
        <v>32</v>
      </c>
      <c r="B49" s="21">
        <v>5003010</v>
      </c>
      <c r="C49" s="21">
        <v>1101003200</v>
      </c>
      <c r="D49" s="22" t="s">
        <v>59</v>
      </c>
      <c r="E49" s="21" t="s">
        <v>28</v>
      </c>
      <c r="F49" s="21">
        <v>1</v>
      </c>
      <c r="G49" s="21">
        <v>5</v>
      </c>
      <c r="H49" s="21"/>
      <c r="I49" s="21"/>
      <c r="J49" s="21"/>
      <c r="K49" s="21"/>
      <c r="L49" s="21"/>
      <c r="M49" s="21"/>
      <c r="N49" s="23"/>
      <c r="O49" s="24"/>
      <c r="P49" s="25" t="e">
        <f t="shared" si="2"/>
        <v>#DIV/0!</v>
      </c>
      <c r="Q49" s="26"/>
      <c r="R49" s="25">
        <f t="shared" si="3"/>
        <v>0</v>
      </c>
      <c r="S49" s="25" t="e">
        <f t="shared" si="4"/>
        <v>#DIV/0!</v>
      </c>
      <c r="T49" s="25" t="e">
        <f t="shared" si="0"/>
        <v>#DIV/0!</v>
      </c>
      <c r="U49" s="25" t="e">
        <f t="shared" si="1"/>
        <v>#DIV/0!</v>
      </c>
    </row>
    <row r="50" spans="1:21">
      <c r="A50" s="27">
        <v>33</v>
      </c>
      <c r="B50" s="27">
        <v>5003020</v>
      </c>
      <c r="C50" s="27">
        <v>1101003300</v>
      </c>
      <c r="D50" s="28" t="s">
        <v>60</v>
      </c>
      <c r="E50" s="27" t="s">
        <v>28</v>
      </c>
      <c r="F50" s="27">
        <v>1</v>
      </c>
      <c r="G50" s="27">
        <v>5</v>
      </c>
      <c r="H50" s="27"/>
      <c r="I50" s="27"/>
      <c r="J50" s="27"/>
      <c r="K50" s="27"/>
      <c r="L50" s="27"/>
      <c r="M50" s="27"/>
      <c r="N50" s="29"/>
      <c r="O50" s="30"/>
      <c r="P50" s="31" t="e">
        <f t="shared" si="2"/>
        <v>#DIV/0!</v>
      </c>
      <c r="Q50" s="32"/>
      <c r="R50" s="31">
        <f t="shared" si="3"/>
        <v>0</v>
      </c>
      <c r="S50" s="31" t="e">
        <f t="shared" si="4"/>
        <v>#DIV/0!</v>
      </c>
      <c r="T50" s="31" t="e">
        <f t="shared" si="0"/>
        <v>#DIV/0!</v>
      </c>
      <c r="U50" s="31" t="e">
        <f t="shared" si="1"/>
        <v>#DIV/0!</v>
      </c>
    </row>
    <row r="51" spans="1:21">
      <c r="A51" s="21">
        <v>34</v>
      </c>
      <c r="B51" s="21">
        <v>5003030</v>
      </c>
      <c r="C51" s="21">
        <v>1101003400</v>
      </c>
      <c r="D51" s="22" t="s">
        <v>61</v>
      </c>
      <c r="E51" s="21" t="s">
        <v>28</v>
      </c>
      <c r="F51" s="21">
        <v>1</v>
      </c>
      <c r="G51" s="21">
        <v>5</v>
      </c>
      <c r="H51" s="21"/>
      <c r="I51" s="21"/>
      <c r="J51" s="21"/>
      <c r="K51" s="21"/>
      <c r="L51" s="21"/>
      <c r="M51" s="21"/>
      <c r="N51" s="23"/>
      <c r="O51" s="24"/>
      <c r="P51" s="25" t="e">
        <f t="shared" si="2"/>
        <v>#DIV/0!</v>
      </c>
      <c r="Q51" s="26"/>
      <c r="R51" s="25">
        <f t="shared" si="3"/>
        <v>0</v>
      </c>
      <c r="S51" s="25" t="e">
        <f t="shared" si="4"/>
        <v>#DIV/0!</v>
      </c>
      <c r="T51" s="25" t="e">
        <f t="shared" si="0"/>
        <v>#DIV/0!</v>
      </c>
      <c r="U51" s="25" t="e">
        <f t="shared" si="1"/>
        <v>#DIV/0!</v>
      </c>
    </row>
    <row r="52" spans="1:21">
      <c r="A52" s="27">
        <v>35</v>
      </c>
      <c r="B52" s="27">
        <v>5003040</v>
      </c>
      <c r="C52" s="27">
        <v>1101003500</v>
      </c>
      <c r="D52" s="28" t="s">
        <v>62</v>
      </c>
      <c r="E52" s="27" t="s">
        <v>28</v>
      </c>
      <c r="F52" s="27">
        <v>1</v>
      </c>
      <c r="G52" s="27">
        <v>5</v>
      </c>
      <c r="H52" s="27"/>
      <c r="I52" s="27"/>
      <c r="J52" s="27"/>
      <c r="K52" s="27"/>
      <c r="L52" s="27"/>
      <c r="M52" s="27"/>
      <c r="N52" s="29"/>
      <c r="O52" s="30"/>
      <c r="P52" s="31" t="e">
        <f t="shared" si="2"/>
        <v>#DIV/0!</v>
      </c>
      <c r="Q52" s="32"/>
      <c r="R52" s="31">
        <f t="shared" si="3"/>
        <v>0</v>
      </c>
      <c r="S52" s="31" t="e">
        <f t="shared" si="4"/>
        <v>#DIV/0!</v>
      </c>
      <c r="T52" s="31" t="e">
        <f t="shared" si="0"/>
        <v>#DIV/0!</v>
      </c>
      <c r="U52" s="31" t="e">
        <f t="shared" si="1"/>
        <v>#DIV/0!</v>
      </c>
    </row>
    <row r="53" spans="1:21">
      <c r="A53" s="21">
        <v>36</v>
      </c>
      <c r="B53" s="21">
        <v>5003050</v>
      </c>
      <c r="C53" s="21">
        <v>1101003600</v>
      </c>
      <c r="D53" s="22" t="s">
        <v>63</v>
      </c>
      <c r="E53" s="21" t="s">
        <v>28</v>
      </c>
      <c r="F53" s="21">
        <v>1</v>
      </c>
      <c r="G53" s="21">
        <v>5</v>
      </c>
      <c r="H53" s="21"/>
      <c r="I53" s="21"/>
      <c r="J53" s="21"/>
      <c r="K53" s="21"/>
      <c r="L53" s="21"/>
      <c r="M53" s="21"/>
      <c r="N53" s="23"/>
      <c r="O53" s="24"/>
      <c r="P53" s="25" t="e">
        <f t="shared" si="2"/>
        <v>#DIV/0!</v>
      </c>
      <c r="Q53" s="26"/>
      <c r="R53" s="25">
        <f t="shared" si="3"/>
        <v>0</v>
      </c>
      <c r="S53" s="25" t="e">
        <f t="shared" si="4"/>
        <v>#DIV/0!</v>
      </c>
      <c r="T53" s="25" t="e">
        <f t="shared" si="0"/>
        <v>#DIV/0!</v>
      </c>
      <c r="U53" s="25" t="e">
        <f t="shared" si="1"/>
        <v>#DIV/0!</v>
      </c>
    </row>
    <row r="54" spans="1:21">
      <c r="A54" s="21">
        <v>37</v>
      </c>
      <c r="B54" s="21">
        <v>5003060</v>
      </c>
      <c r="C54" s="21">
        <v>1101003700</v>
      </c>
      <c r="D54" s="22" t="s">
        <v>64</v>
      </c>
      <c r="E54" s="21" t="s">
        <v>28</v>
      </c>
      <c r="F54" s="21">
        <v>1</v>
      </c>
      <c r="G54" s="21">
        <v>5</v>
      </c>
      <c r="H54" s="21"/>
      <c r="I54" s="21"/>
      <c r="J54" s="21"/>
      <c r="K54" s="21"/>
      <c r="L54" s="21"/>
      <c r="M54" s="21"/>
      <c r="N54" s="23"/>
      <c r="O54" s="24"/>
      <c r="P54" s="25" t="e">
        <f t="shared" si="2"/>
        <v>#DIV/0!</v>
      </c>
      <c r="Q54" s="26"/>
      <c r="R54" s="25">
        <f t="shared" si="3"/>
        <v>0</v>
      </c>
      <c r="S54" s="25" t="e">
        <f t="shared" si="4"/>
        <v>#DIV/0!</v>
      </c>
      <c r="T54" s="25" t="e">
        <f t="shared" si="0"/>
        <v>#DIV/0!</v>
      </c>
      <c r="U54" s="25" t="e">
        <f t="shared" si="1"/>
        <v>#DIV/0!</v>
      </c>
    </row>
    <row r="55" spans="1:21">
      <c r="A55" s="21">
        <v>38</v>
      </c>
      <c r="B55" s="21">
        <v>5003070</v>
      </c>
      <c r="C55" s="21">
        <v>1101003800</v>
      </c>
      <c r="D55" s="22" t="s">
        <v>65</v>
      </c>
      <c r="E55" s="21" t="s">
        <v>28</v>
      </c>
      <c r="F55" s="21">
        <v>1</v>
      </c>
      <c r="G55" s="21">
        <v>5</v>
      </c>
      <c r="H55" s="21"/>
      <c r="I55" s="21"/>
      <c r="J55" s="21"/>
      <c r="K55" s="21"/>
      <c r="L55" s="21"/>
      <c r="M55" s="21"/>
      <c r="N55" s="23"/>
      <c r="O55" s="24"/>
      <c r="P55" s="25" t="e">
        <f t="shared" si="2"/>
        <v>#DIV/0!</v>
      </c>
      <c r="Q55" s="26"/>
      <c r="R55" s="25">
        <f t="shared" si="3"/>
        <v>0</v>
      </c>
      <c r="S55" s="25" t="e">
        <f t="shared" si="4"/>
        <v>#DIV/0!</v>
      </c>
      <c r="T55" s="25" t="e">
        <f t="shared" si="0"/>
        <v>#DIV/0!</v>
      </c>
      <c r="U55" s="25" t="e">
        <f t="shared" si="1"/>
        <v>#DIV/0!</v>
      </c>
    </row>
    <row r="56" spans="1:21">
      <c r="A56" s="21">
        <v>39</v>
      </c>
      <c r="B56" s="21">
        <v>5003080</v>
      </c>
      <c r="C56" s="21">
        <v>1101003900</v>
      </c>
      <c r="D56" s="22" t="s">
        <v>66</v>
      </c>
      <c r="E56" s="21" t="s">
        <v>28</v>
      </c>
      <c r="F56" s="21">
        <v>1</v>
      </c>
      <c r="G56" s="21">
        <v>5</v>
      </c>
      <c r="H56" s="21"/>
      <c r="I56" s="21"/>
      <c r="J56" s="21"/>
      <c r="K56" s="21"/>
      <c r="L56" s="21"/>
      <c r="M56" s="21"/>
      <c r="N56" s="23"/>
      <c r="O56" s="24"/>
      <c r="P56" s="25" t="e">
        <f t="shared" si="2"/>
        <v>#DIV/0!</v>
      </c>
      <c r="Q56" s="26"/>
      <c r="R56" s="25">
        <f t="shared" si="3"/>
        <v>0</v>
      </c>
      <c r="S56" s="25" t="e">
        <f t="shared" si="4"/>
        <v>#DIV/0!</v>
      </c>
      <c r="T56" s="25" t="e">
        <f t="shared" si="0"/>
        <v>#DIV/0!</v>
      </c>
      <c r="U56" s="25" t="e">
        <f t="shared" si="1"/>
        <v>#DIV/0!</v>
      </c>
    </row>
    <row r="57" spans="1:21">
      <c r="A57" s="21">
        <v>40</v>
      </c>
      <c r="B57" s="21">
        <v>5003090</v>
      </c>
      <c r="C57" s="21">
        <v>1101004000</v>
      </c>
      <c r="D57" s="22" t="s">
        <v>67</v>
      </c>
      <c r="E57" s="21" t="s">
        <v>28</v>
      </c>
      <c r="F57" s="21">
        <v>1</v>
      </c>
      <c r="G57" s="21">
        <v>5</v>
      </c>
      <c r="H57" s="21"/>
      <c r="I57" s="21"/>
      <c r="J57" s="21"/>
      <c r="K57" s="21"/>
      <c r="L57" s="21"/>
      <c r="M57" s="21"/>
      <c r="N57" s="23"/>
      <c r="O57" s="24"/>
      <c r="P57" s="25" t="e">
        <f t="shared" si="2"/>
        <v>#DIV/0!</v>
      </c>
      <c r="Q57" s="26"/>
      <c r="R57" s="25">
        <f t="shared" si="3"/>
        <v>0</v>
      </c>
      <c r="S57" s="25" t="e">
        <f t="shared" si="4"/>
        <v>#DIV/0!</v>
      </c>
      <c r="T57" s="25" t="e">
        <f t="shared" si="0"/>
        <v>#DIV/0!</v>
      </c>
      <c r="U57" s="25" t="e">
        <f t="shared" si="1"/>
        <v>#DIV/0!</v>
      </c>
    </row>
    <row r="58" spans="1:21">
      <c r="A58" s="21">
        <v>41</v>
      </c>
      <c r="B58" s="21">
        <v>5003100</v>
      </c>
      <c r="C58" s="21">
        <v>1101004100</v>
      </c>
      <c r="D58" s="22" t="s">
        <v>68</v>
      </c>
      <c r="E58" s="21" t="s">
        <v>28</v>
      </c>
      <c r="F58" s="21">
        <v>1</v>
      </c>
      <c r="G58" s="21">
        <v>5</v>
      </c>
      <c r="H58" s="21"/>
      <c r="I58" s="21"/>
      <c r="J58" s="21"/>
      <c r="K58" s="21"/>
      <c r="L58" s="21"/>
      <c r="M58" s="21"/>
      <c r="N58" s="23"/>
      <c r="O58" s="24"/>
      <c r="P58" s="25" t="e">
        <f t="shared" si="2"/>
        <v>#DIV/0!</v>
      </c>
      <c r="Q58" s="26"/>
      <c r="R58" s="25">
        <f t="shared" si="3"/>
        <v>0</v>
      </c>
      <c r="S58" s="25" t="e">
        <f t="shared" si="4"/>
        <v>#DIV/0!</v>
      </c>
      <c r="T58" s="25" t="e">
        <f t="shared" si="0"/>
        <v>#DIV/0!</v>
      </c>
      <c r="U58" s="25" t="e">
        <f t="shared" si="1"/>
        <v>#DIV/0!</v>
      </c>
    </row>
    <row r="59" spans="1:21">
      <c r="A59" s="21">
        <v>42</v>
      </c>
      <c r="B59" s="21">
        <v>5003110</v>
      </c>
      <c r="C59" s="21">
        <v>1101004200</v>
      </c>
      <c r="D59" s="22" t="s">
        <v>69</v>
      </c>
      <c r="E59" s="21" t="s">
        <v>28</v>
      </c>
      <c r="F59" s="21">
        <v>1</v>
      </c>
      <c r="G59" s="21">
        <v>5</v>
      </c>
      <c r="H59" s="21"/>
      <c r="I59" s="21"/>
      <c r="J59" s="21"/>
      <c r="K59" s="21"/>
      <c r="L59" s="21"/>
      <c r="M59" s="21"/>
      <c r="N59" s="23"/>
      <c r="O59" s="24"/>
      <c r="P59" s="25" t="e">
        <f t="shared" si="2"/>
        <v>#DIV/0!</v>
      </c>
      <c r="Q59" s="26"/>
      <c r="R59" s="25">
        <f t="shared" si="3"/>
        <v>0</v>
      </c>
      <c r="S59" s="25" t="e">
        <f t="shared" si="4"/>
        <v>#DIV/0!</v>
      </c>
      <c r="T59" s="25" t="e">
        <f t="shared" si="0"/>
        <v>#DIV/0!</v>
      </c>
      <c r="U59" s="25" t="e">
        <f t="shared" si="1"/>
        <v>#DIV/0!</v>
      </c>
    </row>
    <row r="60" spans="1:21">
      <c r="A60" s="27">
        <v>43</v>
      </c>
      <c r="B60" s="27">
        <v>5003120</v>
      </c>
      <c r="C60" s="27">
        <v>1101004300</v>
      </c>
      <c r="D60" s="28" t="s">
        <v>70</v>
      </c>
      <c r="E60" s="27" t="s">
        <v>28</v>
      </c>
      <c r="F60" s="27">
        <v>1</v>
      </c>
      <c r="G60" s="27">
        <v>5</v>
      </c>
      <c r="H60" s="27"/>
      <c r="I60" s="27"/>
      <c r="J60" s="27"/>
      <c r="K60" s="27"/>
      <c r="L60" s="27"/>
      <c r="M60" s="27"/>
      <c r="N60" s="29"/>
      <c r="O60" s="30"/>
      <c r="P60" s="31" t="e">
        <f t="shared" si="2"/>
        <v>#DIV/0!</v>
      </c>
      <c r="Q60" s="32"/>
      <c r="R60" s="31">
        <f t="shared" si="3"/>
        <v>0</v>
      </c>
      <c r="S60" s="31" t="e">
        <f t="shared" si="4"/>
        <v>#DIV/0!</v>
      </c>
      <c r="T60" s="31" t="e">
        <f t="shared" si="0"/>
        <v>#DIV/0!</v>
      </c>
      <c r="U60" s="31" t="e">
        <f t="shared" si="1"/>
        <v>#DIV/0!</v>
      </c>
    </row>
    <row r="61" spans="1:21">
      <c r="A61" s="27">
        <v>44</v>
      </c>
      <c r="B61" s="27">
        <v>5003130</v>
      </c>
      <c r="C61" s="27">
        <v>1101004400</v>
      </c>
      <c r="D61" s="28" t="s">
        <v>71</v>
      </c>
      <c r="E61" s="27" t="s">
        <v>28</v>
      </c>
      <c r="F61" s="27">
        <v>1</v>
      </c>
      <c r="G61" s="27">
        <v>5</v>
      </c>
      <c r="H61" s="27"/>
      <c r="I61" s="27"/>
      <c r="J61" s="27"/>
      <c r="K61" s="27"/>
      <c r="L61" s="27"/>
      <c r="M61" s="27"/>
      <c r="N61" s="29"/>
      <c r="O61" s="30"/>
      <c r="P61" s="31" t="e">
        <f t="shared" si="2"/>
        <v>#DIV/0!</v>
      </c>
      <c r="Q61" s="32"/>
      <c r="R61" s="31">
        <f t="shared" si="3"/>
        <v>0</v>
      </c>
      <c r="S61" s="31" t="e">
        <f t="shared" si="4"/>
        <v>#DIV/0!</v>
      </c>
      <c r="T61" s="31" t="e">
        <f t="shared" si="0"/>
        <v>#DIV/0!</v>
      </c>
      <c r="U61" s="31" t="e">
        <f t="shared" si="1"/>
        <v>#DIV/0!</v>
      </c>
    </row>
    <row r="62" spans="1:21">
      <c r="A62" s="21">
        <v>45</v>
      </c>
      <c r="B62" s="21">
        <v>5003140</v>
      </c>
      <c r="C62" s="21">
        <v>1101004500</v>
      </c>
      <c r="D62" s="22" t="s">
        <v>72</v>
      </c>
      <c r="E62" s="21" t="s">
        <v>28</v>
      </c>
      <c r="F62" s="21">
        <v>1</v>
      </c>
      <c r="G62" s="21">
        <v>10</v>
      </c>
      <c r="H62" s="21"/>
      <c r="I62" s="21"/>
      <c r="J62" s="21"/>
      <c r="K62" s="21"/>
      <c r="L62" s="21"/>
      <c r="M62" s="21"/>
      <c r="N62" s="23"/>
      <c r="O62" s="24"/>
      <c r="P62" s="25" t="e">
        <f t="shared" si="2"/>
        <v>#DIV/0!</v>
      </c>
      <c r="Q62" s="26"/>
      <c r="R62" s="25">
        <f t="shared" si="3"/>
        <v>0</v>
      </c>
      <c r="S62" s="25" t="e">
        <f t="shared" si="4"/>
        <v>#DIV/0!</v>
      </c>
      <c r="T62" s="25" t="e">
        <f t="shared" si="0"/>
        <v>#DIV/0!</v>
      </c>
      <c r="U62" s="25" t="e">
        <f t="shared" si="1"/>
        <v>#DIV/0!</v>
      </c>
    </row>
    <row r="63" spans="1:21">
      <c r="A63" s="21">
        <v>46</v>
      </c>
      <c r="B63" s="21">
        <v>5003150</v>
      </c>
      <c r="C63" s="21">
        <v>1101004600</v>
      </c>
      <c r="D63" s="22" t="s">
        <v>73</v>
      </c>
      <c r="E63" s="21" t="s">
        <v>28</v>
      </c>
      <c r="F63" s="21">
        <v>1</v>
      </c>
      <c r="G63" s="21">
        <v>10</v>
      </c>
      <c r="H63" s="21"/>
      <c r="I63" s="21"/>
      <c r="J63" s="21"/>
      <c r="K63" s="21"/>
      <c r="L63" s="21"/>
      <c r="M63" s="21"/>
      <c r="N63" s="23"/>
      <c r="O63" s="24"/>
      <c r="P63" s="25" t="e">
        <f t="shared" si="2"/>
        <v>#DIV/0!</v>
      </c>
      <c r="Q63" s="26"/>
      <c r="R63" s="25">
        <f t="shared" si="3"/>
        <v>0</v>
      </c>
      <c r="S63" s="25" t="e">
        <f t="shared" si="4"/>
        <v>#DIV/0!</v>
      </c>
      <c r="T63" s="25" t="e">
        <f t="shared" si="0"/>
        <v>#DIV/0!</v>
      </c>
      <c r="U63" s="25" t="e">
        <f t="shared" si="1"/>
        <v>#DIV/0!</v>
      </c>
    </row>
    <row r="64" spans="1:21">
      <c r="A64" s="27">
        <v>47</v>
      </c>
      <c r="B64" s="27">
        <v>5003160</v>
      </c>
      <c r="C64" s="27">
        <v>1101004700</v>
      </c>
      <c r="D64" s="28" t="s">
        <v>74</v>
      </c>
      <c r="E64" s="27" t="s">
        <v>28</v>
      </c>
      <c r="F64" s="27">
        <v>1</v>
      </c>
      <c r="G64" s="27">
        <v>10</v>
      </c>
      <c r="H64" s="27"/>
      <c r="I64" s="27"/>
      <c r="J64" s="27"/>
      <c r="K64" s="27"/>
      <c r="L64" s="27"/>
      <c r="M64" s="27"/>
      <c r="N64" s="29"/>
      <c r="O64" s="30"/>
      <c r="P64" s="31" t="e">
        <f t="shared" si="2"/>
        <v>#DIV/0!</v>
      </c>
      <c r="Q64" s="32"/>
      <c r="R64" s="31">
        <f t="shared" si="3"/>
        <v>0</v>
      </c>
      <c r="S64" s="31" t="e">
        <f t="shared" si="4"/>
        <v>#DIV/0!</v>
      </c>
      <c r="T64" s="31" t="e">
        <f t="shared" si="0"/>
        <v>#DIV/0!</v>
      </c>
      <c r="U64" s="31" t="e">
        <f t="shared" si="1"/>
        <v>#DIV/0!</v>
      </c>
    </row>
    <row r="65" spans="1:21">
      <c r="A65" s="27">
        <v>48</v>
      </c>
      <c r="B65" s="27">
        <v>5003170</v>
      </c>
      <c r="C65" s="27">
        <v>1101004800</v>
      </c>
      <c r="D65" s="28" t="s">
        <v>75</v>
      </c>
      <c r="E65" s="27" t="s">
        <v>28</v>
      </c>
      <c r="F65" s="27">
        <v>1</v>
      </c>
      <c r="G65" s="27">
        <v>5</v>
      </c>
      <c r="H65" s="27"/>
      <c r="I65" s="27"/>
      <c r="J65" s="27"/>
      <c r="K65" s="27"/>
      <c r="L65" s="27"/>
      <c r="M65" s="27"/>
      <c r="N65" s="29"/>
      <c r="O65" s="30"/>
      <c r="P65" s="31" t="e">
        <f t="shared" si="2"/>
        <v>#DIV/0!</v>
      </c>
      <c r="Q65" s="32"/>
      <c r="R65" s="31">
        <f t="shared" si="3"/>
        <v>0</v>
      </c>
      <c r="S65" s="31" t="e">
        <f t="shared" si="4"/>
        <v>#DIV/0!</v>
      </c>
      <c r="T65" s="31" t="e">
        <f t="shared" si="0"/>
        <v>#DIV/0!</v>
      </c>
      <c r="U65" s="31" t="e">
        <f t="shared" si="1"/>
        <v>#DIV/0!</v>
      </c>
    </row>
    <row r="66" spans="1:21">
      <c r="A66" s="27">
        <v>49</v>
      </c>
      <c r="B66" s="27">
        <v>5003180</v>
      </c>
      <c r="C66" s="27">
        <v>1101004900</v>
      </c>
      <c r="D66" s="28" t="s">
        <v>76</v>
      </c>
      <c r="E66" s="27" t="s">
        <v>28</v>
      </c>
      <c r="F66" s="27">
        <v>1</v>
      </c>
      <c r="G66" s="27">
        <v>5</v>
      </c>
      <c r="H66" s="27"/>
      <c r="I66" s="27"/>
      <c r="J66" s="27"/>
      <c r="K66" s="27"/>
      <c r="L66" s="27"/>
      <c r="M66" s="27"/>
      <c r="N66" s="29"/>
      <c r="O66" s="30"/>
      <c r="P66" s="31" t="e">
        <f t="shared" si="2"/>
        <v>#DIV/0!</v>
      </c>
      <c r="Q66" s="32"/>
      <c r="R66" s="31">
        <f t="shared" si="3"/>
        <v>0</v>
      </c>
      <c r="S66" s="31" t="e">
        <f t="shared" si="4"/>
        <v>#DIV/0!</v>
      </c>
      <c r="T66" s="31" t="e">
        <f t="shared" si="0"/>
        <v>#DIV/0!</v>
      </c>
      <c r="U66" s="31" t="e">
        <f t="shared" si="1"/>
        <v>#DIV/0!</v>
      </c>
    </row>
    <row r="67" spans="1:21">
      <c r="A67" s="27">
        <v>50</v>
      </c>
      <c r="B67" s="27">
        <v>5003190</v>
      </c>
      <c r="C67" s="27">
        <v>1101005000</v>
      </c>
      <c r="D67" s="28" t="s">
        <v>77</v>
      </c>
      <c r="E67" s="27" t="s">
        <v>28</v>
      </c>
      <c r="F67" s="27">
        <v>1</v>
      </c>
      <c r="G67" s="27">
        <v>5</v>
      </c>
      <c r="H67" s="27"/>
      <c r="I67" s="27"/>
      <c r="J67" s="27"/>
      <c r="K67" s="27"/>
      <c r="L67" s="27"/>
      <c r="M67" s="27"/>
      <c r="N67" s="29"/>
      <c r="O67" s="30"/>
      <c r="P67" s="31" t="e">
        <f t="shared" si="2"/>
        <v>#DIV/0!</v>
      </c>
      <c r="Q67" s="32"/>
      <c r="R67" s="31">
        <f t="shared" si="3"/>
        <v>0</v>
      </c>
      <c r="S67" s="31" t="e">
        <f t="shared" si="4"/>
        <v>#DIV/0!</v>
      </c>
      <c r="T67" s="31" t="e">
        <f t="shared" si="0"/>
        <v>#DIV/0!</v>
      </c>
      <c r="U67" s="31" t="e">
        <f t="shared" si="1"/>
        <v>#DIV/0!</v>
      </c>
    </row>
    <row r="68" spans="1:21">
      <c r="A68" s="27">
        <v>51</v>
      </c>
      <c r="B68" s="27">
        <v>5003200</v>
      </c>
      <c r="C68" s="27">
        <v>1101005100</v>
      </c>
      <c r="D68" s="28" t="s">
        <v>78</v>
      </c>
      <c r="E68" s="27" t="s">
        <v>28</v>
      </c>
      <c r="F68" s="27">
        <v>1</v>
      </c>
      <c r="G68" s="27">
        <v>5</v>
      </c>
      <c r="H68" s="27"/>
      <c r="I68" s="27"/>
      <c r="J68" s="27"/>
      <c r="K68" s="27"/>
      <c r="L68" s="27"/>
      <c r="M68" s="27"/>
      <c r="N68" s="29"/>
      <c r="O68" s="30"/>
      <c r="P68" s="31" t="e">
        <f t="shared" si="2"/>
        <v>#DIV/0!</v>
      </c>
      <c r="Q68" s="32"/>
      <c r="R68" s="31">
        <f t="shared" si="3"/>
        <v>0</v>
      </c>
      <c r="S68" s="31" t="e">
        <f t="shared" si="4"/>
        <v>#DIV/0!</v>
      </c>
      <c r="T68" s="31" t="e">
        <f t="shared" si="0"/>
        <v>#DIV/0!</v>
      </c>
      <c r="U68" s="31" t="e">
        <f t="shared" si="1"/>
        <v>#DIV/0!</v>
      </c>
    </row>
    <row r="69" spans="1:21">
      <c r="A69" s="21">
        <v>52</v>
      </c>
      <c r="B69" s="21">
        <v>5003210</v>
      </c>
      <c r="C69" s="21">
        <v>1101005200</v>
      </c>
      <c r="D69" s="22" t="s">
        <v>79</v>
      </c>
      <c r="E69" s="21" t="s">
        <v>28</v>
      </c>
      <c r="F69" s="21">
        <v>1</v>
      </c>
      <c r="G69" s="21">
        <v>5</v>
      </c>
      <c r="H69" s="21"/>
      <c r="I69" s="21"/>
      <c r="J69" s="21"/>
      <c r="K69" s="21"/>
      <c r="L69" s="21"/>
      <c r="M69" s="21"/>
      <c r="N69" s="23"/>
      <c r="O69" s="24"/>
      <c r="P69" s="25" t="e">
        <f t="shared" si="2"/>
        <v>#DIV/0!</v>
      </c>
      <c r="Q69" s="26"/>
      <c r="R69" s="25">
        <f t="shared" si="3"/>
        <v>0</v>
      </c>
      <c r="S69" s="25" t="e">
        <f t="shared" si="4"/>
        <v>#DIV/0!</v>
      </c>
      <c r="T69" s="25" t="e">
        <f t="shared" si="0"/>
        <v>#DIV/0!</v>
      </c>
      <c r="U69" s="25" t="e">
        <f t="shared" si="1"/>
        <v>#DIV/0!</v>
      </c>
    </row>
    <row r="70" spans="1:21">
      <c r="A70" s="21">
        <v>53</v>
      </c>
      <c r="B70" s="21">
        <v>5003220</v>
      </c>
      <c r="C70" s="21">
        <v>1101005300</v>
      </c>
      <c r="D70" s="22" t="s">
        <v>80</v>
      </c>
      <c r="E70" s="21" t="s">
        <v>28</v>
      </c>
      <c r="F70" s="21">
        <v>1</v>
      </c>
      <c r="G70" s="21">
        <v>5</v>
      </c>
      <c r="H70" s="21"/>
      <c r="I70" s="21"/>
      <c r="J70" s="21"/>
      <c r="K70" s="21"/>
      <c r="L70" s="21"/>
      <c r="M70" s="21"/>
      <c r="N70" s="23"/>
      <c r="O70" s="24"/>
      <c r="P70" s="25" t="e">
        <f t="shared" si="2"/>
        <v>#DIV/0!</v>
      </c>
      <c r="Q70" s="26"/>
      <c r="R70" s="25">
        <f t="shared" si="3"/>
        <v>0</v>
      </c>
      <c r="S70" s="25" t="e">
        <f t="shared" si="4"/>
        <v>#DIV/0!</v>
      </c>
      <c r="T70" s="25" t="e">
        <f t="shared" si="0"/>
        <v>#DIV/0!</v>
      </c>
      <c r="U70" s="25" t="e">
        <f t="shared" si="1"/>
        <v>#DIV/0!</v>
      </c>
    </row>
    <row r="71" spans="1:21">
      <c r="A71" s="21">
        <v>54</v>
      </c>
      <c r="B71" s="21">
        <v>5003230</v>
      </c>
      <c r="C71" s="21">
        <v>1101005400</v>
      </c>
      <c r="D71" s="22" t="s">
        <v>81</v>
      </c>
      <c r="E71" s="21" t="s">
        <v>28</v>
      </c>
      <c r="F71" s="21">
        <v>1</v>
      </c>
      <c r="G71" s="21">
        <v>5</v>
      </c>
      <c r="H71" s="21"/>
      <c r="I71" s="21"/>
      <c r="J71" s="21"/>
      <c r="K71" s="21"/>
      <c r="L71" s="21"/>
      <c r="M71" s="21"/>
      <c r="N71" s="23"/>
      <c r="O71" s="24"/>
      <c r="P71" s="25" t="e">
        <f t="shared" si="2"/>
        <v>#DIV/0!</v>
      </c>
      <c r="Q71" s="26"/>
      <c r="R71" s="25">
        <f t="shared" si="3"/>
        <v>0</v>
      </c>
      <c r="S71" s="25" t="e">
        <f t="shared" si="4"/>
        <v>#DIV/0!</v>
      </c>
      <c r="T71" s="25" t="e">
        <f t="shared" si="0"/>
        <v>#DIV/0!</v>
      </c>
      <c r="U71" s="25" t="e">
        <f t="shared" si="1"/>
        <v>#DIV/0!</v>
      </c>
    </row>
    <row r="72" spans="1:21">
      <c r="A72" s="27">
        <v>55</v>
      </c>
      <c r="B72" s="27">
        <v>5003240</v>
      </c>
      <c r="C72" s="27">
        <v>1101005500</v>
      </c>
      <c r="D72" s="28" t="s">
        <v>82</v>
      </c>
      <c r="E72" s="27" t="s">
        <v>28</v>
      </c>
      <c r="F72" s="27">
        <v>1</v>
      </c>
      <c r="G72" s="27">
        <v>5</v>
      </c>
      <c r="H72" s="27"/>
      <c r="I72" s="27"/>
      <c r="J72" s="27"/>
      <c r="K72" s="27"/>
      <c r="L72" s="27"/>
      <c r="M72" s="27"/>
      <c r="N72" s="29"/>
      <c r="O72" s="30"/>
      <c r="P72" s="31" t="e">
        <f t="shared" si="2"/>
        <v>#DIV/0!</v>
      </c>
      <c r="Q72" s="32"/>
      <c r="R72" s="31">
        <f t="shared" si="3"/>
        <v>0</v>
      </c>
      <c r="S72" s="31" t="e">
        <f t="shared" si="4"/>
        <v>#DIV/0!</v>
      </c>
      <c r="T72" s="31" t="e">
        <f t="shared" si="0"/>
        <v>#DIV/0!</v>
      </c>
      <c r="U72" s="31" t="e">
        <f t="shared" si="1"/>
        <v>#DIV/0!</v>
      </c>
    </row>
    <row r="73" spans="1:21">
      <c r="A73" s="21">
        <v>56</v>
      </c>
      <c r="B73" s="21">
        <v>5003250</v>
      </c>
      <c r="C73" s="21">
        <v>1101005600</v>
      </c>
      <c r="D73" s="22" t="s">
        <v>83</v>
      </c>
      <c r="E73" s="21" t="s">
        <v>28</v>
      </c>
      <c r="F73" s="21">
        <v>1</v>
      </c>
      <c r="G73" s="21">
        <v>5</v>
      </c>
      <c r="H73" s="21"/>
      <c r="I73" s="21"/>
      <c r="J73" s="21"/>
      <c r="K73" s="21"/>
      <c r="L73" s="21"/>
      <c r="M73" s="21"/>
      <c r="N73" s="23"/>
      <c r="O73" s="24"/>
      <c r="P73" s="25" t="e">
        <f t="shared" si="2"/>
        <v>#DIV/0!</v>
      </c>
      <c r="Q73" s="26"/>
      <c r="R73" s="25">
        <f t="shared" si="3"/>
        <v>0</v>
      </c>
      <c r="S73" s="25" t="e">
        <f t="shared" si="4"/>
        <v>#DIV/0!</v>
      </c>
      <c r="T73" s="25" t="e">
        <f t="shared" si="0"/>
        <v>#DIV/0!</v>
      </c>
      <c r="U73" s="25" t="e">
        <f t="shared" si="1"/>
        <v>#DIV/0!</v>
      </c>
    </row>
    <row r="74" spans="1:21">
      <c r="A74" s="21">
        <v>57</v>
      </c>
      <c r="B74" s="21">
        <v>5003260</v>
      </c>
      <c r="C74" s="21">
        <v>1101005700</v>
      </c>
      <c r="D74" s="22" t="s">
        <v>84</v>
      </c>
      <c r="E74" s="21" t="s">
        <v>28</v>
      </c>
      <c r="F74" s="21">
        <v>1</v>
      </c>
      <c r="G74" s="21">
        <v>5</v>
      </c>
      <c r="H74" s="21"/>
      <c r="I74" s="21"/>
      <c r="J74" s="21"/>
      <c r="K74" s="21"/>
      <c r="L74" s="21"/>
      <c r="M74" s="21"/>
      <c r="N74" s="23"/>
      <c r="O74" s="24"/>
      <c r="P74" s="25" t="e">
        <f t="shared" si="2"/>
        <v>#DIV/0!</v>
      </c>
      <c r="Q74" s="26"/>
      <c r="R74" s="25">
        <f t="shared" si="3"/>
        <v>0</v>
      </c>
      <c r="S74" s="25" t="e">
        <f t="shared" si="4"/>
        <v>#DIV/0!</v>
      </c>
      <c r="T74" s="25" t="e">
        <f t="shared" si="0"/>
        <v>#DIV/0!</v>
      </c>
      <c r="U74" s="25" t="e">
        <f t="shared" si="1"/>
        <v>#DIV/0!</v>
      </c>
    </row>
    <row r="75" spans="1:21">
      <c r="A75" s="21">
        <v>58</v>
      </c>
      <c r="B75" s="21">
        <v>5003270</v>
      </c>
      <c r="C75" s="21">
        <v>1101005800</v>
      </c>
      <c r="D75" s="22" t="s">
        <v>85</v>
      </c>
      <c r="E75" s="21" t="s">
        <v>28</v>
      </c>
      <c r="F75" s="21">
        <v>1</v>
      </c>
      <c r="G75" s="21">
        <v>5</v>
      </c>
      <c r="H75" s="21"/>
      <c r="I75" s="21"/>
      <c r="J75" s="21"/>
      <c r="K75" s="21"/>
      <c r="L75" s="21"/>
      <c r="M75" s="21"/>
      <c r="N75" s="23"/>
      <c r="O75" s="24"/>
      <c r="P75" s="25" t="e">
        <f>O75/N75</f>
        <v>#DIV/0!</v>
      </c>
      <c r="Q75" s="26"/>
      <c r="R75" s="25">
        <f>O75*(1+Q75/100)</f>
        <v>0</v>
      </c>
      <c r="S75" s="25" t="e">
        <f t="shared" si="4"/>
        <v>#DIV/0!</v>
      </c>
      <c r="T75" s="25" t="e">
        <f>P75*G75</f>
        <v>#DIV/0!</v>
      </c>
      <c r="U75" s="25" t="e">
        <f>ROUND((S75*G75),2)</f>
        <v>#DIV/0!</v>
      </c>
    </row>
    <row r="76" spans="1:21">
      <c r="A76" s="17"/>
      <c r="B76" s="17"/>
      <c r="C76" s="17"/>
      <c r="D76" s="18" t="s">
        <v>86</v>
      </c>
      <c r="E76" s="17"/>
      <c r="F76" s="17"/>
      <c r="G76" s="17"/>
      <c r="H76" s="17"/>
      <c r="I76" s="17"/>
      <c r="J76" s="17"/>
      <c r="K76" s="17"/>
      <c r="L76" s="17"/>
      <c r="M76" s="17"/>
      <c r="N76" s="36"/>
      <c r="O76" s="37"/>
      <c r="P76" s="38"/>
      <c r="Q76" s="19"/>
      <c r="R76" s="38"/>
      <c r="S76" s="38"/>
      <c r="T76" s="38"/>
      <c r="U76" s="38"/>
    </row>
    <row r="77" spans="1:21">
      <c r="A77" s="21">
        <v>59</v>
      </c>
      <c r="B77" s="21">
        <v>1152380</v>
      </c>
      <c r="C77" s="21">
        <v>1101005900</v>
      </c>
      <c r="D77" s="22" t="s">
        <v>87</v>
      </c>
      <c r="E77" s="21" t="s">
        <v>28</v>
      </c>
      <c r="F77" s="21">
        <v>1</v>
      </c>
      <c r="G77" s="21">
        <v>5</v>
      </c>
      <c r="H77" s="21"/>
      <c r="I77" s="21"/>
      <c r="J77" s="21"/>
      <c r="K77" s="21"/>
      <c r="L77" s="21"/>
      <c r="M77" s="21"/>
      <c r="N77" s="23"/>
      <c r="O77" s="24"/>
      <c r="P77" s="25" t="e">
        <f>O77/N77</f>
        <v>#DIV/0!</v>
      </c>
      <c r="Q77" s="26"/>
      <c r="R77" s="25">
        <f>O77*(1+Q77/100)</f>
        <v>0</v>
      </c>
      <c r="S77" s="25" t="e">
        <f t="shared" ref="S77:S119" si="5">R77/N77</f>
        <v>#DIV/0!</v>
      </c>
      <c r="T77" s="25" t="e">
        <f>P77*G77</f>
        <v>#DIV/0!</v>
      </c>
      <c r="U77" s="25" t="e">
        <f>ROUND((S77*G77),2)</f>
        <v>#DIV/0!</v>
      </c>
    </row>
    <row r="78" spans="1:21">
      <c r="A78" s="21">
        <v>60</v>
      </c>
      <c r="B78" s="21">
        <v>1116460</v>
      </c>
      <c r="C78" s="21">
        <v>1101006000</v>
      </c>
      <c r="D78" s="22" t="s">
        <v>88</v>
      </c>
      <c r="E78" s="21" t="s">
        <v>28</v>
      </c>
      <c r="F78" s="21">
        <v>1</v>
      </c>
      <c r="G78" s="21">
        <v>5</v>
      </c>
      <c r="H78" s="21"/>
      <c r="I78" s="21"/>
      <c r="J78" s="21"/>
      <c r="K78" s="21"/>
      <c r="L78" s="21"/>
      <c r="M78" s="21"/>
      <c r="N78" s="23"/>
      <c r="O78" s="24"/>
      <c r="P78" s="25" t="e">
        <f t="shared" ref="P78:P118" si="6">O78/N78</f>
        <v>#DIV/0!</v>
      </c>
      <c r="Q78" s="26"/>
      <c r="R78" s="25">
        <f t="shared" ref="R78:R119" si="7">O78*(1+Q78/100)</f>
        <v>0</v>
      </c>
      <c r="S78" s="25" t="e">
        <f t="shared" si="5"/>
        <v>#DIV/0!</v>
      </c>
      <c r="T78" s="25" t="e">
        <f t="shared" ref="T78:T119" si="8">P78*G78</f>
        <v>#DIV/0!</v>
      </c>
      <c r="U78" s="25" t="e">
        <f t="shared" ref="U78:U119" si="9">ROUND((S78*G78),2)</f>
        <v>#DIV/0!</v>
      </c>
    </row>
    <row r="79" spans="1:21">
      <c r="A79" s="21">
        <v>61</v>
      </c>
      <c r="B79" s="21">
        <v>1109630</v>
      </c>
      <c r="C79" s="21">
        <v>1101006100</v>
      </c>
      <c r="D79" s="22" t="s">
        <v>89</v>
      </c>
      <c r="E79" s="21" t="s">
        <v>28</v>
      </c>
      <c r="F79" s="21">
        <v>1</v>
      </c>
      <c r="G79" s="21">
        <v>5</v>
      </c>
      <c r="H79" s="21"/>
      <c r="I79" s="21"/>
      <c r="J79" s="21"/>
      <c r="K79" s="21"/>
      <c r="L79" s="21"/>
      <c r="M79" s="21"/>
      <c r="N79" s="23"/>
      <c r="O79" s="24"/>
      <c r="P79" s="25" t="e">
        <f t="shared" si="6"/>
        <v>#DIV/0!</v>
      </c>
      <c r="Q79" s="26"/>
      <c r="R79" s="25">
        <f t="shared" si="7"/>
        <v>0</v>
      </c>
      <c r="S79" s="25" t="e">
        <f t="shared" si="5"/>
        <v>#DIV/0!</v>
      </c>
      <c r="T79" s="25" t="e">
        <f t="shared" si="8"/>
        <v>#DIV/0!</v>
      </c>
      <c r="U79" s="25" t="e">
        <f t="shared" si="9"/>
        <v>#DIV/0!</v>
      </c>
    </row>
    <row r="80" spans="1:21">
      <c r="A80" s="21">
        <v>62</v>
      </c>
      <c r="B80" s="21">
        <v>5003280</v>
      </c>
      <c r="C80" s="21">
        <v>1101006200</v>
      </c>
      <c r="D80" s="22" t="s">
        <v>90</v>
      </c>
      <c r="E80" s="21" t="s">
        <v>28</v>
      </c>
      <c r="F80" s="21">
        <v>1</v>
      </c>
      <c r="G80" s="21">
        <v>35</v>
      </c>
      <c r="H80" s="21"/>
      <c r="I80" s="21"/>
      <c r="J80" s="21"/>
      <c r="K80" s="21"/>
      <c r="L80" s="21"/>
      <c r="M80" s="21"/>
      <c r="N80" s="23"/>
      <c r="O80" s="24"/>
      <c r="P80" s="25" t="e">
        <f t="shared" si="6"/>
        <v>#DIV/0!</v>
      </c>
      <c r="Q80" s="26"/>
      <c r="R80" s="25">
        <f t="shared" si="7"/>
        <v>0</v>
      </c>
      <c r="S80" s="25" t="e">
        <f t="shared" si="5"/>
        <v>#DIV/0!</v>
      </c>
      <c r="T80" s="25" t="e">
        <f t="shared" si="8"/>
        <v>#DIV/0!</v>
      </c>
      <c r="U80" s="25" t="e">
        <f t="shared" si="9"/>
        <v>#DIV/0!</v>
      </c>
    </row>
    <row r="81" spans="1:21">
      <c r="A81" s="21">
        <v>63</v>
      </c>
      <c r="B81" s="21">
        <v>1116270</v>
      </c>
      <c r="C81" s="21">
        <v>1101006300</v>
      </c>
      <c r="D81" s="22" t="s">
        <v>91</v>
      </c>
      <c r="E81" s="21" t="s">
        <v>28</v>
      </c>
      <c r="F81" s="21">
        <v>1</v>
      </c>
      <c r="G81" s="21">
        <v>5</v>
      </c>
      <c r="H81" s="21"/>
      <c r="I81" s="21"/>
      <c r="J81" s="21"/>
      <c r="K81" s="21"/>
      <c r="L81" s="21"/>
      <c r="M81" s="21"/>
      <c r="N81" s="23"/>
      <c r="O81" s="24"/>
      <c r="P81" s="25" t="e">
        <f t="shared" si="6"/>
        <v>#DIV/0!</v>
      </c>
      <c r="Q81" s="26"/>
      <c r="R81" s="25">
        <f t="shared" si="7"/>
        <v>0</v>
      </c>
      <c r="S81" s="25" t="e">
        <f t="shared" si="5"/>
        <v>#DIV/0!</v>
      </c>
      <c r="T81" s="25" t="e">
        <f t="shared" si="8"/>
        <v>#DIV/0!</v>
      </c>
      <c r="U81" s="25" t="e">
        <f t="shared" si="9"/>
        <v>#DIV/0!</v>
      </c>
    </row>
    <row r="82" spans="1:21">
      <c r="A82" s="21">
        <v>64</v>
      </c>
      <c r="B82" s="21">
        <v>5003290</v>
      </c>
      <c r="C82" s="21">
        <v>1101006400</v>
      </c>
      <c r="D82" s="22" t="s">
        <v>92</v>
      </c>
      <c r="E82" s="21" t="s">
        <v>28</v>
      </c>
      <c r="F82" s="21">
        <v>1</v>
      </c>
      <c r="G82" s="21">
        <v>35</v>
      </c>
      <c r="H82" s="21"/>
      <c r="I82" s="21"/>
      <c r="J82" s="21"/>
      <c r="K82" s="21"/>
      <c r="L82" s="21"/>
      <c r="M82" s="21"/>
      <c r="N82" s="23"/>
      <c r="O82" s="24"/>
      <c r="P82" s="25" t="e">
        <f t="shared" si="6"/>
        <v>#DIV/0!</v>
      </c>
      <c r="Q82" s="26"/>
      <c r="R82" s="25">
        <f t="shared" si="7"/>
        <v>0</v>
      </c>
      <c r="S82" s="25" t="e">
        <f t="shared" si="5"/>
        <v>#DIV/0!</v>
      </c>
      <c r="T82" s="25" t="e">
        <f t="shared" si="8"/>
        <v>#DIV/0!</v>
      </c>
      <c r="U82" s="25" t="e">
        <f t="shared" si="9"/>
        <v>#DIV/0!</v>
      </c>
    </row>
    <row r="83" spans="1:21">
      <c r="A83" s="21">
        <v>65</v>
      </c>
      <c r="B83" s="21">
        <v>5003300</v>
      </c>
      <c r="C83" s="21">
        <v>1101006500</v>
      </c>
      <c r="D83" s="22" t="s">
        <v>93</v>
      </c>
      <c r="E83" s="21" t="s">
        <v>28</v>
      </c>
      <c r="F83" s="21">
        <v>1</v>
      </c>
      <c r="G83" s="21">
        <v>65</v>
      </c>
      <c r="H83" s="21"/>
      <c r="I83" s="21"/>
      <c r="J83" s="21"/>
      <c r="K83" s="21"/>
      <c r="L83" s="21"/>
      <c r="M83" s="21"/>
      <c r="N83" s="23"/>
      <c r="O83" s="24"/>
      <c r="P83" s="25" t="e">
        <f t="shared" si="6"/>
        <v>#DIV/0!</v>
      </c>
      <c r="Q83" s="26"/>
      <c r="R83" s="25">
        <f t="shared" si="7"/>
        <v>0</v>
      </c>
      <c r="S83" s="25" t="e">
        <f t="shared" si="5"/>
        <v>#DIV/0!</v>
      </c>
      <c r="T83" s="25" t="e">
        <f t="shared" si="8"/>
        <v>#DIV/0!</v>
      </c>
      <c r="U83" s="25" t="e">
        <f t="shared" si="9"/>
        <v>#DIV/0!</v>
      </c>
    </row>
    <row r="84" spans="1:21">
      <c r="A84" s="21">
        <v>66</v>
      </c>
      <c r="B84" s="21">
        <v>5003310</v>
      </c>
      <c r="C84" s="21">
        <v>1101006600</v>
      </c>
      <c r="D84" s="22" t="s">
        <v>94</v>
      </c>
      <c r="E84" s="21" t="s">
        <v>28</v>
      </c>
      <c r="F84" s="21">
        <v>1</v>
      </c>
      <c r="G84" s="21">
        <v>130</v>
      </c>
      <c r="H84" s="21"/>
      <c r="I84" s="21"/>
      <c r="J84" s="21"/>
      <c r="K84" s="21"/>
      <c r="L84" s="21"/>
      <c r="M84" s="21"/>
      <c r="N84" s="23"/>
      <c r="O84" s="24"/>
      <c r="P84" s="25" t="e">
        <f t="shared" si="6"/>
        <v>#DIV/0!</v>
      </c>
      <c r="Q84" s="26"/>
      <c r="R84" s="25">
        <f t="shared" si="7"/>
        <v>0</v>
      </c>
      <c r="S84" s="25" t="e">
        <f t="shared" si="5"/>
        <v>#DIV/0!</v>
      </c>
      <c r="T84" s="25" t="e">
        <f t="shared" si="8"/>
        <v>#DIV/0!</v>
      </c>
      <c r="U84" s="25" t="e">
        <f t="shared" si="9"/>
        <v>#DIV/0!</v>
      </c>
    </row>
    <row r="85" spans="1:21">
      <c r="A85" s="21">
        <v>67</v>
      </c>
      <c r="B85" s="21">
        <v>5003320</v>
      </c>
      <c r="C85" s="21">
        <v>1101006700</v>
      </c>
      <c r="D85" s="22" t="s">
        <v>95</v>
      </c>
      <c r="E85" s="21" t="s">
        <v>28</v>
      </c>
      <c r="F85" s="21">
        <v>1</v>
      </c>
      <c r="G85" s="21">
        <v>185</v>
      </c>
      <c r="H85" s="21"/>
      <c r="I85" s="21"/>
      <c r="J85" s="21"/>
      <c r="K85" s="21"/>
      <c r="L85" s="21"/>
      <c r="M85" s="21"/>
      <c r="N85" s="23"/>
      <c r="O85" s="24"/>
      <c r="P85" s="25" t="e">
        <f t="shared" si="6"/>
        <v>#DIV/0!</v>
      </c>
      <c r="Q85" s="26"/>
      <c r="R85" s="25">
        <f t="shared" si="7"/>
        <v>0</v>
      </c>
      <c r="S85" s="25" t="e">
        <f t="shared" si="5"/>
        <v>#DIV/0!</v>
      </c>
      <c r="T85" s="25" t="e">
        <f t="shared" si="8"/>
        <v>#DIV/0!</v>
      </c>
      <c r="U85" s="25" t="e">
        <f t="shared" si="9"/>
        <v>#DIV/0!</v>
      </c>
    </row>
    <row r="86" spans="1:21">
      <c r="A86" s="21">
        <v>68</v>
      </c>
      <c r="B86" s="21">
        <v>5003330</v>
      </c>
      <c r="C86" s="21">
        <v>1101006800</v>
      </c>
      <c r="D86" s="22" t="s">
        <v>96</v>
      </c>
      <c r="E86" s="21" t="s">
        <v>28</v>
      </c>
      <c r="F86" s="21">
        <v>1</v>
      </c>
      <c r="G86" s="21">
        <v>60</v>
      </c>
      <c r="H86" s="21"/>
      <c r="I86" s="21"/>
      <c r="J86" s="21"/>
      <c r="K86" s="21"/>
      <c r="L86" s="21"/>
      <c r="M86" s="21"/>
      <c r="N86" s="23"/>
      <c r="O86" s="24"/>
      <c r="P86" s="25" t="e">
        <f t="shared" si="6"/>
        <v>#DIV/0!</v>
      </c>
      <c r="Q86" s="26"/>
      <c r="R86" s="25">
        <f t="shared" si="7"/>
        <v>0</v>
      </c>
      <c r="S86" s="25" t="e">
        <f t="shared" si="5"/>
        <v>#DIV/0!</v>
      </c>
      <c r="T86" s="25" t="e">
        <f t="shared" si="8"/>
        <v>#DIV/0!</v>
      </c>
      <c r="U86" s="25" t="e">
        <f t="shared" si="9"/>
        <v>#DIV/0!</v>
      </c>
    </row>
    <row r="87" spans="1:21">
      <c r="A87" s="21">
        <v>69</v>
      </c>
      <c r="B87" s="21">
        <v>5003340</v>
      </c>
      <c r="C87" s="21">
        <v>1101006900</v>
      </c>
      <c r="D87" s="22" t="s">
        <v>97</v>
      </c>
      <c r="E87" s="21" t="s">
        <v>28</v>
      </c>
      <c r="F87" s="21">
        <v>1</v>
      </c>
      <c r="G87" s="21">
        <v>185</v>
      </c>
      <c r="H87" s="21"/>
      <c r="I87" s="21"/>
      <c r="J87" s="21"/>
      <c r="K87" s="21"/>
      <c r="L87" s="21"/>
      <c r="M87" s="21"/>
      <c r="N87" s="23"/>
      <c r="O87" s="24"/>
      <c r="P87" s="25" t="e">
        <f t="shared" si="6"/>
        <v>#DIV/0!</v>
      </c>
      <c r="Q87" s="26"/>
      <c r="R87" s="25">
        <f t="shared" si="7"/>
        <v>0</v>
      </c>
      <c r="S87" s="25" t="e">
        <f t="shared" si="5"/>
        <v>#DIV/0!</v>
      </c>
      <c r="T87" s="25" t="e">
        <f t="shared" si="8"/>
        <v>#DIV/0!</v>
      </c>
      <c r="U87" s="25" t="e">
        <f t="shared" si="9"/>
        <v>#DIV/0!</v>
      </c>
    </row>
    <row r="88" spans="1:21">
      <c r="A88" s="21">
        <v>70</v>
      </c>
      <c r="B88" s="21">
        <v>5003350</v>
      </c>
      <c r="C88" s="21">
        <v>1101007000</v>
      </c>
      <c r="D88" s="22" t="s">
        <v>98</v>
      </c>
      <c r="E88" s="21" t="s">
        <v>28</v>
      </c>
      <c r="F88" s="21">
        <v>1</v>
      </c>
      <c r="G88" s="21">
        <v>70</v>
      </c>
      <c r="H88" s="21"/>
      <c r="I88" s="21"/>
      <c r="J88" s="21"/>
      <c r="K88" s="21"/>
      <c r="L88" s="21"/>
      <c r="M88" s="21"/>
      <c r="N88" s="23"/>
      <c r="O88" s="24"/>
      <c r="P88" s="25" t="e">
        <f t="shared" si="6"/>
        <v>#DIV/0!</v>
      </c>
      <c r="Q88" s="26"/>
      <c r="R88" s="25">
        <f t="shared" si="7"/>
        <v>0</v>
      </c>
      <c r="S88" s="25" t="e">
        <f t="shared" si="5"/>
        <v>#DIV/0!</v>
      </c>
      <c r="T88" s="25" t="e">
        <f t="shared" si="8"/>
        <v>#DIV/0!</v>
      </c>
      <c r="U88" s="25" t="e">
        <f t="shared" si="9"/>
        <v>#DIV/0!</v>
      </c>
    </row>
    <row r="89" spans="1:21">
      <c r="A89" s="21">
        <v>71</v>
      </c>
      <c r="B89" s="21">
        <v>5003360</v>
      </c>
      <c r="C89" s="21">
        <v>1101007100</v>
      </c>
      <c r="D89" s="22" t="s">
        <v>99</v>
      </c>
      <c r="E89" s="21" t="s">
        <v>28</v>
      </c>
      <c r="F89" s="21">
        <v>1</v>
      </c>
      <c r="G89" s="21">
        <v>35</v>
      </c>
      <c r="H89" s="21"/>
      <c r="I89" s="21"/>
      <c r="J89" s="21"/>
      <c r="K89" s="21"/>
      <c r="L89" s="21"/>
      <c r="M89" s="21"/>
      <c r="N89" s="23"/>
      <c r="O89" s="24"/>
      <c r="P89" s="25" t="e">
        <f t="shared" si="6"/>
        <v>#DIV/0!</v>
      </c>
      <c r="Q89" s="26"/>
      <c r="R89" s="25">
        <f t="shared" si="7"/>
        <v>0</v>
      </c>
      <c r="S89" s="25" t="e">
        <f t="shared" si="5"/>
        <v>#DIV/0!</v>
      </c>
      <c r="T89" s="25" t="e">
        <f t="shared" si="8"/>
        <v>#DIV/0!</v>
      </c>
      <c r="U89" s="25" t="e">
        <f t="shared" si="9"/>
        <v>#DIV/0!</v>
      </c>
    </row>
    <row r="90" spans="1:21">
      <c r="A90" s="21">
        <v>72</v>
      </c>
      <c r="B90" s="21">
        <v>5003370</v>
      </c>
      <c r="C90" s="21">
        <v>1101007200</v>
      </c>
      <c r="D90" s="22" t="s">
        <v>100</v>
      </c>
      <c r="E90" s="21" t="s">
        <v>28</v>
      </c>
      <c r="F90" s="21">
        <v>1</v>
      </c>
      <c r="G90" s="21">
        <v>75</v>
      </c>
      <c r="H90" s="21"/>
      <c r="I90" s="21"/>
      <c r="J90" s="21"/>
      <c r="K90" s="21"/>
      <c r="L90" s="21"/>
      <c r="M90" s="21"/>
      <c r="N90" s="23"/>
      <c r="O90" s="24"/>
      <c r="P90" s="25" t="e">
        <f t="shared" si="6"/>
        <v>#DIV/0!</v>
      </c>
      <c r="Q90" s="26"/>
      <c r="R90" s="25">
        <f t="shared" si="7"/>
        <v>0</v>
      </c>
      <c r="S90" s="25" t="e">
        <f t="shared" si="5"/>
        <v>#DIV/0!</v>
      </c>
      <c r="T90" s="25" t="e">
        <f t="shared" si="8"/>
        <v>#DIV/0!</v>
      </c>
      <c r="U90" s="25" t="e">
        <f t="shared" si="9"/>
        <v>#DIV/0!</v>
      </c>
    </row>
    <row r="91" spans="1:21">
      <c r="A91" s="21">
        <v>73</v>
      </c>
      <c r="B91" s="21">
        <v>5003390</v>
      </c>
      <c r="C91" s="21">
        <v>1101007300</v>
      </c>
      <c r="D91" s="22" t="s">
        <v>101</v>
      </c>
      <c r="E91" s="21" t="s">
        <v>28</v>
      </c>
      <c r="F91" s="21">
        <v>1</v>
      </c>
      <c r="G91" s="21">
        <v>10</v>
      </c>
      <c r="H91" s="21"/>
      <c r="I91" s="21"/>
      <c r="J91" s="21"/>
      <c r="K91" s="21"/>
      <c r="L91" s="21"/>
      <c r="M91" s="21"/>
      <c r="N91" s="23"/>
      <c r="O91" s="24"/>
      <c r="P91" s="25" t="e">
        <f t="shared" si="6"/>
        <v>#DIV/0!</v>
      </c>
      <c r="Q91" s="26"/>
      <c r="R91" s="25">
        <f t="shared" si="7"/>
        <v>0</v>
      </c>
      <c r="S91" s="25" t="e">
        <f t="shared" si="5"/>
        <v>#DIV/0!</v>
      </c>
      <c r="T91" s="25" t="e">
        <f t="shared" si="8"/>
        <v>#DIV/0!</v>
      </c>
      <c r="U91" s="25" t="e">
        <f t="shared" si="9"/>
        <v>#DIV/0!</v>
      </c>
    </row>
    <row r="92" spans="1:21">
      <c r="A92" s="21">
        <v>74</v>
      </c>
      <c r="B92" s="21">
        <v>5003410</v>
      </c>
      <c r="C92" s="21">
        <v>1101007400</v>
      </c>
      <c r="D92" s="22" t="s">
        <v>102</v>
      </c>
      <c r="E92" s="21" t="s">
        <v>28</v>
      </c>
      <c r="F92" s="21">
        <v>1</v>
      </c>
      <c r="G92" s="21">
        <v>10</v>
      </c>
      <c r="H92" s="21"/>
      <c r="I92" s="21"/>
      <c r="J92" s="21"/>
      <c r="K92" s="21"/>
      <c r="L92" s="21"/>
      <c r="M92" s="21"/>
      <c r="N92" s="23"/>
      <c r="O92" s="24"/>
      <c r="P92" s="25" t="e">
        <f t="shared" si="6"/>
        <v>#DIV/0!</v>
      </c>
      <c r="Q92" s="26"/>
      <c r="R92" s="25">
        <f t="shared" si="7"/>
        <v>0</v>
      </c>
      <c r="S92" s="25" t="e">
        <f t="shared" si="5"/>
        <v>#DIV/0!</v>
      </c>
      <c r="T92" s="25" t="e">
        <f t="shared" si="8"/>
        <v>#DIV/0!</v>
      </c>
      <c r="U92" s="25" t="e">
        <f t="shared" si="9"/>
        <v>#DIV/0!</v>
      </c>
    </row>
    <row r="93" spans="1:21">
      <c r="A93" s="21">
        <v>75</v>
      </c>
      <c r="B93" s="21">
        <v>5003420</v>
      </c>
      <c r="C93" s="21">
        <v>1101007500</v>
      </c>
      <c r="D93" s="22" t="s">
        <v>103</v>
      </c>
      <c r="E93" s="21" t="s">
        <v>28</v>
      </c>
      <c r="F93" s="21">
        <v>1</v>
      </c>
      <c r="G93" s="21">
        <v>5</v>
      </c>
      <c r="H93" s="21"/>
      <c r="I93" s="21"/>
      <c r="J93" s="21"/>
      <c r="K93" s="21"/>
      <c r="L93" s="21"/>
      <c r="M93" s="21"/>
      <c r="N93" s="23"/>
      <c r="O93" s="24"/>
      <c r="P93" s="25" t="e">
        <f t="shared" si="6"/>
        <v>#DIV/0!</v>
      </c>
      <c r="Q93" s="26"/>
      <c r="R93" s="25">
        <f t="shared" si="7"/>
        <v>0</v>
      </c>
      <c r="S93" s="25" t="e">
        <f t="shared" si="5"/>
        <v>#DIV/0!</v>
      </c>
      <c r="T93" s="25" t="e">
        <f t="shared" si="8"/>
        <v>#DIV/0!</v>
      </c>
      <c r="U93" s="25" t="e">
        <f t="shared" si="9"/>
        <v>#DIV/0!</v>
      </c>
    </row>
    <row r="94" spans="1:21">
      <c r="A94" s="21">
        <v>76</v>
      </c>
      <c r="B94" s="21">
        <v>5003430</v>
      </c>
      <c r="C94" s="21">
        <v>1101007600</v>
      </c>
      <c r="D94" s="22" t="s">
        <v>104</v>
      </c>
      <c r="E94" s="21" t="s">
        <v>28</v>
      </c>
      <c r="F94" s="21">
        <v>1</v>
      </c>
      <c r="G94" s="21">
        <v>5</v>
      </c>
      <c r="H94" s="21"/>
      <c r="I94" s="21"/>
      <c r="J94" s="21"/>
      <c r="K94" s="21"/>
      <c r="L94" s="21"/>
      <c r="M94" s="21"/>
      <c r="N94" s="23"/>
      <c r="O94" s="24"/>
      <c r="P94" s="25" t="e">
        <f t="shared" si="6"/>
        <v>#DIV/0!</v>
      </c>
      <c r="Q94" s="26"/>
      <c r="R94" s="25">
        <f t="shared" si="7"/>
        <v>0</v>
      </c>
      <c r="S94" s="25" t="e">
        <f t="shared" si="5"/>
        <v>#DIV/0!</v>
      </c>
      <c r="T94" s="25" t="e">
        <f t="shared" si="8"/>
        <v>#DIV/0!</v>
      </c>
      <c r="U94" s="25" t="e">
        <f t="shared" si="9"/>
        <v>#DIV/0!</v>
      </c>
    </row>
    <row r="95" spans="1:21">
      <c r="A95" s="21">
        <v>77</v>
      </c>
      <c r="B95" s="21">
        <v>5003440</v>
      </c>
      <c r="C95" s="21">
        <v>1101007700</v>
      </c>
      <c r="D95" s="22" t="s">
        <v>105</v>
      </c>
      <c r="E95" s="21" t="s">
        <v>28</v>
      </c>
      <c r="F95" s="21">
        <v>1</v>
      </c>
      <c r="G95" s="21">
        <v>5</v>
      </c>
      <c r="H95" s="21"/>
      <c r="I95" s="21"/>
      <c r="J95" s="21"/>
      <c r="K95" s="21"/>
      <c r="L95" s="21"/>
      <c r="M95" s="21"/>
      <c r="N95" s="23"/>
      <c r="O95" s="24"/>
      <c r="P95" s="25" t="e">
        <f t="shared" si="6"/>
        <v>#DIV/0!</v>
      </c>
      <c r="Q95" s="26"/>
      <c r="R95" s="25">
        <f t="shared" si="7"/>
        <v>0</v>
      </c>
      <c r="S95" s="25" t="e">
        <f t="shared" si="5"/>
        <v>#DIV/0!</v>
      </c>
      <c r="T95" s="25" t="e">
        <f t="shared" si="8"/>
        <v>#DIV/0!</v>
      </c>
      <c r="U95" s="25" t="e">
        <f t="shared" si="9"/>
        <v>#DIV/0!</v>
      </c>
    </row>
    <row r="96" spans="1:21">
      <c r="A96" s="21">
        <v>78</v>
      </c>
      <c r="B96" s="21">
        <v>5003450</v>
      </c>
      <c r="C96" s="21">
        <v>1101007800</v>
      </c>
      <c r="D96" s="22" t="s">
        <v>106</v>
      </c>
      <c r="E96" s="21" t="s">
        <v>28</v>
      </c>
      <c r="F96" s="21">
        <v>1</v>
      </c>
      <c r="G96" s="21">
        <v>5</v>
      </c>
      <c r="H96" s="21"/>
      <c r="I96" s="21"/>
      <c r="J96" s="21"/>
      <c r="K96" s="21"/>
      <c r="L96" s="21"/>
      <c r="M96" s="21"/>
      <c r="N96" s="23"/>
      <c r="O96" s="24"/>
      <c r="P96" s="25" t="e">
        <f t="shared" si="6"/>
        <v>#DIV/0!</v>
      </c>
      <c r="Q96" s="26"/>
      <c r="R96" s="25">
        <f t="shared" si="7"/>
        <v>0</v>
      </c>
      <c r="S96" s="25" t="e">
        <f t="shared" si="5"/>
        <v>#DIV/0!</v>
      </c>
      <c r="T96" s="25" t="e">
        <f t="shared" si="8"/>
        <v>#DIV/0!</v>
      </c>
      <c r="U96" s="25" t="e">
        <f t="shared" si="9"/>
        <v>#DIV/0!</v>
      </c>
    </row>
    <row r="97" spans="1:21">
      <c r="A97" s="21">
        <v>79</v>
      </c>
      <c r="B97" s="21">
        <v>5003460</v>
      </c>
      <c r="C97" s="21">
        <v>1101007900</v>
      </c>
      <c r="D97" s="22" t="s">
        <v>107</v>
      </c>
      <c r="E97" s="21" t="s">
        <v>28</v>
      </c>
      <c r="F97" s="21">
        <v>1</v>
      </c>
      <c r="G97" s="21">
        <v>5</v>
      </c>
      <c r="H97" s="21"/>
      <c r="I97" s="21"/>
      <c r="J97" s="21"/>
      <c r="K97" s="21"/>
      <c r="L97" s="21"/>
      <c r="M97" s="21"/>
      <c r="N97" s="23"/>
      <c r="O97" s="24"/>
      <c r="P97" s="25" t="e">
        <f t="shared" si="6"/>
        <v>#DIV/0!</v>
      </c>
      <c r="Q97" s="26"/>
      <c r="R97" s="25">
        <f t="shared" si="7"/>
        <v>0</v>
      </c>
      <c r="S97" s="25" t="e">
        <f t="shared" si="5"/>
        <v>#DIV/0!</v>
      </c>
      <c r="T97" s="25" t="e">
        <f t="shared" si="8"/>
        <v>#DIV/0!</v>
      </c>
      <c r="U97" s="25" t="e">
        <f t="shared" si="9"/>
        <v>#DIV/0!</v>
      </c>
    </row>
    <row r="98" spans="1:21">
      <c r="A98" s="21">
        <v>80</v>
      </c>
      <c r="B98" s="21">
        <v>5003470</v>
      </c>
      <c r="C98" s="21">
        <v>1101008000</v>
      </c>
      <c r="D98" s="22" t="s">
        <v>108</v>
      </c>
      <c r="E98" s="21" t="s">
        <v>28</v>
      </c>
      <c r="F98" s="21">
        <v>1</v>
      </c>
      <c r="G98" s="21">
        <v>5</v>
      </c>
      <c r="H98" s="21"/>
      <c r="I98" s="21"/>
      <c r="J98" s="21"/>
      <c r="K98" s="21"/>
      <c r="L98" s="21"/>
      <c r="M98" s="21"/>
      <c r="N98" s="23"/>
      <c r="O98" s="24"/>
      <c r="P98" s="25" t="e">
        <f t="shared" si="6"/>
        <v>#DIV/0!</v>
      </c>
      <c r="Q98" s="26"/>
      <c r="R98" s="25">
        <f t="shared" si="7"/>
        <v>0</v>
      </c>
      <c r="S98" s="25" t="e">
        <f t="shared" si="5"/>
        <v>#DIV/0!</v>
      </c>
      <c r="T98" s="25" t="e">
        <f t="shared" si="8"/>
        <v>#DIV/0!</v>
      </c>
      <c r="U98" s="25" t="e">
        <f t="shared" si="9"/>
        <v>#DIV/0!</v>
      </c>
    </row>
    <row r="99" spans="1:21">
      <c r="A99" s="21">
        <v>81</v>
      </c>
      <c r="B99" s="21">
        <v>5003480</v>
      </c>
      <c r="C99" s="21">
        <v>1101008100</v>
      </c>
      <c r="D99" s="22" t="s">
        <v>109</v>
      </c>
      <c r="E99" s="21" t="s">
        <v>28</v>
      </c>
      <c r="F99" s="21">
        <v>1</v>
      </c>
      <c r="G99" s="21">
        <v>5</v>
      </c>
      <c r="H99" s="21"/>
      <c r="I99" s="21"/>
      <c r="J99" s="21"/>
      <c r="K99" s="21"/>
      <c r="L99" s="21"/>
      <c r="M99" s="21"/>
      <c r="N99" s="23"/>
      <c r="O99" s="24"/>
      <c r="P99" s="25" t="e">
        <f t="shared" si="6"/>
        <v>#DIV/0!</v>
      </c>
      <c r="Q99" s="26"/>
      <c r="R99" s="25">
        <f t="shared" si="7"/>
        <v>0</v>
      </c>
      <c r="S99" s="25" t="e">
        <f t="shared" si="5"/>
        <v>#DIV/0!</v>
      </c>
      <c r="T99" s="25" t="e">
        <f t="shared" si="8"/>
        <v>#DIV/0!</v>
      </c>
      <c r="U99" s="25" t="e">
        <f t="shared" si="9"/>
        <v>#DIV/0!</v>
      </c>
    </row>
    <row r="100" spans="1:21">
      <c r="A100" s="21">
        <v>82</v>
      </c>
      <c r="B100" s="21">
        <v>5003490</v>
      </c>
      <c r="C100" s="21">
        <v>1101008200</v>
      </c>
      <c r="D100" s="22" t="s">
        <v>110</v>
      </c>
      <c r="E100" s="21" t="s">
        <v>28</v>
      </c>
      <c r="F100" s="21">
        <v>1</v>
      </c>
      <c r="G100" s="21">
        <v>5</v>
      </c>
      <c r="H100" s="21"/>
      <c r="I100" s="21"/>
      <c r="J100" s="21"/>
      <c r="K100" s="21"/>
      <c r="L100" s="21"/>
      <c r="M100" s="21"/>
      <c r="N100" s="23"/>
      <c r="O100" s="24"/>
      <c r="P100" s="25" t="e">
        <f t="shared" si="6"/>
        <v>#DIV/0!</v>
      </c>
      <c r="Q100" s="26"/>
      <c r="R100" s="25">
        <f t="shared" si="7"/>
        <v>0</v>
      </c>
      <c r="S100" s="25" t="e">
        <f t="shared" si="5"/>
        <v>#DIV/0!</v>
      </c>
      <c r="T100" s="25" t="e">
        <f t="shared" si="8"/>
        <v>#DIV/0!</v>
      </c>
      <c r="U100" s="25" t="e">
        <f t="shared" si="9"/>
        <v>#DIV/0!</v>
      </c>
    </row>
    <row r="101" spans="1:21">
      <c r="A101" s="21">
        <v>10</v>
      </c>
      <c r="B101" s="21">
        <v>5003500</v>
      </c>
      <c r="C101" s="21">
        <v>1101008300</v>
      </c>
      <c r="D101" s="22" t="s">
        <v>111</v>
      </c>
      <c r="E101" s="21" t="s">
        <v>28</v>
      </c>
      <c r="F101" s="21">
        <v>1</v>
      </c>
      <c r="G101" s="21">
        <v>10</v>
      </c>
      <c r="H101" s="21"/>
      <c r="I101" s="21"/>
      <c r="J101" s="21"/>
      <c r="K101" s="21"/>
      <c r="L101" s="21"/>
      <c r="M101" s="21"/>
      <c r="N101" s="23"/>
      <c r="O101" s="24"/>
      <c r="P101" s="25" t="e">
        <f t="shared" si="6"/>
        <v>#DIV/0!</v>
      </c>
      <c r="Q101" s="26"/>
      <c r="R101" s="25">
        <f t="shared" si="7"/>
        <v>0</v>
      </c>
      <c r="S101" s="25" t="e">
        <f t="shared" si="5"/>
        <v>#DIV/0!</v>
      </c>
      <c r="T101" s="25" t="e">
        <f t="shared" si="8"/>
        <v>#DIV/0!</v>
      </c>
      <c r="U101" s="25" t="e">
        <f t="shared" si="9"/>
        <v>#DIV/0!</v>
      </c>
    </row>
    <row r="102" spans="1:21">
      <c r="A102" s="27">
        <v>84</v>
      </c>
      <c r="B102" s="27">
        <v>5003510</v>
      </c>
      <c r="C102" s="27">
        <v>1101008400</v>
      </c>
      <c r="D102" s="28" t="s">
        <v>112</v>
      </c>
      <c r="E102" s="27" t="s">
        <v>28</v>
      </c>
      <c r="F102" s="27">
        <v>1</v>
      </c>
      <c r="G102" s="27">
        <v>5</v>
      </c>
      <c r="H102" s="27"/>
      <c r="I102" s="27"/>
      <c r="J102" s="27"/>
      <c r="K102" s="27"/>
      <c r="L102" s="27"/>
      <c r="M102" s="27"/>
      <c r="N102" s="29"/>
      <c r="O102" s="30"/>
      <c r="P102" s="31" t="e">
        <f t="shared" si="6"/>
        <v>#DIV/0!</v>
      </c>
      <c r="Q102" s="32"/>
      <c r="R102" s="31">
        <f t="shared" si="7"/>
        <v>0</v>
      </c>
      <c r="S102" s="31" t="e">
        <f t="shared" si="5"/>
        <v>#DIV/0!</v>
      </c>
      <c r="T102" s="31" t="e">
        <f t="shared" si="8"/>
        <v>#DIV/0!</v>
      </c>
      <c r="U102" s="31" t="e">
        <f t="shared" si="9"/>
        <v>#DIV/0!</v>
      </c>
    </row>
    <row r="103" spans="1:21">
      <c r="A103" s="27">
        <v>85</v>
      </c>
      <c r="B103" s="27">
        <v>5003520</v>
      </c>
      <c r="C103" s="27">
        <v>1101008500</v>
      </c>
      <c r="D103" s="28" t="s">
        <v>113</v>
      </c>
      <c r="E103" s="27" t="s">
        <v>28</v>
      </c>
      <c r="F103" s="27">
        <v>1</v>
      </c>
      <c r="G103" s="27">
        <v>10</v>
      </c>
      <c r="H103" s="27"/>
      <c r="I103" s="27"/>
      <c r="J103" s="27"/>
      <c r="K103" s="27"/>
      <c r="L103" s="27"/>
      <c r="M103" s="27"/>
      <c r="N103" s="29"/>
      <c r="O103" s="30"/>
      <c r="P103" s="31" t="e">
        <f t="shared" si="6"/>
        <v>#DIV/0!</v>
      </c>
      <c r="Q103" s="32"/>
      <c r="R103" s="31">
        <f t="shared" si="7"/>
        <v>0</v>
      </c>
      <c r="S103" s="31" t="e">
        <f t="shared" si="5"/>
        <v>#DIV/0!</v>
      </c>
      <c r="T103" s="31" t="e">
        <f t="shared" si="8"/>
        <v>#DIV/0!</v>
      </c>
      <c r="U103" s="31" t="e">
        <f t="shared" si="9"/>
        <v>#DIV/0!</v>
      </c>
    </row>
    <row r="104" spans="1:21">
      <c r="A104" s="27">
        <v>86</v>
      </c>
      <c r="B104" s="27">
        <v>5003530</v>
      </c>
      <c r="C104" s="27">
        <v>1101008600</v>
      </c>
      <c r="D104" s="28" t="s">
        <v>114</v>
      </c>
      <c r="E104" s="27" t="s">
        <v>28</v>
      </c>
      <c r="F104" s="27">
        <v>1</v>
      </c>
      <c r="G104" s="27">
        <v>10</v>
      </c>
      <c r="H104" s="27"/>
      <c r="I104" s="27"/>
      <c r="J104" s="27"/>
      <c r="K104" s="27"/>
      <c r="L104" s="27"/>
      <c r="M104" s="27"/>
      <c r="N104" s="29"/>
      <c r="O104" s="30"/>
      <c r="P104" s="31" t="e">
        <f t="shared" si="6"/>
        <v>#DIV/0!</v>
      </c>
      <c r="Q104" s="32"/>
      <c r="R104" s="31">
        <f t="shared" si="7"/>
        <v>0</v>
      </c>
      <c r="S104" s="31" t="e">
        <f t="shared" si="5"/>
        <v>#DIV/0!</v>
      </c>
      <c r="T104" s="31" t="e">
        <f t="shared" si="8"/>
        <v>#DIV/0!</v>
      </c>
      <c r="U104" s="31" t="e">
        <f t="shared" si="9"/>
        <v>#DIV/0!</v>
      </c>
    </row>
    <row r="105" spans="1:21">
      <c r="A105" s="21">
        <v>87</v>
      </c>
      <c r="B105" s="21">
        <v>5003540</v>
      </c>
      <c r="C105" s="21">
        <v>1101008700</v>
      </c>
      <c r="D105" s="22" t="s">
        <v>115</v>
      </c>
      <c r="E105" s="21" t="s">
        <v>28</v>
      </c>
      <c r="F105" s="21">
        <v>1</v>
      </c>
      <c r="G105" s="21">
        <v>10</v>
      </c>
      <c r="H105" s="21"/>
      <c r="I105" s="21"/>
      <c r="J105" s="21"/>
      <c r="K105" s="21"/>
      <c r="L105" s="21"/>
      <c r="M105" s="21"/>
      <c r="N105" s="23"/>
      <c r="O105" s="24"/>
      <c r="P105" s="25" t="e">
        <f t="shared" si="6"/>
        <v>#DIV/0!</v>
      </c>
      <c r="Q105" s="26"/>
      <c r="R105" s="25">
        <f t="shared" si="7"/>
        <v>0</v>
      </c>
      <c r="S105" s="25" t="e">
        <f t="shared" si="5"/>
        <v>#DIV/0!</v>
      </c>
      <c r="T105" s="25" t="e">
        <f t="shared" si="8"/>
        <v>#DIV/0!</v>
      </c>
      <c r="U105" s="25" t="e">
        <f t="shared" si="9"/>
        <v>#DIV/0!</v>
      </c>
    </row>
    <row r="106" spans="1:21">
      <c r="A106" s="21">
        <v>88</v>
      </c>
      <c r="B106" s="21">
        <v>1112020</v>
      </c>
      <c r="C106" s="21">
        <v>1101008800</v>
      </c>
      <c r="D106" s="22" t="s">
        <v>116</v>
      </c>
      <c r="E106" s="21" t="s">
        <v>28</v>
      </c>
      <c r="F106" s="21">
        <v>1</v>
      </c>
      <c r="G106" s="21">
        <v>10</v>
      </c>
      <c r="H106" s="21"/>
      <c r="I106" s="21"/>
      <c r="J106" s="21"/>
      <c r="K106" s="21"/>
      <c r="L106" s="21"/>
      <c r="M106" s="21"/>
      <c r="N106" s="23"/>
      <c r="O106" s="24"/>
      <c r="P106" s="25" t="e">
        <f t="shared" si="6"/>
        <v>#DIV/0!</v>
      </c>
      <c r="Q106" s="26"/>
      <c r="R106" s="25">
        <f t="shared" si="7"/>
        <v>0</v>
      </c>
      <c r="S106" s="25" t="e">
        <f t="shared" si="5"/>
        <v>#DIV/0!</v>
      </c>
      <c r="T106" s="25" t="e">
        <f t="shared" si="8"/>
        <v>#DIV/0!</v>
      </c>
      <c r="U106" s="25" t="e">
        <f t="shared" si="9"/>
        <v>#DIV/0!</v>
      </c>
    </row>
    <row r="107" spans="1:21">
      <c r="A107" s="21">
        <v>89</v>
      </c>
      <c r="B107" s="21">
        <v>5003550</v>
      </c>
      <c r="C107" s="21">
        <v>1101008900</v>
      </c>
      <c r="D107" s="22" t="s">
        <v>117</v>
      </c>
      <c r="E107" s="21" t="s">
        <v>28</v>
      </c>
      <c r="F107" s="21">
        <v>1</v>
      </c>
      <c r="G107" s="21">
        <v>70</v>
      </c>
      <c r="H107" s="21"/>
      <c r="I107" s="21"/>
      <c r="J107" s="21"/>
      <c r="K107" s="21"/>
      <c r="L107" s="21"/>
      <c r="M107" s="21"/>
      <c r="N107" s="23"/>
      <c r="O107" s="24"/>
      <c r="P107" s="25" t="e">
        <f t="shared" si="6"/>
        <v>#DIV/0!</v>
      </c>
      <c r="Q107" s="26"/>
      <c r="R107" s="25">
        <f t="shared" si="7"/>
        <v>0</v>
      </c>
      <c r="S107" s="25" t="e">
        <f t="shared" si="5"/>
        <v>#DIV/0!</v>
      </c>
      <c r="T107" s="25" t="e">
        <f t="shared" si="8"/>
        <v>#DIV/0!</v>
      </c>
      <c r="U107" s="25" t="e">
        <f t="shared" si="9"/>
        <v>#DIV/0!</v>
      </c>
    </row>
    <row r="108" spans="1:21">
      <c r="A108" s="21">
        <v>90</v>
      </c>
      <c r="B108" s="21">
        <v>5003560</v>
      </c>
      <c r="C108" s="21">
        <v>1101009000</v>
      </c>
      <c r="D108" s="22" t="s">
        <v>118</v>
      </c>
      <c r="E108" s="21" t="s">
        <v>28</v>
      </c>
      <c r="F108" s="21">
        <v>1</v>
      </c>
      <c r="G108" s="21">
        <v>60</v>
      </c>
      <c r="H108" s="21"/>
      <c r="I108" s="21"/>
      <c r="J108" s="21"/>
      <c r="K108" s="21"/>
      <c r="L108" s="21"/>
      <c r="M108" s="21"/>
      <c r="N108" s="23"/>
      <c r="O108" s="24"/>
      <c r="P108" s="25" t="e">
        <f t="shared" si="6"/>
        <v>#DIV/0!</v>
      </c>
      <c r="Q108" s="26"/>
      <c r="R108" s="25">
        <f t="shared" si="7"/>
        <v>0</v>
      </c>
      <c r="S108" s="25" t="e">
        <f t="shared" si="5"/>
        <v>#DIV/0!</v>
      </c>
      <c r="T108" s="25" t="e">
        <f t="shared" si="8"/>
        <v>#DIV/0!</v>
      </c>
      <c r="U108" s="25" t="e">
        <f t="shared" si="9"/>
        <v>#DIV/0!</v>
      </c>
    </row>
    <row r="109" spans="1:21">
      <c r="A109" s="21">
        <v>91</v>
      </c>
      <c r="B109" s="21">
        <v>5003570</v>
      </c>
      <c r="C109" s="21">
        <v>1101009100</v>
      </c>
      <c r="D109" s="22" t="s">
        <v>119</v>
      </c>
      <c r="E109" s="21" t="s">
        <v>28</v>
      </c>
      <c r="F109" s="21">
        <v>1</v>
      </c>
      <c r="G109" s="21">
        <v>50</v>
      </c>
      <c r="H109" s="21"/>
      <c r="I109" s="21"/>
      <c r="J109" s="21"/>
      <c r="K109" s="21"/>
      <c r="L109" s="21"/>
      <c r="M109" s="21"/>
      <c r="N109" s="23"/>
      <c r="O109" s="24"/>
      <c r="P109" s="25" t="e">
        <f t="shared" si="6"/>
        <v>#DIV/0!</v>
      </c>
      <c r="Q109" s="26"/>
      <c r="R109" s="25">
        <f t="shared" si="7"/>
        <v>0</v>
      </c>
      <c r="S109" s="25" t="e">
        <f t="shared" si="5"/>
        <v>#DIV/0!</v>
      </c>
      <c r="T109" s="25" t="e">
        <f t="shared" si="8"/>
        <v>#DIV/0!</v>
      </c>
      <c r="U109" s="25" t="e">
        <f t="shared" si="9"/>
        <v>#DIV/0!</v>
      </c>
    </row>
    <row r="110" spans="1:21">
      <c r="A110" s="21">
        <v>92</v>
      </c>
      <c r="B110" s="21">
        <v>5003580</v>
      </c>
      <c r="C110" s="21">
        <v>1101009200</v>
      </c>
      <c r="D110" s="22" t="s">
        <v>120</v>
      </c>
      <c r="E110" s="21" t="s">
        <v>28</v>
      </c>
      <c r="F110" s="21">
        <v>1</v>
      </c>
      <c r="G110" s="21">
        <v>10</v>
      </c>
      <c r="H110" s="21"/>
      <c r="I110" s="21"/>
      <c r="J110" s="21"/>
      <c r="K110" s="21"/>
      <c r="L110" s="21"/>
      <c r="M110" s="21"/>
      <c r="N110" s="23"/>
      <c r="O110" s="24"/>
      <c r="P110" s="25" t="e">
        <f t="shared" si="6"/>
        <v>#DIV/0!</v>
      </c>
      <c r="Q110" s="26"/>
      <c r="R110" s="25">
        <f t="shared" si="7"/>
        <v>0</v>
      </c>
      <c r="S110" s="25" t="e">
        <f t="shared" si="5"/>
        <v>#DIV/0!</v>
      </c>
      <c r="T110" s="25" t="e">
        <f t="shared" si="8"/>
        <v>#DIV/0!</v>
      </c>
      <c r="U110" s="25" t="e">
        <f t="shared" si="9"/>
        <v>#DIV/0!</v>
      </c>
    </row>
    <row r="111" spans="1:21">
      <c r="A111" s="21">
        <v>93</v>
      </c>
      <c r="B111" s="21">
        <v>5003590</v>
      </c>
      <c r="C111" s="21">
        <v>1101009300</v>
      </c>
      <c r="D111" s="22" t="s">
        <v>121</v>
      </c>
      <c r="E111" s="21" t="s">
        <v>28</v>
      </c>
      <c r="F111" s="21">
        <v>1</v>
      </c>
      <c r="G111" s="21">
        <v>20</v>
      </c>
      <c r="H111" s="21"/>
      <c r="I111" s="21"/>
      <c r="J111" s="21"/>
      <c r="K111" s="21"/>
      <c r="L111" s="21"/>
      <c r="M111" s="21"/>
      <c r="N111" s="23"/>
      <c r="O111" s="24"/>
      <c r="P111" s="25" t="e">
        <f t="shared" si="6"/>
        <v>#DIV/0!</v>
      </c>
      <c r="Q111" s="26"/>
      <c r="R111" s="25">
        <f t="shared" si="7"/>
        <v>0</v>
      </c>
      <c r="S111" s="25" t="e">
        <f t="shared" si="5"/>
        <v>#DIV/0!</v>
      </c>
      <c r="T111" s="25" t="e">
        <f t="shared" si="8"/>
        <v>#DIV/0!</v>
      </c>
      <c r="U111" s="25" t="e">
        <f t="shared" si="9"/>
        <v>#DIV/0!</v>
      </c>
    </row>
    <row r="112" spans="1:21">
      <c r="A112" s="21">
        <v>94</v>
      </c>
      <c r="B112" s="21">
        <v>5003600</v>
      </c>
      <c r="C112" s="21">
        <v>1101009400</v>
      </c>
      <c r="D112" s="22" t="s">
        <v>122</v>
      </c>
      <c r="E112" s="21" t="s">
        <v>28</v>
      </c>
      <c r="F112" s="21">
        <v>1</v>
      </c>
      <c r="G112" s="21">
        <v>20</v>
      </c>
      <c r="H112" s="21"/>
      <c r="I112" s="21"/>
      <c r="J112" s="21"/>
      <c r="K112" s="21"/>
      <c r="L112" s="21"/>
      <c r="M112" s="21"/>
      <c r="N112" s="23"/>
      <c r="O112" s="24"/>
      <c r="P112" s="25" t="e">
        <f t="shared" si="6"/>
        <v>#DIV/0!</v>
      </c>
      <c r="Q112" s="26"/>
      <c r="R112" s="25">
        <f t="shared" si="7"/>
        <v>0</v>
      </c>
      <c r="S112" s="25" t="e">
        <f t="shared" si="5"/>
        <v>#DIV/0!</v>
      </c>
      <c r="T112" s="25" t="e">
        <f t="shared" si="8"/>
        <v>#DIV/0!</v>
      </c>
      <c r="U112" s="25" t="e">
        <f t="shared" si="9"/>
        <v>#DIV/0!</v>
      </c>
    </row>
    <row r="113" spans="1:21">
      <c r="A113" s="21">
        <v>95</v>
      </c>
      <c r="B113" s="21">
        <v>5003610</v>
      </c>
      <c r="C113" s="21">
        <v>1101009500</v>
      </c>
      <c r="D113" s="22" t="s">
        <v>123</v>
      </c>
      <c r="E113" s="21" t="s">
        <v>28</v>
      </c>
      <c r="F113" s="21">
        <v>1</v>
      </c>
      <c r="G113" s="21">
        <v>20</v>
      </c>
      <c r="H113" s="21"/>
      <c r="I113" s="21"/>
      <c r="J113" s="21"/>
      <c r="K113" s="21"/>
      <c r="L113" s="21"/>
      <c r="M113" s="21"/>
      <c r="N113" s="23"/>
      <c r="O113" s="24"/>
      <c r="P113" s="25" t="e">
        <f t="shared" si="6"/>
        <v>#DIV/0!</v>
      </c>
      <c r="Q113" s="26"/>
      <c r="R113" s="25">
        <f t="shared" si="7"/>
        <v>0</v>
      </c>
      <c r="S113" s="25" t="e">
        <f t="shared" si="5"/>
        <v>#DIV/0!</v>
      </c>
      <c r="T113" s="25" t="e">
        <f t="shared" si="8"/>
        <v>#DIV/0!</v>
      </c>
      <c r="U113" s="25" t="e">
        <f t="shared" si="9"/>
        <v>#DIV/0!</v>
      </c>
    </row>
    <row r="114" spans="1:21">
      <c r="A114" s="21">
        <v>96</v>
      </c>
      <c r="B114" s="21">
        <v>1213640</v>
      </c>
      <c r="C114" s="21">
        <v>1101009600</v>
      </c>
      <c r="D114" s="22" t="s">
        <v>124</v>
      </c>
      <c r="E114" s="21" t="s">
        <v>28</v>
      </c>
      <c r="F114" s="21">
        <v>1</v>
      </c>
      <c r="G114" s="21">
        <v>10</v>
      </c>
      <c r="H114" s="21"/>
      <c r="I114" s="21"/>
      <c r="J114" s="21"/>
      <c r="K114" s="21"/>
      <c r="L114" s="21"/>
      <c r="M114" s="21"/>
      <c r="N114" s="23"/>
      <c r="O114" s="24"/>
      <c r="P114" s="25" t="e">
        <f t="shared" si="6"/>
        <v>#DIV/0!</v>
      </c>
      <c r="Q114" s="26"/>
      <c r="R114" s="25">
        <f t="shared" si="7"/>
        <v>0</v>
      </c>
      <c r="S114" s="25" t="e">
        <f t="shared" si="5"/>
        <v>#DIV/0!</v>
      </c>
      <c r="T114" s="25" t="e">
        <f t="shared" si="8"/>
        <v>#DIV/0!</v>
      </c>
      <c r="U114" s="25" t="e">
        <f t="shared" si="9"/>
        <v>#DIV/0!</v>
      </c>
    </row>
    <row r="115" spans="1:21">
      <c r="A115" s="21">
        <v>97</v>
      </c>
      <c r="B115" s="21">
        <v>1213650</v>
      </c>
      <c r="C115" s="21">
        <v>1101009700</v>
      </c>
      <c r="D115" s="22" t="s">
        <v>125</v>
      </c>
      <c r="E115" s="21" t="s">
        <v>28</v>
      </c>
      <c r="F115" s="21">
        <v>1</v>
      </c>
      <c r="G115" s="21">
        <v>10</v>
      </c>
      <c r="H115" s="21"/>
      <c r="I115" s="21"/>
      <c r="J115" s="21"/>
      <c r="K115" s="21"/>
      <c r="L115" s="21"/>
      <c r="M115" s="21"/>
      <c r="N115" s="23"/>
      <c r="O115" s="24"/>
      <c r="P115" s="25" t="e">
        <f t="shared" si="6"/>
        <v>#DIV/0!</v>
      </c>
      <c r="Q115" s="26"/>
      <c r="R115" s="25">
        <f t="shared" si="7"/>
        <v>0</v>
      </c>
      <c r="S115" s="25" t="e">
        <f t="shared" si="5"/>
        <v>#DIV/0!</v>
      </c>
      <c r="T115" s="25" t="e">
        <f t="shared" si="8"/>
        <v>#DIV/0!</v>
      </c>
      <c r="U115" s="25" t="e">
        <f t="shared" si="9"/>
        <v>#DIV/0!</v>
      </c>
    </row>
    <row r="116" spans="1:21">
      <c r="A116" s="21">
        <v>98</v>
      </c>
      <c r="B116" s="21">
        <v>5003620</v>
      </c>
      <c r="C116" s="21">
        <v>1101009800</v>
      </c>
      <c r="D116" s="22" t="s">
        <v>126</v>
      </c>
      <c r="E116" s="21" t="s">
        <v>28</v>
      </c>
      <c r="F116" s="21">
        <v>1</v>
      </c>
      <c r="G116" s="21">
        <v>10</v>
      </c>
      <c r="H116" s="21"/>
      <c r="I116" s="21"/>
      <c r="J116" s="21"/>
      <c r="K116" s="21"/>
      <c r="L116" s="21"/>
      <c r="M116" s="21"/>
      <c r="N116" s="23"/>
      <c r="O116" s="24"/>
      <c r="P116" s="25" t="e">
        <f t="shared" si="6"/>
        <v>#DIV/0!</v>
      </c>
      <c r="Q116" s="26"/>
      <c r="R116" s="25">
        <f t="shared" si="7"/>
        <v>0</v>
      </c>
      <c r="S116" s="25" t="e">
        <f t="shared" si="5"/>
        <v>#DIV/0!</v>
      </c>
      <c r="T116" s="25" t="e">
        <f t="shared" si="8"/>
        <v>#DIV/0!</v>
      </c>
      <c r="U116" s="25" t="e">
        <f t="shared" si="9"/>
        <v>#DIV/0!</v>
      </c>
    </row>
    <row r="117" spans="1:21">
      <c r="A117" s="21">
        <v>99</v>
      </c>
      <c r="B117" s="21">
        <v>1213660</v>
      </c>
      <c r="C117" s="21">
        <v>1101009900</v>
      </c>
      <c r="D117" s="22" t="s">
        <v>127</v>
      </c>
      <c r="E117" s="21" t="s">
        <v>28</v>
      </c>
      <c r="F117" s="21">
        <v>1</v>
      </c>
      <c r="G117" s="21">
        <v>10</v>
      </c>
      <c r="H117" s="21"/>
      <c r="I117" s="21"/>
      <c r="J117" s="21"/>
      <c r="K117" s="21"/>
      <c r="L117" s="21"/>
      <c r="M117" s="21"/>
      <c r="N117" s="23"/>
      <c r="O117" s="24"/>
      <c r="P117" s="25" t="e">
        <f t="shared" si="6"/>
        <v>#DIV/0!</v>
      </c>
      <c r="Q117" s="26"/>
      <c r="R117" s="25">
        <f t="shared" si="7"/>
        <v>0</v>
      </c>
      <c r="S117" s="25" t="e">
        <f t="shared" si="5"/>
        <v>#DIV/0!</v>
      </c>
      <c r="T117" s="25" t="e">
        <f t="shared" si="8"/>
        <v>#DIV/0!</v>
      </c>
      <c r="U117" s="25" t="e">
        <f t="shared" si="9"/>
        <v>#DIV/0!</v>
      </c>
    </row>
    <row r="118" spans="1:21">
      <c r="A118" s="21">
        <v>100</v>
      </c>
      <c r="B118" s="21">
        <v>5003630</v>
      </c>
      <c r="C118" s="21">
        <v>1101010000</v>
      </c>
      <c r="D118" s="22" t="s">
        <v>128</v>
      </c>
      <c r="E118" s="21" t="s">
        <v>28</v>
      </c>
      <c r="F118" s="21">
        <v>1</v>
      </c>
      <c r="G118" s="21">
        <v>10</v>
      </c>
      <c r="H118" s="21"/>
      <c r="I118" s="21"/>
      <c r="J118" s="21"/>
      <c r="K118" s="21"/>
      <c r="L118" s="21"/>
      <c r="M118" s="21"/>
      <c r="N118" s="23"/>
      <c r="O118" s="24"/>
      <c r="P118" s="25" t="e">
        <f t="shared" si="6"/>
        <v>#DIV/0!</v>
      </c>
      <c r="Q118" s="26"/>
      <c r="R118" s="25">
        <f t="shared" si="7"/>
        <v>0</v>
      </c>
      <c r="S118" s="25" t="e">
        <f t="shared" si="5"/>
        <v>#DIV/0!</v>
      </c>
      <c r="T118" s="25" t="e">
        <f t="shared" si="8"/>
        <v>#DIV/0!</v>
      </c>
      <c r="U118" s="25" t="e">
        <f t="shared" si="9"/>
        <v>#DIV/0!</v>
      </c>
    </row>
    <row r="119" spans="1:21">
      <c r="A119" s="21">
        <v>101</v>
      </c>
      <c r="B119" s="21">
        <v>5003640</v>
      </c>
      <c r="C119" s="21">
        <v>1101010100</v>
      </c>
      <c r="D119" s="22" t="s">
        <v>129</v>
      </c>
      <c r="E119" s="21" t="s">
        <v>28</v>
      </c>
      <c r="F119" s="21">
        <v>1</v>
      </c>
      <c r="G119" s="21">
        <v>40</v>
      </c>
      <c r="H119" s="21"/>
      <c r="I119" s="21"/>
      <c r="J119" s="21"/>
      <c r="K119" s="21"/>
      <c r="L119" s="21"/>
      <c r="M119" s="21"/>
      <c r="N119" s="23"/>
      <c r="O119" s="24"/>
      <c r="P119" s="25" t="e">
        <f>O119/N119</f>
        <v>#DIV/0!</v>
      </c>
      <c r="Q119" s="26"/>
      <c r="R119" s="25">
        <f t="shared" si="7"/>
        <v>0</v>
      </c>
      <c r="S119" s="25" t="e">
        <f t="shared" si="5"/>
        <v>#DIV/0!</v>
      </c>
      <c r="T119" s="25" t="e">
        <f t="shared" si="8"/>
        <v>#DIV/0!</v>
      </c>
      <c r="U119" s="25" t="e">
        <f t="shared" si="9"/>
        <v>#DIV/0!</v>
      </c>
    </row>
    <row r="120" spans="1:21">
      <c r="A120" s="17"/>
      <c r="B120" s="17"/>
      <c r="C120" s="17"/>
      <c r="D120" s="18" t="s">
        <v>130</v>
      </c>
      <c r="E120" s="17"/>
      <c r="F120" s="17"/>
      <c r="G120" s="17"/>
      <c r="H120" s="17"/>
      <c r="I120" s="17"/>
      <c r="J120" s="17"/>
      <c r="K120" s="17"/>
      <c r="L120" s="17"/>
      <c r="M120" s="17"/>
      <c r="N120" s="36"/>
      <c r="O120" s="37"/>
      <c r="P120" s="38"/>
      <c r="Q120" s="19"/>
      <c r="R120" s="38"/>
      <c r="S120" s="38"/>
      <c r="T120" s="38"/>
      <c r="U120" s="38"/>
    </row>
    <row r="121" spans="1:21">
      <c r="A121" s="21">
        <v>102</v>
      </c>
      <c r="B121" s="21">
        <v>1115300</v>
      </c>
      <c r="C121" s="21">
        <v>1101010200</v>
      </c>
      <c r="D121" s="22" t="s">
        <v>131</v>
      </c>
      <c r="E121" s="21" t="s">
        <v>28</v>
      </c>
      <c r="F121" s="21">
        <v>1</v>
      </c>
      <c r="G121" s="21">
        <v>5</v>
      </c>
      <c r="H121" s="21"/>
      <c r="I121" s="21"/>
      <c r="J121" s="21"/>
      <c r="K121" s="21"/>
      <c r="L121" s="21"/>
      <c r="M121" s="21"/>
      <c r="N121" s="23"/>
      <c r="O121" s="24"/>
      <c r="P121" s="25" t="e">
        <f t="shared" ref="P121:P169" si="10">O121/N121</f>
        <v>#DIV/0!</v>
      </c>
      <c r="Q121" s="26"/>
      <c r="R121" s="25">
        <f t="shared" ref="R121:R169" si="11">O121*(1+Q121/100)</f>
        <v>0</v>
      </c>
      <c r="S121" s="25" t="e">
        <f t="shared" ref="S121:S169" si="12">R121/N121</f>
        <v>#DIV/0!</v>
      </c>
      <c r="T121" s="25" t="e">
        <f t="shared" ref="T121:T169" si="13">P121*G121</f>
        <v>#DIV/0!</v>
      </c>
      <c r="U121" s="25" t="e">
        <f t="shared" ref="U121:U169" si="14">ROUND((S121*G121),2)</f>
        <v>#DIV/0!</v>
      </c>
    </row>
    <row r="122" spans="1:21">
      <c r="A122" s="21">
        <v>103</v>
      </c>
      <c r="B122" s="21">
        <v>1213670</v>
      </c>
      <c r="C122" s="21">
        <v>1101010300</v>
      </c>
      <c r="D122" s="22" t="s">
        <v>132</v>
      </c>
      <c r="E122" s="21" t="s">
        <v>28</v>
      </c>
      <c r="F122" s="21">
        <v>1</v>
      </c>
      <c r="G122" s="21">
        <v>5</v>
      </c>
      <c r="H122" s="21"/>
      <c r="I122" s="21"/>
      <c r="J122" s="21"/>
      <c r="K122" s="21"/>
      <c r="L122" s="21"/>
      <c r="M122" s="21"/>
      <c r="N122" s="23"/>
      <c r="O122" s="24"/>
      <c r="P122" s="25" t="e">
        <f t="shared" si="10"/>
        <v>#DIV/0!</v>
      </c>
      <c r="Q122" s="26"/>
      <c r="R122" s="25">
        <f t="shared" si="11"/>
        <v>0</v>
      </c>
      <c r="S122" s="25" t="e">
        <f t="shared" si="12"/>
        <v>#DIV/0!</v>
      </c>
      <c r="T122" s="25" t="e">
        <f t="shared" si="13"/>
        <v>#DIV/0!</v>
      </c>
      <c r="U122" s="25" t="e">
        <f t="shared" si="14"/>
        <v>#DIV/0!</v>
      </c>
    </row>
    <row r="123" spans="1:21">
      <c r="A123" s="21">
        <v>104</v>
      </c>
      <c r="B123" s="21">
        <v>5003650</v>
      </c>
      <c r="C123" s="21">
        <v>1101010400</v>
      </c>
      <c r="D123" s="22" t="s">
        <v>133</v>
      </c>
      <c r="E123" s="21" t="s">
        <v>28</v>
      </c>
      <c r="F123" s="21">
        <v>1</v>
      </c>
      <c r="G123" s="21">
        <v>10</v>
      </c>
      <c r="H123" s="21"/>
      <c r="I123" s="21"/>
      <c r="J123" s="21"/>
      <c r="K123" s="21"/>
      <c r="L123" s="21"/>
      <c r="M123" s="21"/>
      <c r="N123" s="23"/>
      <c r="O123" s="24"/>
      <c r="P123" s="25" t="e">
        <f t="shared" si="10"/>
        <v>#DIV/0!</v>
      </c>
      <c r="Q123" s="26"/>
      <c r="R123" s="25">
        <f t="shared" si="11"/>
        <v>0</v>
      </c>
      <c r="S123" s="25" t="e">
        <f t="shared" si="12"/>
        <v>#DIV/0!</v>
      </c>
      <c r="T123" s="25" t="e">
        <f t="shared" si="13"/>
        <v>#DIV/0!</v>
      </c>
      <c r="U123" s="25" t="e">
        <f t="shared" si="14"/>
        <v>#DIV/0!</v>
      </c>
    </row>
    <row r="124" spans="1:21">
      <c r="A124" s="21">
        <v>105</v>
      </c>
      <c r="B124" s="21">
        <v>5003660</v>
      </c>
      <c r="C124" s="21">
        <v>1101010500</v>
      </c>
      <c r="D124" s="22" t="s">
        <v>134</v>
      </c>
      <c r="E124" s="21" t="s">
        <v>28</v>
      </c>
      <c r="F124" s="21">
        <v>1</v>
      </c>
      <c r="G124" s="21">
        <v>55</v>
      </c>
      <c r="H124" s="21"/>
      <c r="I124" s="21"/>
      <c r="J124" s="21"/>
      <c r="K124" s="21"/>
      <c r="L124" s="21"/>
      <c r="M124" s="21"/>
      <c r="N124" s="23"/>
      <c r="O124" s="24"/>
      <c r="P124" s="25" t="e">
        <f t="shared" si="10"/>
        <v>#DIV/0!</v>
      </c>
      <c r="Q124" s="26"/>
      <c r="R124" s="25">
        <f t="shared" si="11"/>
        <v>0</v>
      </c>
      <c r="S124" s="25" t="e">
        <f t="shared" si="12"/>
        <v>#DIV/0!</v>
      </c>
      <c r="T124" s="25" t="e">
        <f t="shared" si="13"/>
        <v>#DIV/0!</v>
      </c>
      <c r="U124" s="25" t="e">
        <f t="shared" si="14"/>
        <v>#DIV/0!</v>
      </c>
    </row>
    <row r="125" spans="1:21">
      <c r="A125" s="21">
        <v>106</v>
      </c>
      <c r="B125" s="21">
        <v>5003670</v>
      </c>
      <c r="C125" s="21">
        <v>1101010600</v>
      </c>
      <c r="D125" s="22" t="s">
        <v>135</v>
      </c>
      <c r="E125" s="21" t="s">
        <v>28</v>
      </c>
      <c r="F125" s="21">
        <v>1</v>
      </c>
      <c r="G125" s="21">
        <v>35</v>
      </c>
      <c r="H125" s="21"/>
      <c r="I125" s="21"/>
      <c r="J125" s="21"/>
      <c r="K125" s="21"/>
      <c r="L125" s="21"/>
      <c r="M125" s="21"/>
      <c r="N125" s="23"/>
      <c r="O125" s="24"/>
      <c r="P125" s="25" t="e">
        <f t="shared" si="10"/>
        <v>#DIV/0!</v>
      </c>
      <c r="Q125" s="26"/>
      <c r="R125" s="25">
        <f t="shared" si="11"/>
        <v>0</v>
      </c>
      <c r="S125" s="25" t="e">
        <f t="shared" si="12"/>
        <v>#DIV/0!</v>
      </c>
      <c r="T125" s="25" t="e">
        <f t="shared" si="13"/>
        <v>#DIV/0!</v>
      </c>
      <c r="U125" s="25" t="e">
        <f t="shared" si="14"/>
        <v>#DIV/0!</v>
      </c>
    </row>
    <row r="126" spans="1:21">
      <c r="A126" s="21">
        <v>107</v>
      </c>
      <c r="B126" s="21">
        <v>5003680</v>
      </c>
      <c r="C126" s="21">
        <v>1101010700</v>
      </c>
      <c r="D126" s="22" t="s">
        <v>136</v>
      </c>
      <c r="E126" s="21" t="s">
        <v>28</v>
      </c>
      <c r="F126" s="21">
        <v>1</v>
      </c>
      <c r="G126" s="21">
        <v>95</v>
      </c>
      <c r="H126" s="21"/>
      <c r="I126" s="21"/>
      <c r="J126" s="21"/>
      <c r="K126" s="21"/>
      <c r="L126" s="21"/>
      <c r="M126" s="21"/>
      <c r="N126" s="23"/>
      <c r="O126" s="24"/>
      <c r="P126" s="25" t="e">
        <f t="shared" si="10"/>
        <v>#DIV/0!</v>
      </c>
      <c r="Q126" s="26"/>
      <c r="R126" s="25">
        <f t="shared" si="11"/>
        <v>0</v>
      </c>
      <c r="S126" s="25" t="e">
        <f t="shared" si="12"/>
        <v>#DIV/0!</v>
      </c>
      <c r="T126" s="25" t="e">
        <f t="shared" si="13"/>
        <v>#DIV/0!</v>
      </c>
      <c r="U126" s="25" t="e">
        <f t="shared" si="14"/>
        <v>#DIV/0!</v>
      </c>
    </row>
    <row r="127" spans="1:21">
      <c r="A127" s="21">
        <v>108</v>
      </c>
      <c r="B127" s="21">
        <v>5003690</v>
      </c>
      <c r="C127" s="21">
        <v>1101010800</v>
      </c>
      <c r="D127" s="22" t="s">
        <v>137</v>
      </c>
      <c r="E127" s="21" t="s">
        <v>28</v>
      </c>
      <c r="F127" s="21">
        <v>1</v>
      </c>
      <c r="G127" s="21">
        <v>65</v>
      </c>
      <c r="H127" s="21"/>
      <c r="I127" s="21"/>
      <c r="J127" s="21"/>
      <c r="K127" s="21"/>
      <c r="L127" s="21"/>
      <c r="M127" s="21"/>
      <c r="N127" s="23"/>
      <c r="O127" s="24"/>
      <c r="P127" s="25" t="e">
        <f t="shared" si="10"/>
        <v>#DIV/0!</v>
      </c>
      <c r="Q127" s="26"/>
      <c r="R127" s="25">
        <f t="shared" si="11"/>
        <v>0</v>
      </c>
      <c r="S127" s="25" t="e">
        <f t="shared" si="12"/>
        <v>#DIV/0!</v>
      </c>
      <c r="T127" s="25" t="e">
        <f t="shared" si="13"/>
        <v>#DIV/0!</v>
      </c>
      <c r="U127" s="25" t="e">
        <f t="shared" si="14"/>
        <v>#DIV/0!</v>
      </c>
    </row>
    <row r="128" spans="1:21">
      <c r="A128" s="21">
        <v>109</v>
      </c>
      <c r="B128" s="21">
        <v>5003700</v>
      </c>
      <c r="C128" s="21">
        <v>1101010900</v>
      </c>
      <c r="D128" s="22" t="s">
        <v>138</v>
      </c>
      <c r="E128" s="21" t="s">
        <v>28</v>
      </c>
      <c r="F128" s="21">
        <v>1</v>
      </c>
      <c r="G128" s="21">
        <v>70</v>
      </c>
      <c r="H128" s="21"/>
      <c r="I128" s="21"/>
      <c r="J128" s="21"/>
      <c r="K128" s="21"/>
      <c r="L128" s="21"/>
      <c r="M128" s="21"/>
      <c r="N128" s="23"/>
      <c r="O128" s="24"/>
      <c r="P128" s="25" t="e">
        <f t="shared" si="10"/>
        <v>#DIV/0!</v>
      </c>
      <c r="Q128" s="26"/>
      <c r="R128" s="25">
        <f t="shared" si="11"/>
        <v>0</v>
      </c>
      <c r="S128" s="25" t="e">
        <f t="shared" si="12"/>
        <v>#DIV/0!</v>
      </c>
      <c r="T128" s="25" t="e">
        <f t="shared" si="13"/>
        <v>#DIV/0!</v>
      </c>
      <c r="U128" s="25" t="e">
        <f t="shared" si="14"/>
        <v>#DIV/0!</v>
      </c>
    </row>
    <row r="129" spans="1:21">
      <c r="A129" s="21">
        <v>110</v>
      </c>
      <c r="B129" s="21">
        <v>5003710</v>
      </c>
      <c r="C129" s="21">
        <v>1101011000</v>
      </c>
      <c r="D129" s="22" t="s">
        <v>139</v>
      </c>
      <c r="E129" s="21" t="s">
        <v>28</v>
      </c>
      <c r="F129" s="21">
        <v>1</v>
      </c>
      <c r="G129" s="21">
        <v>65</v>
      </c>
      <c r="H129" s="21"/>
      <c r="I129" s="21"/>
      <c r="J129" s="21"/>
      <c r="K129" s="21"/>
      <c r="L129" s="21"/>
      <c r="M129" s="21"/>
      <c r="N129" s="23"/>
      <c r="O129" s="24"/>
      <c r="P129" s="25" t="e">
        <f t="shared" si="10"/>
        <v>#DIV/0!</v>
      </c>
      <c r="Q129" s="26"/>
      <c r="R129" s="25">
        <f t="shared" si="11"/>
        <v>0</v>
      </c>
      <c r="S129" s="25" t="e">
        <f t="shared" si="12"/>
        <v>#DIV/0!</v>
      </c>
      <c r="T129" s="25" t="e">
        <f t="shared" si="13"/>
        <v>#DIV/0!</v>
      </c>
      <c r="U129" s="25" t="e">
        <f t="shared" si="14"/>
        <v>#DIV/0!</v>
      </c>
    </row>
    <row r="130" spans="1:21">
      <c r="A130" s="21">
        <v>111</v>
      </c>
      <c r="B130" s="21">
        <v>5003720</v>
      </c>
      <c r="C130" s="21">
        <v>1101011100</v>
      </c>
      <c r="D130" s="22" t="s">
        <v>140</v>
      </c>
      <c r="E130" s="21" t="s">
        <v>28</v>
      </c>
      <c r="F130" s="21">
        <v>1</v>
      </c>
      <c r="G130" s="21">
        <v>25</v>
      </c>
      <c r="H130" s="21"/>
      <c r="I130" s="21"/>
      <c r="J130" s="21"/>
      <c r="K130" s="21"/>
      <c r="L130" s="21"/>
      <c r="M130" s="21"/>
      <c r="N130" s="23"/>
      <c r="O130" s="24"/>
      <c r="P130" s="25" t="e">
        <f t="shared" si="10"/>
        <v>#DIV/0!</v>
      </c>
      <c r="Q130" s="26"/>
      <c r="R130" s="25">
        <f t="shared" si="11"/>
        <v>0</v>
      </c>
      <c r="S130" s="25" t="e">
        <f t="shared" si="12"/>
        <v>#DIV/0!</v>
      </c>
      <c r="T130" s="25" t="e">
        <f t="shared" si="13"/>
        <v>#DIV/0!</v>
      </c>
      <c r="U130" s="25" t="e">
        <f t="shared" si="14"/>
        <v>#DIV/0!</v>
      </c>
    </row>
    <row r="131" spans="1:21">
      <c r="A131" s="21">
        <v>112</v>
      </c>
      <c r="B131" s="21">
        <v>5003730</v>
      </c>
      <c r="C131" s="21">
        <v>1101011200</v>
      </c>
      <c r="D131" s="22" t="s">
        <v>141</v>
      </c>
      <c r="E131" s="21" t="s">
        <v>28</v>
      </c>
      <c r="F131" s="21">
        <v>1</v>
      </c>
      <c r="G131" s="21">
        <v>5</v>
      </c>
      <c r="H131" s="21"/>
      <c r="I131" s="21"/>
      <c r="J131" s="21"/>
      <c r="K131" s="21"/>
      <c r="L131" s="21"/>
      <c r="M131" s="21"/>
      <c r="N131" s="23"/>
      <c r="O131" s="24"/>
      <c r="P131" s="25" t="e">
        <f t="shared" si="10"/>
        <v>#DIV/0!</v>
      </c>
      <c r="Q131" s="26"/>
      <c r="R131" s="25">
        <f t="shared" si="11"/>
        <v>0</v>
      </c>
      <c r="S131" s="25" t="e">
        <f t="shared" si="12"/>
        <v>#DIV/0!</v>
      </c>
      <c r="T131" s="25" t="e">
        <f t="shared" si="13"/>
        <v>#DIV/0!</v>
      </c>
      <c r="U131" s="25" t="e">
        <f t="shared" si="14"/>
        <v>#DIV/0!</v>
      </c>
    </row>
    <row r="132" spans="1:21">
      <c r="A132" s="21">
        <v>113</v>
      </c>
      <c r="B132" s="21">
        <v>5003740</v>
      </c>
      <c r="C132" s="21">
        <v>1101011300</v>
      </c>
      <c r="D132" s="22" t="s">
        <v>142</v>
      </c>
      <c r="E132" s="21" t="s">
        <v>28</v>
      </c>
      <c r="F132" s="21">
        <v>1</v>
      </c>
      <c r="G132" s="21">
        <v>10</v>
      </c>
      <c r="H132" s="21"/>
      <c r="I132" s="21"/>
      <c r="J132" s="21"/>
      <c r="K132" s="21"/>
      <c r="L132" s="21"/>
      <c r="M132" s="21"/>
      <c r="N132" s="23"/>
      <c r="O132" s="24"/>
      <c r="P132" s="25" t="e">
        <f t="shared" si="10"/>
        <v>#DIV/0!</v>
      </c>
      <c r="Q132" s="26"/>
      <c r="R132" s="25">
        <f t="shared" si="11"/>
        <v>0</v>
      </c>
      <c r="S132" s="25" t="e">
        <f t="shared" si="12"/>
        <v>#DIV/0!</v>
      </c>
      <c r="T132" s="25" t="e">
        <f t="shared" si="13"/>
        <v>#DIV/0!</v>
      </c>
      <c r="U132" s="25" t="e">
        <f t="shared" si="14"/>
        <v>#DIV/0!</v>
      </c>
    </row>
    <row r="133" spans="1:21">
      <c r="A133" s="21">
        <v>114</v>
      </c>
      <c r="B133" s="21">
        <v>5003750</v>
      </c>
      <c r="C133" s="21">
        <v>1101011400</v>
      </c>
      <c r="D133" s="22" t="s">
        <v>143</v>
      </c>
      <c r="E133" s="21" t="s">
        <v>28</v>
      </c>
      <c r="F133" s="21">
        <v>1</v>
      </c>
      <c r="G133" s="21">
        <v>5</v>
      </c>
      <c r="H133" s="21"/>
      <c r="I133" s="21"/>
      <c r="J133" s="21"/>
      <c r="K133" s="21"/>
      <c r="L133" s="21"/>
      <c r="M133" s="21"/>
      <c r="N133" s="23"/>
      <c r="O133" s="24"/>
      <c r="P133" s="25" t="e">
        <f t="shared" si="10"/>
        <v>#DIV/0!</v>
      </c>
      <c r="Q133" s="26"/>
      <c r="R133" s="25">
        <f t="shared" si="11"/>
        <v>0</v>
      </c>
      <c r="S133" s="25" t="e">
        <f t="shared" si="12"/>
        <v>#DIV/0!</v>
      </c>
      <c r="T133" s="25" t="e">
        <f t="shared" si="13"/>
        <v>#DIV/0!</v>
      </c>
      <c r="U133" s="25" t="e">
        <f t="shared" si="14"/>
        <v>#DIV/0!</v>
      </c>
    </row>
    <row r="134" spans="1:21">
      <c r="A134" s="21">
        <v>115</v>
      </c>
      <c r="B134" s="21">
        <v>5003760</v>
      </c>
      <c r="C134" s="21">
        <v>1101011500</v>
      </c>
      <c r="D134" s="22" t="s">
        <v>144</v>
      </c>
      <c r="E134" s="21" t="s">
        <v>28</v>
      </c>
      <c r="F134" s="21">
        <v>1</v>
      </c>
      <c r="G134" s="21">
        <v>30</v>
      </c>
      <c r="H134" s="21"/>
      <c r="I134" s="21"/>
      <c r="J134" s="21"/>
      <c r="K134" s="21"/>
      <c r="L134" s="21"/>
      <c r="M134" s="21"/>
      <c r="N134" s="23"/>
      <c r="O134" s="24"/>
      <c r="P134" s="25" t="e">
        <f t="shared" si="10"/>
        <v>#DIV/0!</v>
      </c>
      <c r="Q134" s="26"/>
      <c r="R134" s="25">
        <f t="shared" si="11"/>
        <v>0</v>
      </c>
      <c r="S134" s="25" t="e">
        <f t="shared" si="12"/>
        <v>#DIV/0!</v>
      </c>
      <c r="T134" s="25" t="e">
        <f t="shared" si="13"/>
        <v>#DIV/0!</v>
      </c>
      <c r="U134" s="25" t="e">
        <f t="shared" si="14"/>
        <v>#DIV/0!</v>
      </c>
    </row>
    <row r="135" spans="1:21">
      <c r="A135" s="21">
        <v>116</v>
      </c>
      <c r="B135" s="21">
        <v>5003770</v>
      </c>
      <c r="C135" s="21">
        <v>1101011600</v>
      </c>
      <c r="D135" s="22" t="s">
        <v>145</v>
      </c>
      <c r="E135" s="21" t="s">
        <v>28</v>
      </c>
      <c r="F135" s="21">
        <v>1</v>
      </c>
      <c r="G135" s="21">
        <v>5</v>
      </c>
      <c r="H135" s="21"/>
      <c r="I135" s="21"/>
      <c r="J135" s="21"/>
      <c r="K135" s="21"/>
      <c r="L135" s="21"/>
      <c r="M135" s="21"/>
      <c r="N135" s="23"/>
      <c r="O135" s="24"/>
      <c r="P135" s="25" t="e">
        <f t="shared" si="10"/>
        <v>#DIV/0!</v>
      </c>
      <c r="Q135" s="26"/>
      <c r="R135" s="25">
        <f t="shared" si="11"/>
        <v>0</v>
      </c>
      <c r="S135" s="25" t="e">
        <f t="shared" si="12"/>
        <v>#DIV/0!</v>
      </c>
      <c r="T135" s="25" t="e">
        <f t="shared" si="13"/>
        <v>#DIV/0!</v>
      </c>
      <c r="U135" s="25" t="e">
        <f t="shared" si="14"/>
        <v>#DIV/0!</v>
      </c>
    </row>
    <row r="136" spans="1:21">
      <c r="A136" s="21">
        <v>117</v>
      </c>
      <c r="B136" s="21">
        <v>5003780</v>
      </c>
      <c r="C136" s="21">
        <v>1101011700</v>
      </c>
      <c r="D136" s="22" t="s">
        <v>146</v>
      </c>
      <c r="E136" s="21" t="s">
        <v>28</v>
      </c>
      <c r="F136" s="21">
        <v>1</v>
      </c>
      <c r="G136" s="21">
        <v>5</v>
      </c>
      <c r="H136" s="21"/>
      <c r="I136" s="21"/>
      <c r="J136" s="21"/>
      <c r="K136" s="21"/>
      <c r="L136" s="21"/>
      <c r="M136" s="21"/>
      <c r="N136" s="23"/>
      <c r="O136" s="24"/>
      <c r="P136" s="25" t="e">
        <f t="shared" si="10"/>
        <v>#DIV/0!</v>
      </c>
      <c r="Q136" s="26"/>
      <c r="R136" s="25">
        <f t="shared" si="11"/>
        <v>0</v>
      </c>
      <c r="S136" s="25" t="e">
        <f t="shared" si="12"/>
        <v>#DIV/0!</v>
      </c>
      <c r="T136" s="25" t="e">
        <f t="shared" si="13"/>
        <v>#DIV/0!</v>
      </c>
      <c r="U136" s="25" t="e">
        <f t="shared" si="14"/>
        <v>#DIV/0!</v>
      </c>
    </row>
    <row r="137" spans="1:21">
      <c r="A137" s="21">
        <v>118</v>
      </c>
      <c r="B137" s="21">
        <v>5003790</v>
      </c>
      <c r="C137" s="21">
        <v>1101011800</v>
      </c>
      <c r="D137" s="22" t="s">
        <v>147</v>
      </c>
      <c r="E137" s="21" t="s">
        <v>28</v>
      </c>
      <c r="F137" s="21">
        <v>1</v>
      </c>
      <c r="G137" s="21">
        <v>50</v>
      </c>
      <c r="H137" s="21"/>
      <c r="I137" s="21"/>
      <c r="J137" s="21"/>
      <c r="K137" s="21"/>
      <c r="L137" s="21"/>
      <c r="M137" s="21"/>
      <c r="N137" s="23"/>
      <c r="O137" s="24"/>
      <c r="P137" s="25" t="e">
        <f t="shared" si="10"/>
        <v>#DIV/0!</v>
      </c>
      <c r="Q137" s="26"/>
      <c r="R137" s="25">
        <f t="shared" si="11"/>
        <v>0</v>
      </c>
      <c r="S137" s="25" t="e">
        <f t="shared" si="12"/>
        <v>#DIV/0!</v>
      </c>
      <c r="T137" s="25" t="e">
        <f t="shared" si="13"/>
        <v>#DIV/0!</v>
      </c>
      <c r="U137" s="25" t="e">
        <f t="shared" si="14"/>
        <v>#DIV/0!</v>
      </c>
    </row>
    <row r="138" spans="1:21">
      <c r="A138" s="21">
        <v>119</v>
      </c>
      <c r="B138" s="21">
        <v>1114500</v>
      </c>
      <c r="C138" s="21">
        <v>1101011900</v>
      </c>
      <c r="D138" s="22" t="s">
        <v>148</v>
      </c>
      <c r="E138" s="21" t="s">
        <v>28</v>
      </c>
      <c r="F138" s="21">
        <v>1</v>
      </c>
      <c r="G138" s="21">
        <v>5</v>
      </c>
      <c r="H138" s="21"/>
      <c r="I138" s="21"/>
      <c r="J138" s="21"/>
      <c r="K138" s="21"/>
      <c r="L138" s="21"/>
      <c r="M138" s="21"/>
      <c r="N138" s="23"/>
      <c r="O138" s="24"/>
      <c r="P138" s="25" t="e">
        <f t="shared" si="10"/>
        <v>#DIV/0!</v>
      </c>
      <c r="Q138" s="26"/>
      <c r="R138" s="25">
        <f t="shared" si="11"/>
        <v>0</v>
      </c>
      <c r="S138" s="25" t="e">
        <f t="shared" si="12"/>
        <v>#DIV/0!</v>
      </c>
      <c r="T138" s="25" t="e">
        <f t="shared" si="13"/>
        <v>#DIV/0!</v>
      </c>
      <c r="U138" s="25" t="e">
        <f t="shared" si="14"/>
        <v>#DIV/0!</v>
      </c>
    </row>
    <row r="139" spans="1:21">
      <c r="A139" s="21">
        <v>120</v>
      </c>
      <c r="B139" s="21">
        <v>5003800</v>
      </c>
      <c r="C139" s="21">
        <v>1101012000</v>
      </c>
      <c r="D139" s="22" t="s">
        <v>149</v>
      </c>
      <c r="E139" s="21" t="s">
        <v>28</v>
      </c>
      <c r="F139" s="21">
        <v>1</v>
      </c>
      <c r="G139" s="21">
        <v>10</v>
      </c>
      <c r="H139" s="21"/>
      <c r="I139" s="21"/>
      <c r="J139" s="21"/>
      <c r="K139" s="21"/>
      <c r="L139" s="21"/>
      <c r="M139" s="21"/>
      <c r="N139" s="23"/>
      <c r="O139" s="24"/>
      <c r="P139" s="25" t="e">
        <f t="shared" si="10"/>
        <v>#DIV/0!</v>
      </c>
      <c r="Q139" s="26"/>
      <c r="R139" s="25">
        <f t="shared" si="11"/>
        <v>0</v>
      </c>
      <c r="S139" s="25" t="e">
        <f t="shared" si="12"/>
        <v>#DIV/0!</v>
      </c>
      <c r="T139" s="25" t="e">
        <f t="shared" si="13"/>
        <v>#DIV/0!</v>
      </c>
      <c r="U139" s="25" t="e">
        <f t="shared" si="14"/>
        <v>#DIV/0!</v>
      </c>
    </row>
    <row r="140" spans="1:21">
      <c r="A140" s="21">
        <v>121</v>
      </c>
      <c r="B140" s="21">
        <v>5003810</v>
      </c>
      <c r="C140" s="21">
        <v>1101012100</v>
      </c>
      <c r="D140" s="22" t="s">
        <v>150</v>
      </c>
      <c r="E140" s="21" t="s">
        <v>28</v>
      </c>
      <c r="F140" s="21">
        <v>1</v>
      </c>
      <c r="G140" s="21">
        <v>20</v>
      </c>
      <c r="H140" s="21"/>
      <c r="I140" s="21"/>
      <c r="J140" s="21"/>
      <c r="K140" s="21"/>
      <c r="L140" s="21"/>
      <c r="M140" s="21"/>
      <c r="N140" s="23"/>
      <c r="O140" s="24"/>
      <c r="P140" s="25" t="e">
        <f t="shared" si="10"/>
        <v>#DIV/0!</v>
      </c>
      <c r="Q140" s="26"/>
      <c r="R140" s="25">
        <f t="shared" si="11"/>
        <v>0</v>
      </c>
      <c r="S140" s="25" t="e">
        <f t="shared" si="12"/>
        <v>#DIV/0!</v>
      </c>
      <c r="T140" s="25" t="e">
        <f t="shared" si="13"/>
        <v>#DIV/0!</v>
      </c>
      <c r="U140" s="25" t="e">
        <f t="shared" si="14"/>
        <v>#DIV/0!</v>
      </c>
    </row>
    <row r="141" spans="1:21">
      <c r="A141" s="21">
        <v>122</v>
      </c>
      <c r="B141" s="21">
        <v>5003820</v>
      </c>
      <c r="C141" s="21">
        <v>1101012200</v>
      </c>
      <c r="D141" s="22" t="s">
        <v>151</v>
      </c>
      <c r="E141" s="21" t="s">
        <v>28</v>
      </c>
      <c r="F141" s="21">
        <v>1</v>
      </c>
      <c r="G141" s="21">
        <v>15</v>
      </c>
      <c r="H141" s="21"/>
      <c r="I141" s="21"/>
      <c r="J141" s="21"/>
      <c r="K141" s="21"/>
      <c r="L141" s="21"/>
      <c r="M141" s="21"/>
      <c r="N141" s="23"/>
      <c r="O141" s="24"/>
      <c r="P141" s="25" t="e">
        <f t="shared" si="10"/>
        <v>#DIV/0!</v>
      </c>
      <c r="Q141" s="26"/>
      <c r="R141" s="25">
        <f t="shared" si="11"/>
        <v>0</v>
      </c>
      <c r="S141" s="25" t="e">
        <f t="shared" si="12"/>
        <v>#DIV/0!</v>
      </c>
      <c r="T141" s="25" t="e">
        <f t="shared" si="13"/>
        <v>#DIV/0!</v>
      </c>
      <c r="U141" s="25" t="e">
        <f t="shared" si="14"/>
        <v>#DIV/0!</v>
      </c>
    </row>
    <row r="142" spans="1:21">
      <c r="A142" s="21">
        <v>123</v>
      </c>
      <c r="B142" s="21">
        <v>5003830</v>
      </c>
      <c r="C142" s="21">
        <v>1101012300</v>
      </c>
      <c r="D142" s="22" t="s">
        <v>152</v>
      </c>
      <c r="E142" s="21" t="s">
        <v>28</v>
      </c>
      <c r="F142" s="21">
        <v>1</v>
      </c>
      <c r="G142" s="21">
        <v>19</v>
      </c>
      <c r="H142" s="21"/>
      <c r="I142" s="21"/>
      <c r="J142" s="21"/>
      <c r="K142" s="21"/>
      <c r="L142" s="21"/>
      <c r="M142" s="21"/>
      <c r="N142" s="23"/>
      <c r="O142" s="24"/>
      <c r="P142" s="25" t="e">
        <f t="shared" si="10"/>
        <v>#DIV/0!</v>
      </c>
      <c r="Q142" s="26"/>
      <c r="R142" s="25">
        <f t="shared" si="11"/>
        <v>0</v>
      </c>
      <c r="S142" s="25" t="e">
        <f t="shared" si="12"/>
        <v>#DIV/0!</v>
      </c>
      <c r="T142" s="25" t="e">
        <f t="shared" si="13"/>
        <v>#DIV/0!</v>
      </c>
      <c r="U142" s="25" t="e">
        <f t="shared" si="14"/>
        <v>#DIV/0!</v>
      </c>
    </row>
    <row r="143" spans="1:21">
      <c r="A143" s="21">
        <v>124</v>
      </c>
      <c r="B143" s="21">
        <v>5003840</v>
      </c>
      <c r="C143" s="21">
        <v>1101012400</v>
      </c>
      <c r="D143" s="22" t="s">
        <v>153</v>
      </c>
      <c r="E143" s="21" t="s">
        <v>28</v>
      </c>
      <c r="F143" s="21">
        <v>1</v>
      </c>
      <c r="G143" s="21">
        <v>15</v>
      </c>
      <c r="H143" s="21"/>
      <c r="I143" s="21"/>
      <c r="J143" s="21"/>
      <c r="K143" s="21"/>
      <c r="L143" s="21"/>
      <c r="M143" s="21"/>
      <c r="N143" s="23"/>
      <c r="O143" s="24"/>
      <c r="P143" s="25" t="e">
        <f t="shared" si="10"/>
        <v>#DIV/0!</v>
      </c>
      <c r="Q143" s="26"/>
      <c r="R143" s="25">
        <f t="shared" si="11"/>
        <v>0</v>
      </c>
      <c r="S143" s="25" t="e">
        <f t="shared" si="12"/>
        <v>#DIV/0!</v>
      </c>
      <c r="T143" s="25" t="e">
        <f t="shared" si="13"/>
        <v>#DIV/0!</v>
      </c>
      <c r="U143" s="25" t="e">
        <f t="shared" si="14"/>
        <v>#DIV/0!</v>
      </c>
    </row>
    <row r="144" spans="1:21">
      <c r="A144" s="21">
        <v>125</v>
      </c>
      <c r="B144" s="21">
        <v>5003850</v>
      </c>
      <c r="C144" s="21">
        <v>1101012500</v>
      </c>
      <c r="D144" s="22" t="s">
        <v>154</v>
      </c>
      <c r="E144" s="21" t="s">
        <v>28</v>
      </c>
      <c r="F144" s="21">
        <v>1</v>
      </c>
      <c r="G144" s="21">
        <v>15</v>
      </c>
      <c r="H144" s="21"/>
      <c r="I144" s="21"/>
      <c r="J144" s="21"/>
      <c r="K144" s="21"/>
      <c r="L144" s="21"/>
      <c r="M144" s="21"/>
      <c r="N144" s="23"/>
      <c r="O144" s="24"/>
      <c r="P144" s="25" t="e">
        <f t="shared" si="10"/>
        <v>#DIV/0!</v>
      </c>
      <c r="Q144" s="26"/>
      <c r="R144" s="25">
        <f t="shared" si="11"/>
        <v>0</v>
      </c>
      <c r="S144" s="25" t="e">
        <f t="shared" si="12"/>
        <v>#DIV/0!</v>
      </c>
      <c r="T144" s="25" t="e">
        <f t="shared" si="13"/>
        <v>#DIV/0!</v>
      </c>
      <c r="U144" s="25" t="e">
        <f t="shared" si="14"/>
        <v>#DIV/0!</v>
      </c>
    </row>
    <row r="145" spans="1:21">
      <c r="A145" s="21">
        <v>126</v>
      </c>
      <c r="B145" s="21">
        <v>5003860</v>
      </c>
      <c r="C145" s="21">
        <v>1101012600</v>
      </c>
      <c r="D145" s="22" t="s">
        <v>155</v>
      </c>
      <c r="E145" s="21" t="s">
        <v>28</v>
      </c>
      <c r="F145" s="21">
        <v>1</v>
      </c>
      <c r="G145" s="21">
        <v>5</v>
      </c>
      <c r="H145" s="21"/>
      <c r="I145" s="21"/>
      <c r="J145" s="21"/>
      <c r="K145" s="21"/>
      <c r="L145" s="21"/>
      <c r="M145" s="21"/>
      <c r="N145" s="23"/>
      <c r="O145" s="24"/>
      <c r="P145" s="25" t="e">
        <f t="shared" si="10"/>
        <v>#DIV/0!</v>
      </c>
      <c r="Q145" s="26"/>
      <c r="R145" s="25">
        <f t="shared" si="11"/>
        <v>0</v>
      </c>
      <c r="S145" s="25" t="e">
        <f t="shared" si="12"/>
        <v>#DIV/0!</v>
      </c>
      <c r="T145" s="25" t="e">
        <f t="shared" si="13"/>
        <v>#DIV/0!</v>
      </c>
      <c r="U145" s="25" t="e">
        <f t="shared" si="14"/>
        <v>#DIV/0!</v>
      </c>
    </row>
    <row r="146" spans="1:21">
      <c r="A146" s="21">
        <v>127</v>
      </c>
      <c r="B146" s="21">
        <v>5003870</v>
      </c>
      <c r="C146" s="21">
        <v>1101012700</v>
      </c>
      <c r="D146" s="22" t="s">
        <v>156</v>
      </c>
      <c r="E146" s="21" t="s">
        <v>28</v>
      </c>
      <c r="F146" s="21">
        <v>1</v>
      </c>
      <c r="G146" s="21">
        <v>5</v>
      </c>
      <c r="H146" s="21"/>
      <c r="I146" s="21"/>
      <c r="J146" s="21"/>
      <c r="K146" s="21"/>
      <c r="L146" s="21"/>
      <c r="M146" s="21"/>
      <c r="N146" s="23"/>
      <c r="O146" s="24"/>
      <c r="P146" s="25" t="e">
        <f t="shared" si="10"/>
        <v>#DIV/0!</v>
      </c>
      <c r="Q146" s="26"/>
      <c r="R146" s="25">
        <f t="shared" si="11"/>
        <v>0</v>
      </c>
      <c r="S146" s="25" t="e">
        <f t="shared" si="12"/>
        <v>#DIV/0!</v>
      </c>
      <c r="T146" s="25" t="e">
        <f t="shared" si="13"/>
        <v>#DIV/0!</v>
      </c>
      <c r="U146" s="25" t="e">
        <f t="shared" si="14"/>
        <v>#DIV/0!</v>
      </c>
    </row>
    <row r="147" spans="1:21">
      <c r="A147" s="21">
        <v>128</v>
      </c>
      <c r="B147" s="21">
        <v>5003880</v>
      </c>
      <c r="C147" s="21">
        <v>1101012800</v>
      </c>
      <c r="D147" s="22" t="s">
        <v>157</v>
      </c>
      <c r="E147" s="21" t="s">
        <v>28</v>
      </c>
      <c r="F147" s="21">
        <v>1</v>
      </c>
      <c r="G147" s="21">
        <v>5</v>
      </c>
      <c r="H147" s="21"/>
      <c r="I147" s="21"/>
      <c r="J147" s="21"/>
      <c r="K147" s="21"/>
      <c r="L147" s="21"/>
      <c r="M147" s="21"/>
      <c r="N147" s="23"/>
      <c r="O147" s="24"/>
      <c r="P147" s="25" t="e">
        <f t="shared" si="10"/>
        <v>#DIV/0!</v>
      </c>
      <c r="Q147" s="26"/>
      <c r="R147" s="25">
        <f t="shared" si="11"/>
        <v>0</v>
      </c>
      <c r="S147" s="25" t="e">
        <f t="shared" si="12"/>
        <v>#DIV/0!</v>
      </c>
      <c r="T147" s="25" t="e">
        <f t="shared" si="13"/>
        <v>#DIV/0!</v>
      </c>
      <c r="U147" s="25" t="e">
        <f t="shared" si="14"/>
        <v>#DIV/0!</v>
      </c>
    </row>
    <row r="148" spans="1:21">
      <c r="A148" s="21">
        <v>129</v>
      </c>
      <c r="B148" s="21">
        <v>5003890</v>
      </c>
      <c r="C148" s="21">
        <v>1101012900</v>
      </c>
      <c r="D148" s="22" t="s">
        <v>158</v>
      </c>
      <c r="E148" s="21" t="s">
        <v>28</v>
      </c>
      <c r="F148" s="21">
        <v>1</v>
      </c>
      <c r="G148" s="21">
        <v>5</v>
      </c>
      <c r="H148" s="21"/>
      <c r="I148" s="21"/>
      <c r="J148" s="21"/>
      <c r="K148" s="21"/>
      <c r="L148" s="21"/>
      <c r="M148" s="21"/>
      <c r="N148" s="23"/>
      <c r="O148" s="24"/>
      <c r="P148" s="25" t="e">
        <f t="shared" si="10"/>
        <v>#DIV/0!</v>
      </c>
      <c r="Q148" s="26"/>
      <c r="R148" s="25">
        <f t="shared" si="11"/>
        <v>0</v>
      </c>
      <c r="S148" s="25" t="e">
        <f t="shared" si="12"/>
        <v>#DIV/0!</v>
      </c>
      <c r="T148" s="25" t="e">
        <f t="shared" si="13"/>
        <v>#DIV/0!</v>
      </c>
      <c r="U148" s="25" t="e">
        <f t="shared" si="14"/>
        <v>#DIV/0!</v>
      </c>
    </row>
    <row r="149" spans="1:21">
      <c r="A149" s="21">
        <v>130</v>
      </c>
      <c r="B149" s="21">
        <v>5003900</v>
      </c>
      <c r="C149" s="21">
        <v>1101013000</v>
      </c>
      <c r="D149" s="22" t="s">
        <v>159</v>
      </c>
      <c r="E149" s="21" t="s">
        <v>28</v>
      </c>
      <c r="F149" s="21">
        <v>1</v>
      </c>
      <c r="G149" s="21">
        <v>5</v>
      </c>
      <c r="H149" s="21"/>
      <c r="I149" s="21"/>
      <c r="J149" s="21"/>
      <c r="K149" s="21"/>
      <c r="L149" s="21"/>
      <c r="M149" s="21"/>
      <c r="N149" s="23"/>
      <c r="O149" s="24"/>
      <c r="P149" s="25" t="e">
        <f t="shared" si="10"/>
        <v>#DIV/0!</v>
      </c>
      <c r="Q149" s="26"/>
      <c r="R149" s="25">
        <f t="shared" si="11"/>
        <v>0</v>
      </c>
      <c r="S149" s="25" t="e">
        <f t="shared" si="12"/>
        <v>#DIV/0!</v>
      </c>
      <c r="T149" s="25" t="e">
        <f t="shared" si="13"/>
        <v>#DIV/0!</v>
      </c>
      <c r="U149" s="25" t="e">
        <f t="shared" si="14"/>
        <v>#DIV/0!</v>
      </c>
    </row>
    <row r="150" spans="1:21">
      <c r="A150" s="21">
        <v>131</v>
      </c>
      <c r="B150" s="21">
        <v>5003910</v>
      </c>
      <c r="C150" s="21">
        <v>1101013100</v>
      </c>
      <c r="D150" s="22" t="s">
        <v>160</v>
      </c>
      <c r="E150" s="21" t="s">
        <v>28</v>
      </c>
      <c r="F150" s="21">
        <v>1</v>
      </c>
      <c r="G150" s="21">
        <v>5</v>
      </c>
      <c r="H150" s="21"/>
      <c r="I150" s="21"/>
      <c r="J150" s="21"/>
      <c r="K150" s="21"/>
      <c r="L150" s="21"/>
      <c r="M150" s="21"/>
      <c r="N150" s="23"/>
      <c r="O150" s="24"/>
      <c r="P150" s="25" t="e">
        <f t="shared" si="10"/>
        <v>#DIV/0!</v>
      </c>
      <c r="Q150" s="26"/>
      <c r="R150" s="25">
        <f t="shared" si="11"/>
        <v>0</v>
      </c>
      <c r="S150" s="25" t="e">
        <f t="shared" si="12"/>
        <v>#DIV/0!</v>
      </c>
      <c r="T150" s="25" t="e">
        <f t="shared" si="13"/>
        <v>#DIV/0!</v>
      </c>
      <c r="U150" s="25" t="e">
        <f t="shared" si="14"/>
        <v>#DIV/0!</v>
      </c>
    </row>
    <row r="151" spans="1:21">
      <c r="A151" s="21">
        <v>132</v>
      </c>
      <c r="B151" s="21">
        <v>5003920</v>
      </c>
      <c r="C151" s="21">
        <v>1101013200</v>
      </c>
      <c r="D151" s="22" t="s">
        <v>161</v>
      </c>
      <c r="E151" s="21" t="s">
        <v>28</v>
      </c>
      <c r="F151" s="21">
        <v>1</v>
      </c>
      <c r="G151" s="21">
        <v>90</v>
      </c>
      <c r="H151" s="21"/>
      <c r="I151" s="21"/>
      <c r="J151" s="21"/>
      <c r="K151" s="21"/>
      <c r="L151" s="21"/>
      <c r="M151" s="21"/>
      <c r="N151" s="23"/>
      <c r="O151" s="24"/>
      <c r="P151" s="25" t="e">
        <f t="shared" si="10"/>
        <v>#DIV/0!</v>
      </c>
      <c r="Q151" s="26"/>
      <c r="R151" s="25">
        <f t="shared" si="11"/>
        <v>0</v>
      </c>
      <c r="S151" s="25" t="e">
        <f t="shared" si="12"/>
        <v>#DIV/0!</v>
      </c>
      <c r="T151" s="25" t="e">
        <f t="shared" si="13"/>
        <v>#DIV/0!</v>
      </c>
      <c r="U151" s="25" t="e">
        <f t="shared" si="14"/>
        <v>#DIV/0!</v>
      </c>
    </row>
    <row r="152" spans="1:21">
      <c r="A152" s="21">
        <v>133</v>
      </c>
      <c r="B152" s="21">
        <v>5003930</v>
      </c>
      <c r="C152" s="21">
        <v>1101013300</v>
      </c>
      <c r="D152" s="22" t="s">
        <v>162</v>
      </c>
      <c r="E152" s="21" t="s">
        <v>28</v>
      </c>
      <c r="F152" s="21">
        <v>1</v>
      </c>
      <c r="G152" s="21">
        <v>50</v>
      </c>
      <c r="H152" s="21"/>
      <c r="I152" s="21"/>
      <c r="J152" s="21"/>
      <c r="K152" s="21"/>
      <c r="L152" s="21"/>
      <c r="M152" s="21"/>
      <c r="N152" s="23"/>
      <c r="O152" s="24"/>
      <c r="P152" s="25" t="e">
        <f t="shared" si="10"/>
        <v>#DIV/0!</v>
      </c>
      <c r="Q152" s="26"/>
      <c r="R152" s="25">
        <f t="shared" si="11"/>
        <v>0</v>
      </c>
      <c r="S152" s="25" t="e">
        <f t="shared" si="12"/>
        <v>#DIV/0!</v>
      </c>
      <c r="T152" s="25" t="e">
        <f t="shared" si="13"/>
        <v>#DIV/0!</v>
      </c>
      <c r="U152" s="25" t="e">
        <f t="shared" si="14"/>
        <v>#DIV/0!</v>
      </c>
    </row>
    <row r="153" spans="1:21">
      <c r="A153" s="21">
        <v>134</v>
      </c>
      <c r="B153" s="21">
        <v>5003940</v>
      </c>
      <c r="C153" s="21">
        <v>1101013400</v>
      </c>
      <c r="D153" s="22" t="s">
        <v>163</v>
      </c>
      <c r="E153" s="21" t="s">
        <v>28</v>
      </c>
      <c r="F153" s="21">
        <v>1</v>
      </c>
      <c r="G153" s="21">
        <v>65</v>
      </c>
      <c r="H153" s="21"/>
      <c r="I153" s="21"/>
      <c r="J153" s="21"/>
      <c r="K153" s="21"/>
      <c r="L153" s="21"/>
      <c r="M153" s="21"/>
      <c r="N153" s="23"/>
      <c r="O153" s="24"/>
      <c r="P153" s="25" t="e">
        <f t="shared" si="10"/>
        <v>#DIV/0!</v>
      </c>
      <c r="Q153" s="26"/>
      <c r="R153" s="25">
        <f t="shared" si="11"/>
        <v>0</v>
      </c>
      <c r="S153" s="25" t="e">
        <f t="shared" si="12"/>
        <v>#DIV/0!</v>
      </c>
      <c r="T153" s="25" t="e">
        <f t="shared" si="13"/>
        <v>#DIV/0!</v>
      </c>
      <c r="U153" s="25" t="e">
        <f t="shared" si="14"/>
        <v>#DIV/0!</v>
      </c>
    </row>
    <row r="154" spans="1:21">
      <c r="A154" s="21">
        <v>135</v>
      </c>
      <c r="B154" s="21">
        <v>5003950</v>
      </c>
      <c r="C154" s="21">
        <v>1101013500</v>
      </c>
      <c r="D154" s="22" t="s">
        <v>164</v>
      </c>
      <c r="E154" s="21" t="s">
        <v>28</v>
      </c>
      <c r="F154" s="21">
        <v>1</v>
      </c>
      <c r="G154" s="21">
        <v>50</v>
      </c>
      <c r="H154" s="21"/>
      <c r="I154" s="21"/>
      <c r="J154" s="21"/>
      <c r="K154" s="21"/>
      <c r="L154" s="21"/>
      <c r="M154" s="21"/>
      <c r="N154" s="23"/>
      <c r="O154" s="24"/>
      <c r="P154" s="25" t="e">
        <f t="shared" si="10"/>
        <v>#DIV/0!</v>
      </c>
      <c r="Q154" s="26"/>
      <c r="R154" s="25">
        <f t="shared" si="11"/>
        <v>0</v>
      </c>
      <c r="S154" s="25" t="e">
        <f t="shared" si="12"/>
        <v>#DIV/0!</v>
      </c>
      <c r="T154" s="25" t="e">
        <f t="shared" si="13"/>
        <v>#DIV/0!</v>
      </c>
      <c r="U154" s="25" t="e">
        <f t="shared" si="14"/>
        <v>#DIV/0!</v>
      </c>
    </row>
    <row r="155" spans="1:21">
      <c r="A155" s="21">
        <v>136</v>
      </c>
      <c r="B155" s="21">
        <v>5003960</v>
      </c>
      <c r="C155" s="21">
        <v>1101013600</v>
      </c>
      <c r="D155" s="22" t="s">
        <v>165</v>
      </c>
      <c r="E155" s="21" t="s">
        <v>28</v>
      </c>
      <c r="F155" s="21">
        <v>1</v>
      </c>
      <c r="G155" s="21">
        <v>55</v>
      </c>
      <c r="H155" s="21"/>
      <c r="I155" s="21"/>
      <c r="J155" s="21"/>
      <c r="K155" s="21"/>
      <c r="L155" s="21"/>
      <c r="M155" s="21"/>
      <c r="N155" s="23"/>
      <c r="O155" s="24"/>
      <c r="P155" s="25" t="e">
        <f t="shared" si="10"/>
        <v>#DIV/0!</v>
      </c>
      <c r="Q155" s="26"/>
      <c r="R155" s="25">
        <f t="shared" si="11"/>
        <v>0</v>
      </c>
      <c r="S155" s="25" t="e">
        <f t="shared" si="12"/>
        <v>#DIV/0!</v>
      </c>
      <c r="T155" s="25" t="e">
        <f t="shared" si="13"/>
        <v>#DIV/0!</v>
      </c>
      <c r="U155" s="25" t="e">
        <f t="shared" si="14"/>
        <v>#DIV/0!</v>
      </c>
    </row>
    <row r="156" spans="1:21">
      <c r="A156" s="21">
        <v>137</v>
      </c>
      <c r="B156" s="21">
        <v>5004010</v>
      </c>
      <c r="C156" s="21">
        <v>1101013700</v>
      </c>
      <c r="D156" s="22" t="s">
        <v>166</v>
      </c>
      <c r="E156" s="21" t="s">
        <v>28</v>
      </c>
      <c r="F156" s="21">
        <v>1</v>
      </c>
      <c r="G156" s="21">
        <v>4</v>
      </c>
      <c r="H156" s="21"/>
      <c r="I156" s="21"/>
      <c r="J156" s="21"/>
      <c r="K156" s="21"/>
      <c r="L156" s="21"/>
      <c r="M156" s="21"/>
      <c r="N156" s="23"/>
      <c r="O156" s="24"/>
      <c r="P156" s="25" t="e">
        <f t="shared" si="10"/>
        <v>#DIV/0!</v>
      </c>
      <c r="Q156" s="26"/>
      <c r="R156" s="25">
        <f t="shared" si="11"/>
        <v>0</v>
      </c>
      <c r="S156" s="25" t="e">
        <f t="shared" si="12"/>
        <v>#DIV/0!</v>
      </c>
      <c r="T156" s="25" t="e">
        <f t="shared" si="13"/>
        <v>#DIV/0!</v>
      </c>
      <c r="U156" s="25" t="e">
        <f t="shared" si="14"/>
        <v>#DIV/0!</v>
      </c>
    </row>
    <row r="157" spans="1:21">
      <c r="A157" s="21">
        <v>138</v>
      </c>
      <c r="B157" s="21">
        <v>5004020</v>
      </c>
      <c r="C157" s="21">
        <v>1101013800</v>
      </c>
      <c r="D157" s="22" t="s">
        <v>167</v>
      </c>
      <c r="E157" s="21" t="s">
        <v>28</v>
      </c>
      <c r="F157" s="21">
        <v>1</v>
      </c>
      <c r="G157" s="21">
        <v>3</v>
      </c>
      <c r="H157" s="21"/>
      <c r="I157" s="21"/>
      <c r="J157" s="21"/>
      <c r="K157" s="21"/>
      <c r="L157" s="21"/>
      <c r="M157" s="21"/>
      <c r="N157" s="23"/>
      <c r="O157" s="24"/>
      <c r="P157" s="25" t="e">
        <f t="shared" si="10"/>
        <v>#DIV/0!</v>
      </c>
      <c r="Q157" s="26"/>
      <c r="R157" s="25">
        <f t="shared" si="11"/>
        <v>0</v>
      </c>
      <c r="S157" s="25" t="e">
        <f t="shared" si="12"/>
        <v>#DIV/0!</v>
      </c>
      <c r="T157" s="25" t="e">
        <f t="shared" si="13"/>
        <v>#DIV/0!</v>
      </c>
      <c r="U157" s="25" t="e">
        <f t="shared" si="14"/>
        <v>#DIV/0!</v>
      </c>
    </row>
    <row r="158" spans="1:21">
      <c r="A158" s="21">
        <v>139</v>
      </c>
      <c r="B158" s="21">
        <v>5004030</v>
      </c>
      <c r="C158" s="21">
        <v>1101013900</v>
      </c>
      <c r="D158" s="22" t="s">
        <v>168</v>
      </c>
      <c r="E158" s="21" t="s">
        <v>28</v>
      </c>
      <c r="F158" s="21">
        <v>1</v>
      </c>
      <c r="G158" s="21">
        <v>3</v>
      </c>
      <c r="H158" s="21"/>
      <c r="I158" s="21"/>
      <c r="J158" s="21"/>
      <c r="K158" s="21"/>
      <c r="L158" s="21"/>
      <c r="M158" s="21"/>
      <c r="N158" s="23"/>
      <c r="O158" s="24"/>
      <c r="P158" s="25" t="e">
        <f t="shared" si="10"/>
        <v>#DIV/0!</v>
      </c>
      <c r="Q158" s="26"/>
      <c r="R158" s="25">
        <f t="shared" si="11"/>
        <v>0</v>
      </c>
      <c r="S158" s="25" t="e">
        <f t="shared" si="12"/>
        <v>#DIV/0!</v>
      </c>
      <c r="T158" s="25" t="e">
        <f t="shared" si="13"/>
        <v>#DIV/0!</v>
      </c>
      <c r="U158" s="25" t="e">
        <f t="shared" si="14"/>
        <v>#DIV/0!</v>
      </c>
    </row>
    <row r="159" spans="1:21">
      <c r="A159" s="21">
        <v>140</v>
      </c>
      <c r="B159" s="21">
        <v>5004040</v>
      </c>
      <c r="C159" s="21">
        <v>1101014000</v>
      </c>
      <c r="D159" s="22" t="s">
        <v>169</v>
      </c>
      <c r="E159" s="21" t="s">
        <v>28</v>
      </c>
      <c r="F159" s="21">
        <v>1</v>
      </c>
      <c r="G159" s="21">
        <v>3</v>
      </c>
      <c r="H159" s="21"/>
      <c r="I159" s="21"/>
      <c r="J159" s="21"/>
      <c r="K159" s="21"/>
      <c r="L159" s="21"/>
      <c r="M159" s="21"/>
      <c r="N159" s="23"/>
      <c r="O159" s="24"/>
      <c r="P159" s="25" t="e">
        <f t="shared" si="10"/>
        <v>#DIV/0!</v>
      </c>
      <c r="Q159" s="26"/>
      <c r="R159" s="25">
        <f t="shared" si="11"/>
        <v>0</v>
      </c>
      <c r="S159" s="25" t="e">
        <f t="shared" si="12"/>
        <v>#DIV/0!</v>
      </c>
      <c r="T159" s="25" t="e">
        <f t="shared" si="13"/>
        <v>#DIV/0!</v>
      </c>
      <c r="U159" s="25" t="e">
        <f t="shared" si="14"/>
        <v>#DIV/0!</v>
      </c>
    </row>
    <row r="160" spans="1:21">
      <c r="A160" s="21">
        <v>141</v>
      </c>
      <c r="B160" s="21">
        <v>5004060</v>
      </c>
      <c r="C160" s="21">
        <v>1101014100</v>
      </c>
      <c r="D160" s="22" t="s">
        <v>170</v>
      </c>
      <c r="E160" s="21" t="s">
        <v>28</v>
      </c>
      <c r="F160" s="21">
        <v>1</v>
      </c>
      <c r="G160" s="21">
        <v>3</v>
      </c>
      <c r="H160" s="21"/>
      <c r="I160" s="21"/>
      <c r="J160" s="21"/>
      <c r="K160" s="21"/>
      <c r="L160" s="21"/>
      <c r="M160" s="21"/>
      <c r="N160" s="23"/>
      <c r="O160" s="24"/>
      <c r="P160" s="25" t="e">
        <f t="shared" si="10"/>
        <v>#DIV/0!</v>
      </c>
      <c r="Q160" s="26"/>
      <c r="R160" s="25">
        <f t="shared" si="11"/>
        <v>0</v>
      </c>
      <c r="S160" s="25" t="e">
        <f t="shared" si="12"/>
        <v>#DIV/0!</v>
      </c>
      <c r="T160" s="25" t="e">
        <f t="shared" si="13"/>
        <v>#DIV/0!</v>
      </c>
      <c r="U160" s="25" t="e">
        <f t="shared" si="14"/>
        <v>#DIV/0!</v>
      </c>
    </row>
    <row r="161" spans="1:21">
      <c r="A161" s="27">
        <v>142</v>
      </c>
      <c r="B161" s="27">
        <v>5004070</v>
      </c>
      <c r="C161" s="27">
        <v>1101014200</v>
      </c>
      <c r="D161" s="28" t="s">
        <v>171</v>
      </c>
      <c r="E161" s="27" t="s">
        <v>28</v>
      </c>
      <c r="F161" s="27">
        <v>1</v>
      </c>
      <c r="G161" s="27">
        <v>2</v>
      </c>
      <c r="H161" s="27"/>
      <c r="I161" s="27"/>
      <c r="J161" s="27"/>
      <c r="K161" s="27"/>
      <c r="L161" s="27"/>
      <c r="M161" s="27"/>
      <c r="N161" s="29"/>
      <c r="O161" s="30"/>
      <c r="P161" s="31" t="e">
        <f t="shared" si="10"/>
        <v>#DIV/0!</v>
      </c>
      <c r="Q161" s="32"/>
      <c r="R161" s="31">
        <f t="shared" si="11"/>
        <v>0</v>
      </c>
      <c r="S161" s="31" t="e">
        <f t="shared" si="12"/>
        <v>#DIV/0!</v>
      </c>
      <c r="T161" s="31" t="e">
        <f t="shared" si="13"/>
        <v>#DIV/0!</v>
      </c>
      <c r="U161" s="31" t="e">
        <f t="shared" si="14"/>
        <v>#DIV/0!</v>
      </c>
    </row>
    <row r="162" spans="1:21">
      <c r="A162" s="21">
        <v>143</v>
      </c>
      <c r="B162" s="21">
        <v>5004080</v>
      </c>
      <c r="C162" s="21">
        <v>1101014300</v>
      </c>
      <c r="D162" s="22" t="s">
        <v>172</v>
      </c>
      <c r="E162" s="21" t="s">
        <v>28</v>
      </c>
      <c r="F162" s="21">
        <v>1</v>
      </c>
      <c r="G162" s="21">
        <v>2</v>
      </c>
      <c r="H162" s="21"/>
      <c r="I162" s="21"/>
      <c r="J162" s="21"/>
      <c r="K162" s="21"/>
      <c r="L162" s="21"/>
      <c r="M162" s="21"/>
      <c r="N162" s="23"/>
      <c r="O162" s="24"/>
      <c r="P162" s="25" t="e">
        <f t="shared" si="10"/>
        <v>#DIV/0!</v>
      </c>
      <c r="Q162" s="26"/>
      <c r="R162" s="25">
        <f t="shared" si="11"/>
        <v>0</v>
      </c>
      <c r="S162" s="25" t="e">
        <f t="shared" si="12"/>
        <v>#DIV/0!</v>
      </c>
      <c r="T162" s="25" t="e">
        <f t="shared" si="13"/>
        <v>#DIV/0!</v>
      </c>
      <c r="U162" s="25" t="e">
        <f t="shared" si="14"/>
        <v>#DIV/0!</v>
      </c>
    </row>
    <row r="163" spans="1:21">
      <c r="A163" s="21">
        <v>144</v>
      </c>
      <c r="B163" s="21">
        <v>5004090</v>
      </c>
      <c r="C163" s="21">
        <v>1101014400</v>
      </c>
      <c r="D163" s="22" t="s">
        <v>173</v>
      </c>
      <c r="E163" s="21" t="s">
        <v>28</v>
      </c>
      <c r="F163" s="21">
        <v>1</v>
      </c>
      <c r="G163" s="21">
        <v>2</v>
      </c>
      <c r="H163" s="21"/>
      <c r="I163" s="21"/>
      <c r="J163" s="21"/>
      <c r="K163" s="21"/>
      <c r="L163" s="21"/>
      <c r="M163" s="21"/>
      <c r="N163" s="23"/>
      <c r="O163" s="24"/>
      <c r="P163" s="25" t="e">
        <f t="shared" si="10"/>
        <v>#DIV/0!</v>
      </c>
      <c r="Q163" s="26"/>
      <c r="R163" s="25">
        <f t="shared" si="11"/>
        <v>0</v>
      </c>
      <c r="S163" s="25" t="e">
        <f t="shared" si="12"/>
        <v>#DIV/0!</v>
      </c>
      <c r="T163" s="25" t="e">
        <f t="shared" si="13"/>
        <v>#DIV/0!</v>
      </c>
      <c r="U163" s="25" t="e">
        <f t="shared" si="14"/>
        <v>#DIV/0!</v>
      </c>
    </row>
    <row r="164" spans="1:21">
      <c r="A164" s="21">
        <v>145</v>
      </c>
      <c r="B164" s="21">
        <v>5004100</v>
      </c>
      <c r="C164" s="21">
        <v>1101014500</v>
      </c>
      <c r="D164" s="22" t="s">
        <v>174</v>
      </c>
      <c r="E164" s="21" t="s">
        <v>28</v>
      </c>
      <c r="F164" s="21">
        <v>1</v>
      </c>
      <c r="G164" s="21">
        <v>2</v>
      </c>
      <c r="H164" s="21"/>
      <c r="I164" s="21"/>
      <c r="J164" s="21"/>
      <c r="K164" s="21"/>
      <c r="L164" s="21"/>
      <c r="M164" s="21"/>
      <c r="N164" s="23"/>
      <c r="O164" s="24"/>
      <c r="P164" s="25" t="e">
        <f t="shared" si="10"/>
        <v>#DIV/0!</v>
      </c>
      <c r="Q164" s="26"/>
      <c r="R164" s="25">
        <f t="shared" si="11"/>
        <v>0</v>
      </c>
      <c r="S164" s="25" t="e">
        <f t="shared" si="12"/>
        <v>#DIV/0!</v>
      </c>
      <c r="T164" s="25" t="e">
        <f t="shared" si="13"/>
        <v>#DIV/0!</v>
      </c>
      <c r="U164" s="25" t="e">
        <f t="shared" si="14"/>
        <v>#DIV/0!</v>
      </c>
    </row>
    <row r="165" spans="1:21">
      <c r="A165" s="21">
        <v>146</v>
      </c>
      <c r="B165" s="21">
        <v>5004110</v>
      </c>
      <c r="C165" s="21">
        <v>1101014600</v>
      </c>
      <c r="D165" s="22" t="s">
        <v>175</v>
      </c>
      <c r="E165" s="21" t="s">
        <v>28</v>
      </c>
      <c r="F165" s="21">
        <v>1</v>
      </c>
      <c r="G165" s="21">
        <v>2</v>
      </c>
      <c r="H165" s="21"/>
      <c r="I165" s="21"/>
      <c r="J165" s="21"/>
      <c r="K165" s="21"/>
      <c r="L165" s="21"/>
      <c r="M165" s="21"/>
      <c r="N165" s="23"/>
      <c r="O165" s="24"/>
      <c r="P165" s="25" t="e">
        <f t="shared" si="10"/>
        <v>#DIV/0!</v>
      </c>
      <c r="Q165" s="26"/>
      <c r="R165" s="25">
        <f t="shared" si="11"/>
        <v>0</v>
      </c>
      <c r="S165" s="25" t="e">
        <f t="shared" si="12"/>
        <v>#DIV/0!</v>
      </c>
      <c r="T165" s="25" t="e">
        <f t="shared" si="13"/>
        <v>#DIV/0!</v>
      </c>
      <c r="U165" s="25" t="e">
        <f t="shared" si="14"/>
        <v>#DIV/0!</v>
      </c>
    </row>
    <row r="166" spans="1:21">
      <c r="A166" s="21">
        <v>147</v>
      </c>
      <c r="B166" s="21">
        <v>5004120</v>
      </c>
      <c r="C166" s="21">
        <v>1101014700</v>
      </c>
      <c r="D166" s="22" t="s">
        <v>176</v>
      </c>
      <c r="E166" s="21" t="s">
        <v>28</v>
      </c>
      <c r="F166" s="21">
        <v>1</v>
      </c>
      <c r="G166" s="21">
        <v>2</v>
      </c>
      <c r="H166" s="21"/>
      <c r="I166" s="21"/>
      <c r="J166" s="21"/>
      <c r="K166" s="21"/>
      <c r="L166" s="21"/>
      <c r="M166" s="21"/>
      <c r="N166" s="23"/>
      <c r="O166" s="24"/>
      <c r="P166" s="25" t="e">
        <f t="shared" si="10"/>
        <v>#DIV/0!</v>
      </c>
      <c r="Q166" s="26"/>
      <c r="R166" s="25">
        <f t="shared" si="11"/>
        <v>0</v>
      </c>
      <c r="S166" s="25" t="e">
        <f t="shared" si="12"/>
        <v>#DIV/0!</v>
      </c>
      <c r="T166" s="25" t="e">
        <f t="shared" si="13"/>
        <v>#DIV/0!</v>
      </c>
      <c r="U166" s="25" t="e">
        <f t="shared" si="14"/>
        <v>#DIV/0!</v>
      </c>
    </row>
    <row r="167" spans="1:21">
      <c r="A167" s="21">
        <v>148</v>
      </c>
      <c r="B167" s="21">
        <v>5004130</v>
      </c>
      <c r="C167" s="21">
        <v>1101014800</v>
      </c>
      <c r="D167" s="22" t="s">
        <v>177</v>
      </c>
      <c r="E167" s="21" t="s">
        <v>28</v>
      </c>
      <c r="F167" s="21">
        <v>1</v>
      </c>
      <c r="G167" s="21">
        <v>3</v>
      </c>
      <c r="H167" s="21"/>
      <c r="I167" s="21"/>
      <c r="J167" s="21"/>
      <c r="K167" s="21"/>
      <c r="L167" s="21"/>
      <c r="M167" s="21"/>
      <c r="N167" s="23"/>
      <c r="O167" s="24"/>
      <c r="P167" s="25" t="e">
        <f t="shared" si="10"/>
        <v>#DIV/0!</v>
      </c>
      <c r="Q167" s="26"/>
      <c r="R167" s="25">
        <f t="shared" si="11"/>
        <v>0</v>
      </c>
      <c r="S167" s="25" t="e">
        <f t="shared" si="12"/>
        <v>#DIV/0!</v>
      </c>
      <c r="T167" s="25" t="e">
        <f t="shared" si="13"/>
        <v>#DIV/0!</v>
      </c>
      <c r="U167" s="25" t="e">
        <f t="shared" si="14"/>
        <v>#DIV/0!</v>
      </c>
    </row>
    <row r="168" spans="1:21">
      <c r="A168" s="21">
        <v>149</v>
      </c>
      <c r="B168" s="21">
        <v>5004140</v>
      </c>
      <c r="C168" s="21">
        <v>1101014900</v>
      </c>
      <c r="D168" s="22" t="s">
        <v>178</v>
      </c>
      <c r="E168" s="21" t="s">
        <v>28</v>
      </c>
      <c r="F168" s="21">
        <v>1</v>
      </c>
      <c r="G168" s="21">
        <v>3</v>
      </c>
      <c r="H168" s="21"/>
      <c r="I168" s="21"/>
      <c r="J168" s="21"/>
      <c r="K168" s="21"/>
      <c r="L168" s="21"/>
      <c r="M168" s="21"/>
      <c r="N168" s="23"/>
      <c r="O168" s="24"/>
      <c r="P168" s="25" t="e">
        <f t="shared" si="10"/>
        <v>#DIV/0!</v>
      </c>
      <c r="Q168" s="26"/>
      <c r="R168" s="25">
        <f t="shared" si="11"/>
        <v>0</v>
      </c>
      <c r="S168" s="25" t="e">
        <f t="shared" si="12"/>
        <v>#DIV/0!</v>
      </c>
      <c r="T168" s="25" t="e">
        <f t="shared" si="13"/>
        <v>#DIV/0!</v>
      </c>
      <c r="U168" s="25" t="e">
        <f t="shared" si="14"/>
        <v>#DIV/0!</v>
      </c>
    </row>
    <row r="169" spans="1:21">
      <c r="A169" s="21">
        <v>150</v>
      </c>
      <c r="B169" s="21">
        <v>5004150</v>
      </c>
      <c r="C169" s="21">
        <v>1101015000</v>
      </c>
      <c r="D169" s="22" t="s">
        <v>179</v>
      </c>
      <c r="E169" s="21" t="s">
        <v>28</v>
      </c>
      <c r="F169" s="21">
        <v>1</v>
      </c>
      <c r="G169" s="21">
        <v>3</v>
      </c>
      <c r="H169" s="21"/>
      <c r="I169" s="21"/>
      <c r="J169" s="21"/>
      <c r="K169" s="21"/>
      <c r="L169" s="21"/>
      <c r="M169" s="21"/>
      <c r="N169" s="23"/>
      <c r="O169" s="24"/>
      <c r="P169" s="25" t="e">
        <f t="shared" si="10"/>
        <v>#DIV/0!</v>
      </c>
      <c r="Q169" s="26"/>
      <c r="R169" s="25">
        <f t="shared" si="11"/>
        <v>0</v>
      </c>
      <c r="S169" s="25" t="e">
        <f t="shared" si="12"/>
        <v>#DIV/0!</v>
      </c>
      <c r="T169" s="25" t="e">
        <f t="shared" si="13"/>
        <v>#DIV/0!</v>
      </c>
      <c r="U169" s="25" t="e">
        <f t="shared" si="14"/>
        <v>#DIV/0!</v>
      </c>
    </row>
    <row r="170" spans="1:21">
      <c r="A170" s="17"/>
      <c r="B170" s="17"/>
      <c r="C170" s="17"/>
      <c r="D170" s="18" t="s">
        <v>180</v>
      </c>
      <c r="E170" s="17"/>
      <c r="F170" s="17"/>
      <c r="G170" s="17"/>
      <c r="H170" s="17"/>
      <c r="I170" s="17"/>
      <c r="J170" s="17"/>
      <c r="K170" s="17"/>
      <c r="L170" s="17"/>
      <c r="M170" s="17"/>
      <c r="N170" s="36"/>
      <c r="O170" s="37"/>
      <c r="P170" s="38"/>
      <c r="Q170" s="19"/>
      <c r="R170" s="38"/>
      <c r="S170" s="38"/>
      <c r="T170" s="38"/>
      <c r="U170" s="38"/>
    </row>
    <row r="171" spans="1:21">
      <c r="A171" s="21">
        <v>151</v>
      </c>
      <c r="B171" s="21">
        <v>5004160</v>
      </c>
      <c r="C171" s="21">
        <v>1101015100</v>
      </c>
      <c r="D171" s="22" t="s">
        <v>181</v>
      </c>
      <c r="E171" s="21" t="s">
        <v>28</v>
      </c>
      <c r="F171" s="21">
        <v>1</v>
      </c>
      <c r="G171" s="21">
        <v>5</v>
      </c>
      <c r="H171" s="21"/>
      <c r="I171" s="21"/>
      <c r="J171" s="21"/>
      <c r="K171" s="21"/>
      <c r="L171" s="21"/>
      <c r="M171" s="21"/>
      <c r="N171" s="23"/>
      <c r="O171" s="24"/>
      <c r="P171" s="25" t="e">
        <f t="shared" ref="P171:P234" si="15">O171/N171</f>
        <v>#DIV/0!</v>
      </c>
      <c r="Q171" s="26"/>
      <c r="R171" s="25">
        <f t="shared" ref="R171:R234" si="16">O171*(1+Q171/100)</f>
        <v>0</v>
      </c>
      <c r="S171" s="25" t="e">
        <f t="shared" ref="S171:S234" si="17">R171/N171</f>
        <v>#DIV/0!</v>
      </c>
      <c r="T171" s="25" t="e">
        <f t="shared" ref="T171:T234" si="18">P171*G171</f>
        <v>#DIV/0!</v>
      </c>
      <c r="U171" s="25" t="e">
        <f t="shared" ref="U171:U234" si="19">ROUND((S171*G171),2)</f>
        <v>#DIV/0!</v>
      </c>
    </row>
    <row r="172" spans="1:21">
      <c r="A172" s="21">
        <v>152</v>
      </c>
      <c r="B172" s="21">
        <v>5004170</v>
      </c>
      <c r="C172" s="21">
        <v>1101015200</v>
      </c>
      <c r="D172" s="22" t="s">
        <v>182</v>
      </c>
      <c r="E172" s="21" t="s">
        <v>28</v>
      </c>
      <c r="F172" s="21">
        <v>1</v>
      </c>
      <c r="G172" s="21">
        <v>5</v>
      </c>
      <c r="H172" s="21"/>
      <c r="I172" s="21"/>
      <c r="J172" s="21"/>
      <c r="K172" s="21"/>
      <c r="L172" s="21"/>
      <c r="M172" s="21"/>
      <c r="N172" s="23"/>
      <c r="O172" s="24"/>
      <c r="P172" s="25" t="e">
        <f t="shared" si="15"/>
        <v>#DIV/0!</v>
      </c>
      <c r="Q172" s="26"/>
      <c r="R172" s="25">
        <f t="shared" si="16"/>
        <v>0</v>
      </c>
      <c r="S172" s="25" t="e">
        <f t="shared" si="17"/>
        <v>#DIV/0!</v>
      </c>
      <c r="T172" s="25" t="e">
        <f t="shared" si="18"/>
        <v>#DIV/0!</v>
      </c>
      <c r="U172" s="25" t="e">
        <f t="shared" si="19"/>
        <v>#DIV/0!</v>
      </c>
    </row>
    <row r="173" spans="1:21">
      <c r="A173" s="21">
        <v>153</v>
      </c>
      <c r="B173" s="21">
        <v>5004180</v>
      </c>
      <c r="C173" s="21">
        <v>1101015300</v>
      </c>
      <c r="D173" s="22" t="s">
        <v>183</v>
      </c>
      <c r="E173" s="21" t="s">
        <v>28</v>
      </c>
      <c r="F173" s="21">
        <v>1</v>
      </c>
      <c r="G173" s="21">
        <v>5</v>
      </c>
      <c r="H173" s="21"/>
      <c r="I173" s="21"/>
      <c r="J173" s="21"/>
      <c r="K173" s="21"/>
      <c r="L173" s="21"/>
      <c r="M173" s="21"/>
      <c r="N173" s="23"/>
      <c r="O173" s="24"/>
      <c r="P173" s="25" t="e">
        <f t="shared" si="15"/>
        <v>#DIV/0!</v>
      </c>
      <c r="Q173" s="26"/>
      <c r="R173" s="25">
        <f t="shared" si="16"/>
        <v>0</v>
      </c>
      <c r="S173" s="25" t="e">
        <f t="shared" si="17"/>
        <v>#DIV/0!</v>
      </c>
      <c r="T173" s="25" t="e">
        <f t="shared" si="18"/>
        <v>#DIV/0!</v>
      </c>
      <c r="U173" s="25" t="e">
        <f t="shared" si="19"/>
        <v>#DIV/0!</v>
      </c>
    </row>
    <row r="174" spans="1:21">
      <c r="A174" s="21">
        <v>154</v>
      </c>
      <c r="B174" s="21">
        <v>5004190</v>
      </c>
      <c r="C174" s="21">
        <v>1101015400</v>
      </c>
      <c r="D174" s="22" t="s">
        <v>184</v>
      </c>
      <c r="E174" s="21" t="s">
        <v>28</v>
      </c>
      <c r="F174" s="21">
        <v>1</v>
      </c>
      <c r="G174" s="21">
        <v>5</v>
      </c>
      <c r="H174" s="21"/>
      <c r="I174" s="21"/>
      <c r="J174" s="21"/>
      <c r="K174" s="21"/>
      <c r="L174" s="21"/>
      <c r="M174" s="21"/>
      <c r="N174" s="23"/>
      <c r="O174" s="24"/>
      <c r="P174" s="25" t="e">
        <f t="shared" si="15"/>
        <v>#DIV/0!</v>
      </c>
      <c r="Q174" s="26"/>
      <c r="R174" s="25">
        <f t="shared" si="16"/>
        <v>0</v>
      </c>
      <c r="S174" s="25" t="e">
        <f t="shared" si="17"/>
        <v>#DIV/0!</v>
      </c>
      <c r="T174" s="25" t="e">
        <f t="shared" si="18"/>
        <v>#DIV/0!</v>
      </c>
      <c r="U174" s="25" t="e">
        <f t="shared" si="19"/>
        <v>#DIV/0!</v>
      </c>
    </row>
    <row r="175" spans="1:21">
      <c r="A175" s="21">
        <v>155</v>
      </c>
      <c r="B175" s="21">
        <v>5004200</v>
      </c>
      <c r="C175" s="21">
        <v>1101015500</v>
      </c>
      <c r="D175" s="22" t="s">
        <v>185</v>
      </c>
      <c r="E175" s="21" t="s">
        <v>28</v>
      </c>
      <c r="F175" s="21">
        <v>1</v>
      </c>
      <c r="G175" s="21">
        <v>5</v>
      </c>
      <c r="H175" s="21"/>
      <c r="I175" s="21"/>
      <c r="J175" s="21"/>
      <c r="K175" s="21"/>
      <c r="L175" s="21"/>
      <c r="M175" s="21"/>
      <c r="N175" s="23"/>
      <c r="O175" s="24"/>
      <c r="P175" s="25" t="e">
        <f t="shared" si="15"/>
        <v>#DIV/0!</v>
      </c>
      <c r="Q175" s="26"/>
      <c r="R175" s="25">
        <f t="shared" si="16"/>
        <v>0</v>
      </c>
      <c r="S175" s="25" t="e">
        <f t="shared" si="17"/>
        <v>#DIV/0!</v>
      </c>
      <c r="T175" s="25" t="e">
        <f t="shared" si="18"/>
        <v>#DIV/0!</v>
      </c>
      <c r="U175" s="25" t="e">
        <f t="shared" si="19"/>
        <v>#DIV/0!</v>
      </c>
    </row>
    <row r="176" spans="1:21">
      <c r="A176" s="21">
        <v>156</v>
      </c>
      <c r="B176" s="21">
        <v>5004210</v>
      </c>
      <c r="C176" s="21">
        <v>1101015600</v>
      </c>
      <c r="D176" s="22" t="s">
        <v>186</v>
      </c>
      <c r="E176" s="21" t="s">
        <v>28</v>
      </c>
      <c r="F176" s="21">
        <v>1</v>
      </c>
      <c r="G176" s="21">
        <v>5</v>
      </c>
      <c r="H176" s="21"/>
      <c r="I176" s="21"/>
      <c r="J176" s="21"/>
      <c r="K176" s="21"/>
      <c r="L176" s="21"/>
      <c r="M176" s="21"/>
      <c r="N176" s="23"/>
      <c r="O176" s="24"/>
      <c r="P176" s="25" t="e">
        <f t="shared" si="15"/>
        <v>#DIV/0!</v>
      </c>
      <c r="Q176" s="26"/>
      <c r="R176" s="25">
        <f t="shared" si="16"/>
        <v>0</v>
      </c>
      <c r="S176" s="25" t="e">
        <f t="shared" si="17"/>
        <v>#DIV/0!</v>
      </c>
      <c r="T176" s="25" t="e">
        <f t="shared" si="18"/>
        <v>#DIV/0!</v>
      </c>
      <c r="U176" s="25" t="e">
        <f t="shared" si="19"/>
        <v>#DIV/0!</v>
      </c>
    </row>
    <row r="177" spans="1:21">
      <c r="A177" s="21">
        <v>157</v>
      </c>
      <c r="B177" s="21">
        <v>5004220</v>
      </c>
      <c r="C177" s="21">
        <v>1101015700</v>
      </c>
      <c r="D177" s="22" t="s">
        <v>187</v>
      </c>
      <c r="E177" s="21" t="s">
        <v>28</v>
      </c>
      <c r="F177" s="21">
        <v>1</v>
      </c>
      <c r="G177" s="21">
        <v>5</v>
      </c>
      <c r="H177" s="21"/>
      <c r="I177" s="21"/>
      <c r="J177" s="21"/>
      <c r="K177" s="21"/>
      <c r="L177" s="21"/>
      <c r="M177" s="21"/>
      <c r="N177" s="23"/>
      <c r="O177" s="24"/>
      <c r="P177" s="25" t="e">
        <f t="shared" si="15"/>
        <v>#DIV/0!</v>
      </c>
      <c r="Q177" s="26"/>
      <c r="R177" s="25">
        <f t="shared" si="16"/>
        <v>0</v>
      </c>
      <c r="S177" s="25" t="e">
        <f t="shared" si="17"/>
        <v>#DIV/0!</v>
      </c>
      <c r="T177" s="25" t="e">
        <f t="shared" si="18"/>
        <v>#DIV/0!</v>
      </c>
      <c r="U177" s="25" t="e">
        <f t="shared" si="19"/>
        <v>#DIV/0!</v>
      </c>
    </row>
    <row r="178" spans="1:21">
      <c r="A178" s="21">
        <v>158</v>
      </c>
      <c r="B178" s="21">
        <v>5004230</v>
      </c>
      <c r="C178" s="21">
        <v>1101015800</v>
      </c>
      <c r="D178" s="22" t="s">
        <v>188</v>
      </c>
      <c r="E178" s="21" t="s">
        <v>28</v>
      </c>
      <c r="F178" s="21">
        <v>1</v>
      </c>
      <c r="G178" s="21">
        <v>3</v>
      </c>
      <c r="H178" s="21"/>
      <c r="I178" s="21"/>
      <c r="J178" s="21"/>
      <c r="K178" s="21"/>
      <c r="L178" s="21"/>
      <c r="M178" s="21"/>
      <c r="N178" s="23"/>
      <c r="O178" s="24"/>
      <c r="P178" s="25" t="e">
        <f t="shared" si="15"/>
        <v>#DIV/0!</v>
      </c>
      <c r="Q178" s="26"/>
      <c r="R178" s="25">
        <f t="shared" si="16"/>
        <v>0</v>
      </c>
      <c r="S178" s="25" t="e">
        <f t="shared" si="17"/>
        <v>#DIV/0!</v>
      </c>
      <c r="T178" s="25" t="e">
        <f t="shared" si="18"/>
        <v>#DIV/0!</v>
      </c>
      <c r="U178" s="25" t="e">
        <f t="shared" si="19"/>
        <v>#DIV/0!</v>
      </c>
    </row>
    <row r="179" spans="1:21">
      <c r="A179" s="21">
        <v>159</v>
      </c>
      <c r="B179" s="21">
        <v>5004240</v>
      </c>
      <c r="C179" s="21">
        <v>1101015900</v>
      </c>
      <c r="D179" s="22" t="s">
        <v>189</v>
      </c>
      <c r="E179" s="21" t="s">
        <v>28</v>
      </c>
      <c r="F179" s="21">
        <v>1</v>
      </c>
      <c r="G179" s="21">
        <v>3</v>
      </c>
      <c r="H179" s="21"/>
      <c r="I179" s="21"/>
      <c r="J179" s="21"/>
      <c r="K179" s="21"/>
      <c r="L179" s="21"/>
      <c r="M179" s="21"/>
      <c r="N179" s="23"/>
      <c r="O179" s="24"/>
      <c r="P179" s="25" t="e">
        <f t="shared" si="15"/>
        <v>#DIV/0!</v>
      </c>
      <c r="Q179" s="26"/>
      <c r="R179" s="25">
        <f t="shared" si="16"/>
        <v>0</v>
      </c>
      <c r="S179" s="25" t="e">
        <f t="shared" si="17"/>
        <v>#DIV/0!</v>
      </c>
      <c r="T179" s="25" t="e">
        <f t="shared" si="18"/>
        <v>#DIV/0!</v>
      </c>
      <c r="U179" s="25" t="e">
        <f t="shared" si="19"/>
        <v>#DIV/0!</v>
      </c>
    </row>
    <row r="180" spans="1:21">
      <c r="A180" s="21">
        <v>160</v>
      </c>
      <c r="B180" s="21">
        <v>5004250</v>
      </c>
      <c r="C180" s="21">
        <v>1101016000</v>
      </c>
      <c r="D180" s="22" t="s">
        <v>190</v>
      </c>
      <c r="E180" s="21" t="s">
        <v>28</v>
      </c>
      <c r="F180" s="21">
        <v>1</v>
      </c>
      <c r="G180" s="21">
        <v>3</v>
      </c>
      <c r="H180" s="21"/>
      <c r="I180" s="21"/>
      <c r="J180" s="21"/>
      <c r="K180" s="21"/>
      <c r="L180" s="21"/>
      <c r="M180" s="21"/>
      <c r="N180" s="23"/>
      <c r="O180" s="24"/>
      <c r="P180" s="25" t="e">
        <f t="shared" si="15"/>
        <v>#DIV/0!</v>
      </c>
      <c r="Q180" s="26"/>
      <c r="R180" s="25">
        <f t="shared" si="16"/>
        <v>0</v>
      </c>
      <c r="S180" s="25" t="e">
        <f t="shared" si="17"/>
        <v>#DIV/0!</v>
      </c>
      <c r="T180" s="25" t="e">
        <f t="shared" si="18"/>
        <v>#DIV/0!</v>
      </c>
      <c r="U180" s="25" t="e">
        <f t="shared" si="19"/>
        <v>#DIV/0!</v>
      </c>
    </row>
    <row r="181" spans="1:21">
      <c r="A181" s="21">
        <v>161</v>
      </c>
      <c r="B181" s="21">
        <v>5004260</v>
      </c>
      <c r="C181" s="21">
        <v>1101016100</v>
      </c>
      <c r="D181" s="22" t="s">
        <v>191</v>
      </c>
      <c r="E181" s="21" t="s">
        <v>28</v>
      </c>
      <c r="F181" s="21">
        <v>1</v>
      </c>
      <c r="G181" s="21">
        <v>3</v>
      </c>
      <c r="H181" s="21"/>
      <c r="I181" s="21"/>
      <c r="J181" s="21"/>
      <c r="K181" s="21"/>
      <c r="L181" s="21"/>
      <c r="M181" s="21"/>
      <c r="N181" s="23"/>
      <c r="O181" s="24"/>
      <c r="P181" s="25" t="e">
        <f t="shared" si="15"/>
        <v>#DIV/0!</v>
      </c>
      <c r="Q181" s="26"/>
      <c r="R181" s="25">
        <f t="shared" si="16"/>
        <v>0</v>
      </c>
      <c r="S181" s="25" t="e">
        <f t="shared" si="17"/>
        <v>#DIV/0!</v>
      </c>
      <c r="T181" s="25" t="e">
        <f t="shared" si="18"/>
        <v>#DIV/0!</v>
      </c>
      <c r="U181" s="25" t="e">
        <f t="shared" si="19"/>
        <v>#DIV/0!</v>
      </c>
    </row>
    <row r="182" spans="1:21">
      <c r="A182" s="21">
        <v>162</v>
      </c>
      <c r="B182" s="21">
        <v>5004270</v>
      </c>
      <c r="C182" s="21">
        <v>1101016200</v>
      </c>
      <c r="D182" s="22" t="s">
        <v>192</v>
      </c>
      <c r="E182" s="21" t="s">
        <v>28</v>
      </c>
      <c r="F182" s="21">
        <v>1</v>
      </c>
      <c r="G182" s="21">
        <v>3</v>
      </c>
      <c r="H182" s="21"/>
      <c r="I182" s="21"/>
      <c r="J182" s="21"/>
      <c r="K182" s="21"/>
      <c r="L182" s="21"/>
      <c r="M182" s="21"/>
      <c r="N182" s="23"/>
      <c r="O182" s="24"/>
      <c r="P182" s="25" t="e">
        <f t="shared" si="15"/>
        <v>#DIV/0!</v>
      </c>
      <c r="Q182" s="26"/>
      <c r="R182" s="25">
        <f t="shared" si="16"/>
        <v>0</v>
      </c>
      <c r="S182" s="25" t="e">
        <f t="shared" si="17"/>
        <v>#DIV/0!</v>
      </c>
      <c r="T182" s="25" t="e">
        <f t="shared" si="18"/>
        <v>#DIV/0!</v>
      </c>
      <c r="U182" s="25" t="e">
        <f t="shared" si="19"/>
        <v>#DIV/0!</v>
      </c>
    </row>
    <row r="183" spans="1:21">
      <c r="A183" s="21">
        <v>163</v>
      </c>
      <c r="B183" s="21">
        <v>5004280</v>
      </c>
      <c r="C183" s="21">
        <v>1101016300</v>
      </c>
      <c r="D183" s="22" t="s">
        <v>193</v>
      </c>
      <c r="E183" s="21" t="s">
        <v>28</v>
      </c>
      <c r="F183" s="21">
        <v>1</v>
      </c>
      <c r="G183" s="21">
        <v>5</v>
      </c>
      <c r="H183" s="21"/>
      <c r="I183" s="21"/>
      <c r="J183" s="21"/>
      <c r="K183" s="21"/>
      <c r="L183" s="21"/>
      <c r="M183" s="21"/>
      <c r="N183" s="23"/>
      <c r="O183" s="24"/>
      <c r="P183" s="25" t="e">
        <f t="shared" si="15"/>
        <v>#DIV/0!</v>
      </c>
      <c r="Q183" s="26"/>
      <c r="R183" s="25">
        <f t="shared" si="16"/>
        <v>0</v>
      </c>
      <c r="S183" s="25" t="e">
        <f t="shared" si="17"/>
        <v>#DIV/0!</v>
      </c>
      <c r="T183" s="25" t="e">
        <f t="shared" si="18"/>
        <v>#DIV/0!</v>
      </c>
      <c r="U183" s="25" t="e">
        <f t="shared" si="19"/>
        <v>#DIV/0!</v>
      </c>
    </row>
    <row r="184" spans="1:21">
      <c r="A184" s="21">
        <v>164</v>
      </c>
      <c r="B184" s="21">
        <v>5004290</v>
      </c>
      <c r="C184" s="21">
        <v>1101016400</v>
      </c>
      <c r="D184" s="22" t="s">
        <v>194</v>
      </c>
      <c r="E184" s="21" t="s">
        <v>28</v>
      </c>
      <c r="F184" s="21">
        <v>1</v>
      </c>
      <c r="G184" s="21">
        <v>5</v>
      </c>
      <c r="H184" s="21"/>
      <c r="I184" s="21"/>
      <c r="J184" s="21"/>
      <c r="K184" s="21"/>
      <c r="L184" s="21"/>
      <c r="M184" s="21"/>
      <c r="N184" s="23"/>
      <c r="O184" s="24"/>
      <c r="P184" s="25" t="e">
        <f t="shared" si="15"/>
        <v>#DIV/0!</v>
      </c>
      <c r="Q184" s="26"/>
      <c r="R184" s="25">
        <f t="shared" si="16"/>
        <v>0</v>
      </c>
      <c r="S184" s="25" t="e">
        <f t="shared" si="17"/>
        <v>#DIV/0!</v>
      </c>
      <c r="T184" s="25" t="e">
        <f t="shared" si="18"/>
        <v>#DIV/0!</v>
      </c>
      <c r="U184" s="25" t="e">
        <f t="shared" si="19"/>
        <v>#DIV/0!</v>
      </c>
    </row>
    <row r="185" spans="1:21">
      <c r="A185" s="21">
        <v>165</v>
      </c>
      <c r="B185" s="21">
        <v>5004300</v>
      </c>
      <c r="C185" s="21">
        <v>1101016500</v>
      </c>
      <c r="D185" s="22" t="s">
        <v>195</v>
      </c>
      <c r="E185" s="21" t="s">
        <v>28</v>
      </c>
      <c r="F185" s="21">
        <v>1</v>
      </c>
      <c r="G185" s="21">
        <v>5</v>
      </c>
      <c r="H185" s="21"/>
      <c r="I185" s="21"/>
      <c r="J185" s="21"/>
      <c r="K185" s="21"/>
      <c r="L185" s="21"/>
      <c r="M185" s="21"/>
      <c r="N185" s="23"/>
      <c r="O185" s="24"/>
      <c r="P185" s="25" t="e">
        <f t="shared" si="15"/>
        <v>#DIV/0!</v>
      </c>
      <c r="Q185" s="26"/>
      <c r="R185" s="25">
        <f t="shared" si="16"/>
        <v>0</v>
      </c>
      <c r="S185" s="25" t="e">
        <f t="shared" si="17"/>
        <v>#DIV/0!</v>
      </c>
      <c r="T185" s="25" t="e">
        <f t="shared" si="18"/>
        <v>#DIV/0!</v>
      </c>
      <c r="U185" s="25" t="e">
        <f t="shared" si="19"/>
        <v>#DIV/0!</v>
      </c>
    </row>
    <row r="186" spans="1:21">
      <c r="A186" s="21">
        <v>166</v>
      </c>
      <c r="B186" s="21">
        <v>5004310</v>
      </c>
      <c r="C186" s="21">
        <v>1101016600</v>
      </c>
      <c r="D186" s="22" t="s">
        <v>196</v>
      </c>
      <c r="E186" s="21" t="s">
        <v>28</v>
      </c>
      <c r="F186" s="21">
        <v>1</v>
      </c>
      <c r="G186" s="21">
        <v>5</v>
      </c>
      <c r="H186" s="21"/>
      <c r="I186" s="21"/>
      <c r="J186" s="21"/>
      <c r="K186" s="21"/>
      <c r="L186" s="21"/>
      <c r="M186" s="21"/>
      <c r="N186" s="23"/>
      <c r="O186" s="24"/>
      <c r="P186" s="25" t="e">
        <f t="shared" si="15"/>
        <v>#DIV/0!</v>
      </c>
      <c r="Q186" s="26"/>
      <c r="R186" s="25">
        <f t="shared" si="16"/>
        <v>0</v>
      </c>
      <c r="S186" s="25" t="e">
        <f t="shared" si="17"/>
        <v>#DIV/0!</v>
      </c>
      <c r="T186" s="25" t="e">
        <f t="shared" si="18"/>
        <v>#DIV/0!</v>
      </c>
      <c r="U186" s="25" t="e">
        <f t="shared" si="19"/>
        <v>#DIV/0!</v>
      </c>
    </row>
    <row r="187" spans="1:21">
      <c r="A187" s="21">
        <v>167</v>
      </c>
      <c r="B187" s="21">
        <v>5004320</v>
      </c>
      <c r="C187" s="21">
        <v>1101016700</v>
      </c>
      <c r="D187" s="22" t="s">
        <v>197</v>
      </c>
      <c r="E187" s="21" t="s">
        <v>28</v>
      </c>
      <c r="F187" s="21">
        <v>1</v>
      </c>
      <c r="G187" s="21">
        <v>5</v>
      </c>
      <c r="H187" s="21"/>
      <c r="I187" s="21"/>
      <c r="J187" s="21"/>
      <c r="K187" s="21"/>
      <c r="L187" s="21"/>
      <c r="M187" s="21"/>
      <c r="N187" s="23"/>
      <c r="O187" s="24"/>
      <c r="P187" s="25" t="e">
        <f t="shared" si="15"/>
        <v>#DIV/0!</v>
      </c>
      <c r="Q187" s="26"/>
      <c r="R187" s="25">
        <f t="shared" si="16"/>
        <v>0</v>
      </c>
      <c r="S187" s="25" t="e">
        <f t="shared" si="17"/>
        <v>#DIV/0!</v>
      </c>
      <c r="T187" s="25" t="e">
        <f t="shared" si="18"/>
        <v>#DIV/0!</v>
      </c>
      <c r="U187" s="25" t="e">
        <f t="shared" si="19"/>
        <v>#DIV/0!</v>
      </c>
    </row>
    <row r="188" spans="1:21">
      <c r="A188" s="21">
        <v>168</v>
      </c>
      <c r="B188" s="21">
        <v>5004330</v>
      </c>
      <c r="C188" s="21">
        <v>1101016800</v>
      </c>
      <c r="D188" s="22" t="s">
        <v>198</v>
      </c>
      <c r="E188" s="21" t="s">
        <v>28</v>
      </c>
      <c r="F188" s="21">
        <v>1</v>
      </c>
      <c r="G188" s="21">
        <v>5</v>
      </c>
      <c r="H188" s="21"/>
      <c r="I188" s="21"/>
      <c r="J188" s="21"/>
      <c r="K188" s="21"/>
      <c r="L188" s="21"/>
      <c r="M188" s="21"/>
      <c r="N188" s="23"/>
      <c r="O188" s="24"/>
      <c r="P188" s="25" t="e">
        <f t="shared" si="15"/>
        <v>#DIV/0!</v>
      </c>
      <c r="Q188" s="26"/>
      <c r="R188" s="25">
        <f t="shared" si="16"/>
        <v>0</v>
      </c>
      <c r="S188" s="25" t="e">
        <f t="shared" si="17"/>
        <v>#DIV/0!</v>
      </c>
      <c r="T188" s="25" t="e">
        <f t="shared" si="18"/>
        <v>#DIV/0!</v>
      </c>
      <c r="U188" s="25" t="e">
        <f t="shared" si="19"/>
        <v>#DIV/0!</v>
      </c>
    </row>
    <row r="189" spans="1:21">
      <c r="A189" s="17"/>
      <c r="B189" s="17"/>
      <c r="C189" s="17"/>
      <c r="D189" s="18" t="s">
        <v>199</v>
      </c>
      <c r="E189" s="17" t="s">
        <v>28</v>
      </c>
      <c r="F189" s="17"/>
      <c r="G189" s="17"/>
      <c r="H189" s="17"/>
      <c r="I189" s="17"/>
      <c r="J189" s="17"/>
      <c r="K189" s="17"/>
      <c r="L189" s="17"/>
      <c r="M189" s="17"/>
      <c r="N189" s="36"/>
      <c r="O189" s="37"/>
      <c r="P189" s="38"/>
      <c r="Q189" s="19"/>
      <c r="R189" s="38"/>
      <c r="S189" s="38"/>
      <c r="T189" s="38"/>
      <c r="U189" s="38"/>
    </row>
    <row r="190" spans="1:21">
      <c r="A190" s="21">
        <v>169</v>
      </c>
      <c r="B190" s="21">
        <v>5004340</v>
      </c>
      <c r="C190" s="21">
        <v>1101016900</v>
      </c>
      <c r="D190" s="22" t="s">
        <v>200</v>
      </c>
      <c r="E190" s="21" t="s">
        <v>28</v>
      </c>
      <c r="F190" s="21">
        <v>1</v>
      </c>
      <c r="G190" s="21">
        <v>5</v>
      </c>
      <c r="H190" s="21"/>
      <c r="I190" s="21"/>
      <c r="J190" s="21"/>
      <c r="K190" s="21"/>
      <c r="L190" s="21"/>
      <c r="M190" s="21"/>
      <c r="N190" s="23"/>
      <c r="O190" s="24"/>
      <c r="P190" s="25" t="e">
        <f t="shared" si="15"/>
        <v>#DIV/0!</v>
      </c>
      <c r="Q190" s="26"/>
      <c r="R190" s="25">
        <f t="shared" si="16"/>
        <v>0</v>
      </c>
      <c r="S190" s="25" t="e">
        <f t="shared" si="17"/>
        <v>#DIV/0!</v>
      </c>
      <c r="T190" s="25" t="e">
        <f t="shared" si="18"/>
        <v>#DIV/0!</v>
      </c>
      <c r="U190" s="25" t="e">
        <f t="shared" si="19"/>
        <v>#DIV/0!</v>
      </c>
    </row>
    <row r="191" spans="1:21">
      <c r="A191" s="21">
        <v>170</v>
      </c>
      <c r="B191" s="21">
        <v>5004350</v>
      </c>
      <c r="C191" s="21">
        <v>1101017000</v>
      </c>
      <c r="D191" s="22" t="s">
        <v>201</v>
      </c>
      <c r="E191" s="21" t="s">
        <v>28</v>
      </c>
      <c r="F191" s="21">
        <v>1</v>
      </c>
      <c r="G191" s="21">
        <v>5</v>
      </c>
      <c r="H191" s="21"/>
      <c r="I191" s="21"/>
      <c r="J191" s="21"/>
      <c r="K191" s="21"/>
      <c r="L191" s="21"/>
      <c r="M191" s="21"/>
      <c r="N191" s="23"/>
      <c r="O191" s="24"/>
      <c r="P191" s="25" t="e">
        <f t="shared" si="15"/>
        <v>#DIV/0!</v>
      </c>
      <c r="Q191" s="26"/>
      <c r="R191" s="25">
        <f t="shared" si="16"/>
        <v>0</v>
      </c>
      <c r="S191" s="25" t="e">
        <f t="shared" si="17"/>
        <v>#DIV/0!</v>
      </c>
      <c r="T191" s="25" t="e">
        <f t="shared" si="18"/>
        <v>#DIV/0!</v>
      </c>
      <c r="U191" s="25" t="e">
        <f t="shared" si="19"/>
        <v>#DIV/0!</v>
      </c>
    </row>
    <row r="192" spans="1:21">
      <c r="A192" s="21">
        <v>171</v>
      </c>
      <c r="B192" s="21">
        <v>5004360</v>
      </c>
      <c r="C192" s="21">
        <v>1101017100</v>
      </c>
      <c r="D192" s="22" t="s">
        <v>202</v>
      </c>
      <c r="E192" s="21" t="s">
        <v>28</v>
      </c>
      <c r="F192" s="21">
        <v>1</v>
      </c>
      <c r="G192" s="21">
        <v>5</v>
      </c>
      <c r="H192" s="21"/>
      <c r="I192" s="21"/>
      <c r="J192" s="21"/>
      <c r="K192" s="21"/>
      <c r="L192" s="21"/>
      <c r="M192" s="21"/>
      <c r="N192" s="23"/>
      <c r="O192" s="24"/>
      <c r="P192" s="25" t="e">
        <f t="shared" si="15"/>
        <v>#DIV/0!</v>
      </c>
      <c r="Q192" s="26"/>
      <c r="R192" s="25">
        <f t="shared" si="16"/>
        <v>0</v>
      </c>
      <c r="S192" s="25" t="e">
        <f t="shared" si="17"/>
        <v>#DIV/0!</v>
      </c>
      <c r="T192" s="25" t="e">
        <f t="shared" si="18"/>
        <v>#DIV/0!</v>
      </c>
      <c r="U192" s="25" t="e">
        <f t="shared" si="19"/>
        <v>#DIV/0!</v>
      </c>
    </row>
    <row r="193" spans="1:21">
      <c r="A193" s="21">
        <v>172</v>
      </c>
      <c r="B193" s="21">
        <v>5004370</v>
      </c>
      <c r="C193" s="21">
        <v>1101017200</v>
      </c>
      <c r="D193" s="22" t="s">
        <v>203</v>
      </c>
      <c r="E193" s="21" t="s">
        <v>28</v>
      </c>
      <c r="F193" s="21">
        <v>1</v>
      </c>
      <c r="G193" s="21">
        <v>5</v>
      </c>
      <c r="H193" s="21"/>
      <c r="I193" s="21"/>
      <c r="J193" s="21"/>
      <c r="K193" s="21"/>
      <c r="L193" s="21"/>
      <c r="M193" s="21"/>
      <c r="N193" s="23"/>
      <c r="O193" s="24"/>
      <c r="P193" s="25" t="e">
        <f t="shared" si="15"/>
        <v>#DIV/0!</v>
      </c>
      <c r="Q193" s="26"/>
      <c r="R193" s="25">
        <f t="shared" si="16"/>
        <v>0</v>
      </c>
      <c r="S193" s="25" t="e">
        <f t="shared" si="17"/>
        <v>#DIV/0!</v>
      </c>
      <c r="T193" s="25" t="e">
        <f t="shared" si="18"/>
        <v>#DIV/0!</v>
      </c>
      <c r="U193" s="25" t="e">
        <f t="shared" si="19"/>
        <v>#DIV/0!</v>
      </c>
    </row>
    <row r="194" spans="1:21">
      <c r="A194" s="21">
        <v>173</v>
      </c>
      <c r="B194" s="21">
        <v>5004380</v>
      </c>
      <c r="C194" s="21">
        <v>1101017300</v>
      </c>
      <c r="D194" s="22" t="s">
        <v>204</v>
      </c>
      <c r="E194" s="21" t="s">
        <v>28</v>
      </c>
      <c r="F194" s="21">
        <v>1</v>
      </c>
      <c r="G194" s="21">
        <v>5</v>
      </c>
      <c r="H194" s="21"/>
      <c r="I194" s="21"/>
      <c r="J194" s="21"/>
      <c r="K194" s="21"/>
      <c r="L194" s="21"/>
      <c r="M194" s="21"/>
      <c r="N194" s="23"/>
      <c r="O194" s="24"/>
      <c r="P194" s="25" t="e">
        <f t="shared" si="15"/>
        <v>#DIV/0!</v>
      </c>
      <c r="Q194" s="26"/>
      <c r="R194" s="25">
        <f t="shared" si="16"/>
        <v>0</v>
      </c>
      <c r="S194" s="25" t="e">
        <f t="shared" si="17"/>
        <v>#DIV/0!</v>
      </c>
      <c r="T194" s="25" t="e">
        <f t="shared" si="18"/>
        <v>#DIV/0!</v>
      </c>
      <c r="U194" s="25" t="e">
        <f t="shared" si="19"/>
        <v>#DIV/0!</v>
      </c>
    </row>
    <row r="195" spans="1:21">
      <c r="A195" s="21">
        <v>174</v>
      </c>
      <c r="B195" s="21">
        <v>5004390</v>
      </c>
      <c r="C195" s="21">
        <v>1101017400</v>
      </c>
      <c r="D195" s="22" t="s">
        <v>205</v>
      </c>
      <c r="E195" s="21" t="s">
        <v>28</v>
      </c>
      <c r="F195" s="21">
        <v>1</v>
      </c>
      <c r="G195" s="21">
        <v>5</v>
      </c>
      <c r="H195" s="21"/>
      <c r="I195" s="21"/>
      <c r="J195" s="21"/>
      <c r="K195" s="21"/>
      <c r="L195" s="21"/>
      <c r="M195" s="21"/>
      <c r="N195" s="23"/>
      <c r="O195" s="24"/>
      <c r="P195" s="25" t="e">
        <f t="shared" si="15"/>
        <v>#DIV/0!</v>
      </c>
      <c r="Q195" s="26"/>
      <c r="R195" s="25">
        <f t="shared" si="16"/>
        <v>0</v>
      </c>
      <c r="S195" s="25" t="e">
        <f t="shared" si="17"/>
        <v>#DIV/0!</v>
      </c>
      <c r="T195" s="25" t="e">
        <f t="shared" si="18"/>
        <v>#DIV/0!</v>
      </c>
      <c r="U195" s="25" t="e">
        <f t="shared" si="19"/>
        <v>#DIV/0!</v>
      </c>
    </row>
    <row r="196" spans="1:21">
      <c r="A196" s="21">
        <v>175</v>
      </c>
      <c r="B196" s="21">
        <v>5004400</v>
      </c>
      <c r="C196" s="21">
        <v>1101017500</v>
      </c>
      <c r="D196" s="22" t="s">
        <v>206</v>
      </c>
      <c r="E196" s="21" t="s">
        <v>28</v>
      </c>
      <c r="F196" s="21">
        <v>1</v>
      </c>
      <c r="G196" s="21">
        <v>5</v>
      </c>
      <c r="H196" s="21"/>
      <c r="I196" s="21"/>
      <c r="J196" s="21"/>
      <c r="K196" s="21"/>
      <c r="L196" s="21"/>
      <c r="M196" s="21"/>
      <c r="N196" s="23"/>
      <c r="O196" s="24"/>
      <c r="P196" s="25" t="e">
        <f t="shared" si="15"/>
        <v>#DIV/0!</v>
      </c>
      <c r="Q196" s="26"/>
      <c r="R196" s="25">
        <f t="shared" si="16"/>
        <v>0</v>
      </c>
      <c r="S196" s="25" t="e">
        <f t="shared" si="17"/>
        <v>#DIV/0!</v>
      </c>
      <c r="T196" s="25" t="e">
        <f t="shared" si="18"/>
        <v>#DIV/0!</v>
      </c>
      <c r="U196" s="25" t="e">
        <f t="shared" si="19"/>
        <v>#DIV/0!</v>
      </c>
    </row>
    <row r="197" spans="1:21">
      <c r="A197" s="27">
        <v>176</v>
      </c>
      <c r="B197" s="27">
        <v>5004410</v>
      </c>
      <c r="C197" s="27">
        <v>1101017600</v>
      </c>
      <c r="D197" s="28" t="s">
        <v>207</v>
      </c>
      <c r="E197" s="27" t="s">
        <v>28</v>
      </c>
      <c r="F197" s="27">
        <v>1</v>
      </c>
      <c r="G197" s="27">
        <v>5</v>
      </c>
      <c r="H197" s="27"/>
      <c r="I197" s="27"/>
      <c r="J197" s="27"/>
      <c r="K197" s="27"/>
      <c r="L197" s="27"/>
      <c r="M197" s="27"/>
      <c r="N197" s="29"/>
      <c r="O197" s="30"/>
      <c r="P197" s="31" t="e">
        <f t="shared" si="15"/>
        <v>#DIV/0!</v>
      </c>
      <c r="Q197" s="32"/>
      <c r="R197" s="31">
        <f t="shared" si="16"/>
        <v>0</v>
      </c>
      <c r="S197" s="31" t="e">
        <f t="shared" si="17"/>
        <v>#DIV/0!</v>
      </c>
      <c r="T197" s="31" t="e">
        <f t="shared" si="18"/>
        <v>#DIV/0!</v>
      </c>
      <c r="U197" s="31" t="e">
        <f t="shared" si="19"/>
        <v>#DIV/0!</v>
      </c>
    </row>
    <row r="198" spans="1:21">
      <c r="A198" s="21">
        <v>177</v>
      </c>
      <c r="B198" s="21">
        <v>5004420</v>
      </c>
      <c r="C198" s="21">
        <v>1101017700</v>
      </c>
      <c r="D198" s="22" t="s">
        <v>208</v>
      </c>
      <c r="E198" s="21" t="s">
        <v>28</v>
      </c>
      <c r="F198" s="21">
        <v>1</v>
      </c>
      <c r="G198" s="21">
        <v>5</v>
      </c>
      <c r="H198" s="21"/>
      <c r="I198" s="21"/>
      <c r="J198" s="21"/>
      <c r="K198" s="21"/>
      <c r="L198" s="21"/>
      <c r="M198" s="21"/>
      <c r="N198" s="23"/>
      <c r="O198" s="24"/>
      <c r="P198" s="25" t="e">
        <f t="shared" si="15"/>
        <v>#DIV/0!</v>
      </c>
      <c r="Q198" s="26"/>
      <c r="R198" s="25">
        <f t="shared" si="16"/>
        <v>0</v>
      </c>
      <c r="S198" s="25" t="e">
        <f t="shared" si="17"/>
        <v>#DIV/0!</v>
      </c>
      <c r="T198" s="25" t="e">
        <f t="shared" si="18"/>
        <v>#DIV/0!</v>
      </c>
      <c r="U198" s="25" t="e">
        <f t="shared" si="19"/>
        <v>#DIV/0!</v>
      </c>
    </row>
    <row r="199" spans="1:21">
      <c r="A199" s="21">
        <v>178</v>
      </c>
      <c r="B199" s="21">
        <v>5004430</v>
      </c>
      <c r="C199" s="21">
        <v>1101017800</v>
      </c>
      <c r="D199" s="22" t="s">
        <v>209</v>
      </c>
      <c r="E199" s="21" t="s">
        <v>28</v>
      </c>
      <c r="F199" s="21">
        <v>1</v>
      </c>
      <c r="G199" s="21">
        <v>5</v>
      </c>
      <c r="H199" s="21"/>
      <c r="I199" s="21"/>
      <c r="J199" s="21"/>
      <c r="K199" s="21"/>
      <c r="L199" s="21"/>
      <c r="M199" s="21"/>
      <c r="N199" s="23"/>
      <c r="O199" s="24"/>
      <c r="P199" s="25" t="e">
        <f t="shared" si="15"/>
        <v>#DIV/0!</v>
      </c>
      <c r="Q199" s="26"/>
      <c r="R199" s="25">
        <f t="shared" si="16"/>
        <v>0</v>
      </c>
      <c r="S199" s="25" t="e">
        <f t="shared" si="17"/>
        <v>#DIV/0!</v>
      </c>
      <c r="T199" s="25" t="e">
        <f t="shared" si="18"/>
        <v>#DIV/0!</v>
      </c>
      <c r="U199" s="25" t="e">
        <f t="shared" si="19"/>
        <v>#DIV/0!</v>
      </c>
    </row>
    <row r="200" spans="1:21">
      <c r="A200" s="21">
        <v>179</v>
      </c>
      <c r="B200" s="21">
        <v>5004440</v>
      </c>
      <c r="C200" s="21">
        <v>1101017900</v>
      </c>
      <c r="D200" s="22" t="s">
        <v>210</v>
      </c>
      <c r="E200" s="21" t="s">
        <v>28</v>
      </c>
      <c r="F200" s="21">
        <v>1</v>
      </c>
      <c r="G200" s="21">
        <v>5</v>
      </c>
      <c r="H200" s="21"/>
      <c r="I200" s="21"/>
      <c r="J200" s="21"/>
      <c r="K200" s="21"/>
      <c r="L200" s="21"/>
      <c r="M200" s="21"/>
      <c r="N200" s="23"/>
      <c r="O200" s="24"/>
      <c r="P200" s="25" t="e">
        <f t="shared" si="15"/>
        <v>#DIV/0!</v>
      </c>
      <c r="Q200" s="26"/>
      <c r="R200" s="25">
        <f t="shared" si="16"/>
        <v>0</v>
      </c>
      <c r="S200" s="25" t="e">
        <f t="shared" si="17"/>
        <v>#DIV/0!</v>
      </c>
      <c r="T200" s="25" t="e">
        <f t="shared" si="18"/>
        <v>#DIV/0!</v>
      </c>
      <c r="U200" s="25" t="e">
        <f t="shared" si="19"/>
        <v>#DIV/0!</v>
      </c>
    </row>
    <row r="201" spans="1:21">
      <c r="A201" s="21">
        <v>180</v>
      </c>
      <c r="B201" s="21">
        <v>5004450</v>
      </c>
      <c r="C201" s="21">
        <v>1101018000</v>
      </c>
      <c r="D201" s="22" t="s">
        <v>211</v>
      </c>
      <c r="E201" s="21" t="s">
        <v>28</v>
      </c>
      <c r="F201" s="21">
        <v>1</v>
      </c>
      <c r="G201" s="21">
        <v>5</v>
      </c>
      <c r="H201" s="21"/>
      <c r="I201" s="21"/>
      <c r="J201" s="21"/>
      <c r="K201" s="21"/>
      <c r="L201" s="21"/>
      <c r="M201" s="21"/>
      <c r="N201" s="23"/>
      <c r="O201" s="24"/>
      <c r="P201" s="25" t="e">
        <f t="shared" si="15"/>
        <v>#DIV/0!</v>
      </c>
      <c r="Q201" s="26"/>
      <c r="R201" s="25">
        <f t="shared" si="16"/>
        <v>0</v>
      </c>
      <c r="S201" s="25" t="e">
        <f t="shared" si="17"/>
        <v>#DIV/0!</v>
      </c>
      <c r="T201" s="25" t="e">
        <f t="shared" si="18"/>
        <v>#DIV/0!</v>
      </c>
      <c r="U201" s="25" t="e">
        <f t="shared" si="19"/>
        <v>#DIV/0!</v>
      </c>
    </row>
    <row r="202" spans="1:21">
      <c r="A202" s="21">
        <v>181</v>
      </c>
      <c r="B202" s="21">
        <v>5004460</v>
      </c>
      <c r="C202" s="21">
        <v>1101018100</v>
      </c>
      <c r="D202" s="22" t="s">
        <v>212</v>
      </c>
      <c r="E202" s="21" t="s">
        <v>28</v>
      </c>
      <c r="F202" s="21">
        <v>1</v>
      </c>
      <c r="G202" s="21">
        <v>5</v>
      </c>
      <c r="H202" s="21"/>
      <c r="I202" s="21"/>
      <c r="J202" s="21"/>
      <c r="K202" s="21"/>
      <c r="L202" s="21"/>
      <c r="M202" s="21"/>
      <c r="N202" s="23"/>
      <c r="O202" s="24"/>
      <c r="P202" s="25" t="e">
        <f t="shared" si="15"/>
        <v>#DIV/0!</v>
      </c>
      <c r="Q202" s="26"/>
      <c r="R202" s="25">
        <f t="shared" si="16"/>
        <v>0</v>
      </c>
      <c r="S202" s="25" t="e">
        <f t="shared" si="17"/>
        <v>#DIV/0!</v>
      </c>
      <c r="T202" s="25" t="e">
        <f t="shared" si="18"/>
        <v>#DIV/0!</v>
      </c>
      <c r="U202" s="25" t="e">
        <f t="shared" si="19"/>
        <v>#DIV/0!</v>
      </c>
    </row>
    <row r="203" spans="1:21">
      <c r="A203" s="27">
        <v>182</v>
      </c>
      <c r="B203" s="27">
        <v>5004470</v>
      </c>
      <c r="C203" s="27">
        <v>1101018200</v>
      </c>
      <c r="D203" s="28" t="s">
        <v>213</v>
      </c>
      <c r="E203" s="27" t="s">
        <v>28</v>
      </c>
      <c r="F203" s="27">
        <v>1</v>
      </c>
      <c r="G203" s="27">
        <v>5</v>
      </c>
      <c r="H203" s="27"/>
      <c r="I203" s="27"/>
      <c r="J203" s="27"/>
      <c r="K203" s="27"/>
      <c r="L203" s="27"/>
      <c r="M203" s="27"/>
      <c r="N203" s="29"/>
      <c r="O203" s="30"/>
      <c r="P203" s="31" t="e">
        <f t="shared" si="15"/>
        <v>#DIV/0!</v>
      </c>
      <c r="Q203" s="32"/>
      <c r="R203" s="31">
        <f t="shared" si="16"/>
        <v>0</v>
      </c>
      <c r="S203" s="31" t="e">
        <f t="shared" si="17"/>
        <v>#DIV/0!</v>
      </c>
      <c r="T203" s="31" t="e">
        <f t="shared" si="18"/>
        <v>#DIV/0!</v>
      </c>
      <c r="U203" s="31" t="e">
        <f t="shared" si="19"/>
        <v>#DIV/0!</v>
      </c>
    </row>
    <row r="204" spans="1:21">
      <c r="A204" s="21">
        <v>183</v>
      </c>
      <c r="B204" s="21">
        <v>5004480</v>
      </c>
      <c r="C204" s="21">
        <v>1101018300</v>
      </c>
      <c r="D204" s="22" t="s">
        <v>214</v>
      </c>
      <c r="E204" s="21" t="s">
        <v>28</v>
      </c>
      <c r="F204" s="21">
        <v>1</v>
      </c>
      <c r="G204" s="21">
        <v>5</v>
      </c>
      <c r="H204" s="21"/>
      <c r="I204" s="21"/>
      <c r="J204" s="21"/>
      <c r="K204" s="21"/>
      <c r="L204" s="21"/>
      <c r="M204" s="21"/>
      <c r="N204" s="23"/>
      <c r="O204" s="24"/>
      <c r="P204" s="25" t="e">
        <f t="shared" si="15"/>
        <v>#DIV/0!</v>
      </c>
      <c r="Q204" s="26"/>
      <c r="R204" s="25">
        <f t="shared" si="16"/>
        <v>0</v>
      </c>
      <c r="S204" s="25" t="e">
        <f t="shared" si="17"/>
        <v>#DIV/0!</v>
      </c>
      <c r="T204" s="25" t="e">
        <f t="shared" si="18"/>
        <v>#DIV/0!</v>
      </c>
      <c r="U204" s="25" t="e">
        <f t="shared" si="19"/>
        <v>#DIV/0!</v>
      </c>
    </row>
    <row r="205" spans="1:21">
      <c r="A205" s="21">
        <v>184</v>
      </c>
      <c r="B205" s="21">
        <v>5004490</v>
      </c>
      <c r="C205" s="21">
        <v>1101018400</v>
      </c>
      <c r="D205" s="22" t="s">
        <v>215</v>
      </c>
      <c r="E205" s="21" t="s">
        <v>28</v>
      </c>
      <c r="F205" s="21">
        <v>1</v>
      </c>
      <c r="G205" s="21">
        <v>5</v>
      </c>
      <c r="H205" s="21"/>
      <c r="I205" s="21"/>
      <c r="J205" s="21"/>
      <c r="K205" s="21"/>
      <c r="L205" s="21"/>
      <c r="M205" s="21"/>
      <c r="N205" s="23"/>
      <c r="O205" s="24"/>
      <c r="P205" s="25" t="e">
        <f t="shared" si="15"/>
        <v>#DIV/0!</v>
      </c>
      <c r="Q205" s="26"/>
      <c r="R205" s="25">
        <f t="shared" si="16"/>
        <v>0</v>
      </c>
      <c r="S205" s="25" t="e">
        <f t="shared" si="17"/>
        <v>#DIV/0!</v>
      </c>
      <c r="T205" s="25" t="e">
        <f t="shared" si="18"/>
        <v>#DIV/0!</v>
      </c>
      <c r="U205" s="25" t="e">
        <f t="shared" si="19"/>
        <v>#DIV/0!</v>
      </c>
    </row>
    <row r="206" spans="1:21">
      <c r="A206" s="21">
        <v>185</v>
      </c>
      <c r="B206" s="21">
        <v>5004500</v>
      </c>
      <c r="C206" s="21">
        <v>1101018500</v>
      </c>
      <c r="D206" s="22" t="s">
        <v>216</v>
      </c>
      <c r="E206" s="21" t="s">
        <v>28</v>
      </c>
      <c r="F206" s="21">
        <v>1</v>
      </c>
      <c r="G206" s="21">
        <v>15</v>
      </c>
      <c r="H206" s="21"/>
      <c r="I206" s="21"/>
      <c r="J206" s="21"/>
      <c r="K206" s="21"/>
      <c r="L206" s="21"/>
      <c r="M206" s="21"/>
      <c r="N206" s="23"/>
      <c r="O206" s="24"/>
      <c r="P206" s="25" t="e">
        <f t="shared" si="15"/>
        <v>#DIV/0!</v>
      </c>
      <c r="Q206" s="26"/>
      <c r="R206" s="25">
        <f t="shared" si="16"/>
        <v>0</v>
      </c>
      <c r="S206" s="25" t="e">
        <f t="shared" si="17"/>
        <v>#DIV/0!</v>
      </c>
      <c r="T206" s="25" t="e">
        <f t="shared" si="18"/>
        <v>#DIV/0!</v>
      </c>
      <c r="U206" s="25" t="e">
        <f t="shared" si="19"/>
        <v>#DIV/0!</v>
      </c>
    </row>
    <row r="207" spans="1:21">
      <c r="A207" s="21">
        <v>186</v>
      </c>
      <c r="B207" s="21">
        <v>5004510</v>
      </c>
      <c r="C207" s="21">
        <v>1101018600</v>
      </c>
      <c r="D207" s="22" t="s">
        <v>217</v>
      </c>
      <c r="E207" s="21" t="s">
        <v>28</v>
      </c>
      <c r="F207" s="21">
        <v>1</v>
      </c>
      <c r="G207" s="21">
        <v>5</v>
      </c>
      <c r="H207" s="21"/>
      <c r="I207" s="21"/>
      <c r="J207" s="21"/>
      <c r="K207" s="21"/>
      <c r="L207" s="21"/>
      <c r="M207" s="21"/>
      <c r="N207" s="23"/>
      <c r="O207" s="24"/>
      <c r="P207" s="25" t="e">
        <f t="shared" si="15"/>
        <v>#DIV/0!</v>
      </c>
      <c r="Q207" s="26"/>
      <c r="R207" s="25">
        <f t="shared" si="16"/>
        <v>0</v>
      </c>
      <c r="S207" s="25" t="e">
        <f t="shared" si="17"/>
        <v>#DIV/0!</v>
      </c>
      <c r="T207" s="25" t="e">
        <f t="shared" si="18"/>
        <v>#DIV/0!</v>
      </c>
      <c r="U207" s="25" t="e">
        <f t="shared" si="19"/>
        <v>#DIV/0!</v>
      </c>
    </row>
    <row r="208" spans="1:21">
      <c r="A208" s="21">
        <v>187</v>
      </c>
      <c r="B208" s="21">
        <v>5004520</v>
      </c>
      <c r="C208" s="21">
        <v>1101018700</v>
      </c>
      <c r="D208" s="22" t="s">
        <v>218</v>
      </c>
      <c r="E208" s="21" t="s">
        <v>28</v>
      </c>
      <c r="F208" s="21">
        <v>1</v>
      </c>
      <c r="G208" s="21">
        <v>10</v>
      </c>
      <c r="H208" s="21"/>
      <c r="I208" s="21"/>
      <c r="J208" s="21"/>
      <c r="K208" s="21"/>
      <c r="L208" s="21"/>
      <c r="M208" s="21"/>
      <c r="N208" s="23"/>
      <c r="O208" s="24"/>
      <c r="P208" s="25" t="e">
        <f t="shared" si="15"/>
        <v>#DIV/0!</v>
      </c>
      <c r="Q208" s="26"/>
      <c r="R208" s="25">
        <f t="shared" si="16"/>
        <v>0</v>
      </c>
      <c r="S208" s="25" t="e">
        <f t="shared" si="17"/>
        <v>#DIV/0!</v>
      </c>
      <c r="T208" s="25" t="e">
        <f t="shared" si="18"/>
        <v>#DIV/0!</v>
      </c>
      <c r="U208" s="25" t="e">
        <f t="shared" si="19"/>
        <v>#DIV/0!</v>
      </c>
    </row>
    <row r="209" spans="1:21">
      <c r="A209" s="21">
        <v>188</v>
      </c>
      <c r="B209" s="21">
        <v>5004530</v>
      </c>
      <c r="C209" s="21">
        <v>1101018800</v>
      </c>
      <c r="D209" s="22" t="s">
        <v>219</v>
      </c>
      <c r="E209" s="21" t="s">
        <v>28</v>
      </c>
      <c r="F209" s="21">
        <v>1</v>
      </c>
      <c r="G209" s="21">
        <v>20</v>
      </c>
      <c r="H209" s="21"/>
      <c r="I209" s="21"/>
      <c r="J209" s="21"/>
      <c r="K209" s="21"/>
      <c r="L209" s="21"/>
      <c r="M209" s="21"/>
      <c r="N209" s="23"/>
      <c r="O209" s="24"/>
      <c r="P209" s="25" t="e">
        <f t="shared" si="15"/>
        <v>#DIV/0!</v>
      </c>
      <c r="Q209" s="26"/>
      <c r="R209" s="25">
        <f t="shared" si="16"/>
        <v>0</v>
      </c>
      <c r="S209" s="25" t="e">
        <f t="shared" si="17"/>
        <v>#DIV/0!</v>
      </c>
      <c r="T209" s="25" t="e">
        <f t="shared" si="18"/>
        <v>#DIV/0!</v>
      </c>
      <c r="U209" s="25" t="e">
        <f t="shared" si="19"/>
        <v>#DIV/0!</v>
      </c>
    </row>
    <row r="210" spans="1:21">
      <c r="A210" s="21">
        <v>189</v>
      </c>
      <c r="B210" s="21">
        <v>5004540</v>
      </c>
      <c r="C210" s="21">
        <v>1101018900</v>
      </c>
      <c r="D210" s="22" t="s">
        <v>220</v>
      </c>
      <c r="E210" s="21" t="s">
        <v>28</v>
      </c>
      <c r="F210" s="21">
        <v>1</v>
      </c>
      <c r="G210" s="21">
        <v>5</v>
      </c>
      <c r="H210" s="21"/>
      <c r="I210" s="21"/>
      <c r="J210" s="21"/>
      <c r="K210" s="21"/>
      <c r="L210" s="21"/>
      <c r="M210" s="21"/>
      <c r="N210" s="23"/>
      <c r="O210" s="24"/>
      <c r="P210" s="25" t="e">
        <f t="shared" si="15"/>
        <v>#DIV/0!</v>
      </c>
      <c r="Q210" s="26"/>
      <c r="R210" s="25">
        <f t="shared" si="16"/>
        <v>0</v>
      </c>
      <c r="S210" s="25" t="e">
        <f t="shared" si="17"/>
        <v>#DIV/0!</v>
      </c>
      <c r="T210" s="25" t="e">
        <f t="shared" si="18"/>
        <v>#DIV/0!</v>
      </c>
      <c r="U210" s="25" t="e">
        <f t="shared" si="19"/>
        <v>#DIV/0!</v>
      </c>
    </row>
    <row r="211" spans="1:21">
      <c r="A211" s="21">
        <v>190</v>
      </c>
      <c r="B211" s="21">
        <v>5004550</v>
      </c>
      <c r="C211" s="21">
        <v>1101019000</v>
      </c>
      <c r="D211" s="22" t="s">
        <v>221</v>
      </c>
      <c r="E211" s="21" t="s">
        <v>28</v>
      </c>
      <c r="F211" s="21">
        <v>1</v>
      </c>
      <c r="G211" s="21">
        <v>5</v>
      </c>
      <c r="H211" s="21"/>
      <c r="I211" s="21"/>
      <c r="J211" s="21"/>
      <c r="K211" s="21"/>
      <c r="L211" s="21"/>
      <c r="M211" s="21"/>
      <c r="N211" s="23"/>
      <c r="O211" s="24"/>
      <c r="P211" s="25" t="e">
        <f t="shared" si="15"/>
        <v>#DIV/0!</v>
      </c>
      <c r="Q211" s="26"/>
      <c r="R211" s="25">
        <f t="shared" si="16"/>
        <v>0</v>
      </c>
      <c r="S211" s="25" t="e">
        <f t="shared" si="17"/>
        <v>#DIV/0!</v>
      </c>
      <c r="T211" s="25" t="e">
        <f t="shared" si="18"/>
        <v>#DIV/0!</v>
      </c>
      <c r="U211" s="25" t="e">
        <f t="shared" si="19"/>
        <v>#DIV/0!</v>
      </c>
    </row>
    <row r="212" spans="1:21">
      <c r="A212" s="21">
        <v>191</v>
      </c>
      <c r="B212" s="21">
        <v>5004560</v>
      </c>
      <c r="C212" s="21">
        <v>1101019100</v>
      </c>
      <c r="D212" s="22" t="s">
        <v>222</v>
      </c>
      <c r="E212" s="21" t="s">
        <v>28</v>
      </c>
      <c r="F212" s="21">
        <v>1</v>
      </c>
      <c r="G212" s="21">
        <v>5</v>
      </c>
      <c r="H212" s="21"/>
      <c r="I212" s="21"/>
      <c r="J212" s="21"/>
      <c r="K212" s="21"/>
      <c r="L212" s="21"/>
      <c r="M212" s="21"/>
      <c r="N212" s="23"/>
      <c r="O212" s="24"/>
      <c r="P212" s="25" t="e">
        <f t="shared" si="15"/>
        <v>#DIV/0!</v>
      </c>
      <c r="Q212" s="26"/>
      <c r="R212" s="25">
        <f t="shared" si="16"/>
        <v>0</v>
      </c>
      <c r="S212" s="25" t="e">
        <f t="shared" si="17"/>
        <v>#DIV/0!</v>
      </c>
      <c r="T212" s="25" t="e">
        <f t="shared" si="18"/>
        <v>#DIV/0!</v>
      </c>
      <c r="U212" s="25" t="e">
        <f t="shared" si="19"/>
        <v>#DIV/0!</v>
      </c>
    </row>
    <row r="213" spans="1:21">
      <c r="A213" s="21">
        <v>192</v>
      </c>
      <c r="B213" s="21">
        <v>5004570</v>
      </c>
      <c r="C213" s="21">
        <v>1101019200</v>
      </c>
      <c r="D213" s="22" t="s">
        <v>223</v>
      </c>
      <c r="E213" s="21" t="s">
        <v>28</v>
      </c>
      <c r="F213" s="21">
        <v>1</v>
      </c>
      <c r="G213" s="21">
        <v>5</v>
      </c>
      <c r="H213" s="21"/>
      <c r="I213" s="21"/>
      <c r="J213" s="21"/>
      <c r="K213" s="21"/>
      <c r="L213" s="21"/>
      <c r="M213" s="21"/>
      <c r="N213" s="23"/>
      <c r="O213" s="24"/>
      <c r="P213" s="25" t="e">
        <f t="shared" si="15"/>
        <v>#DIV/0!</v>
      </c>
      <c r="Q213" s="26"/>
      <c r="R213" s="25">
        <f t="shared" si="16"/>
        <v>0</v>
      </c>
      <c r="S213" s="25" t="e">
        <f t="shared" si="17"/>
        <v>#DIV/0!</v>
      </c>
      <c r="T213" s="25" t="e">
        <f t="shared" si="18"/>
        <v>#DIV/0!</v>
      </c>
      <c r="U213" s="25" t="e">
        <f t="shared" si="19"/>
        <v>#DIV/0!</v>
      </c>
    </row>
    <row r="214" spans="1:21">
      <c r="A214" s="21">
        <v>193</v>
      </c>
      <c r="B214" s="21">
        <v>5004580</v>
      </c>
      <c r="C214" s="21">
        <v>1101019300</v>
      </c>
      <c r="D214" s="22" t="s">
        <v>224</v>
      </c>
      <c r="E214" s="21" t="s">
        <v>28</v>
      </c>
      <c r="F214" s="21">
        <v>1</v>
      </c>
      <c r="G214" s="21">
        <v>5</v>
      </c>
      <c r="H214" s="21"/>
      <c r="I214" s="21"/>
      <c r="J214" s="21"/>
      <c r="K214" s="21"/>
      <c r="L214" s="21"/>
      <c r="M214" s="21"/>
      <c r="N214" s="23"/>
      <c r="O214" s="24"/>
      <c r="P214" s="25" t="e">
        <f t="shared" si="15"/>
        <v>#DIV/0!</v>
      </c>
      <c r="Q214" s="26"/>
      <c r="R214" s="25">
        <f t="shared" si="16"/>
        <v>0</v>
      </c>
      <c r="S214" s="25" t="e">
        <f t="shared" si="17"/>
        <v>#DIV/0!</v>
      </c>
      <c r="T214" s="25" t="e">
        <f t="shared" si="18"/>
        <v>#DIV/0!</v>
      </c>
      <c r="U214" s="25" t="e">
        <f t="shared" si="19"/>
        <v>#DIV/0!</v>
      </c>
    </row>
    <row r="215" spans="1:21">
      <c r="A215" s="21">
        <v>194</v>
      </c>
      <c r="B215" s="21">
        <v>5004590</v>
      </c>
      <c r="C215" s="21">
        <v>1101019400</v>
      </c>
      <c r="D215" s="22" t="s">
        <v>225</v>
      </c>
      <c r="E215" s="21" t="s">
        <v>28</v>
      </c>
      <c r="F215" s="21">
        <v>1</v>
      </c>
      <c r="G215" s="21">
        <v>5</v>
      </c>
      <c r="H215" s="21"/>
      <c r="I215" s="21"/>
      <c r="J215" s="21"/>
      <c r="K215" s="21"/>
      <c r="L215" s="21"/>
      <c r="M215" s="21"/>
      <c r="N215" s="23"/>
      <c r="O215" s="24"/>
      <c r="P215" s="25" t="e">
        <f t="shared" si="15"/>
        <v>#DIV/0!</v>
      </c>
      <c r="Q215" s="26"/>
      <c r="R215" s="25">
        <f t="shared" si="16"/>
        <v>0</v>
      </c>
      <c r="S215" s="25" t="e">
        <f t="shared" si="17"/>
        <v>#DIV/0!</v>
      </c>
      <c r="T215" s="25" t="e">
        <f t="shared" si="18"/>
        <v>#DIV/0!</v>
      </c>
      <c r="U215" s="25" t="e">
        <f t="shared" si="19"/>
        <v>#DIV/0!</v>
      </c>
    </row>
    <row r="216" spans="1:21">
      <c r="A216" s="21">
        <v>195</v>
      </c>
      <c r="B216" s="21">
        <v>5004600</v>
      </c>
      <c r="C216" s="21">
        <v>1101019500</v>
      </c>
      <c r="D216" s="22" t="s">
        <v>226</v>
      </c>
      <c r="E216" s="21" t="s">
        <v>28</v>
      </c>
      <c r="F216" s="21">
        <v>1</v>
      </c>
      <c r="G216" s="21">
        <v>90</v>
      </c>
      <c r="H216" s="21"/>
      <c r="I216" s="21"/>
      <c r="J216" s="21"/>
      <c r="K216" s="21"/>
      <c r="L216" s="21"/>
      <c r="M216" s="21"/>
      <c r="N216" s="23"/>
      <c r="O216" s="24"/>
      <c r="P216" s="25" t="e">
        <f t="shared" si="15"/>
        <v>#DIV/0!</v>
      </c>
      <c r="Q216" s="26"/>
      <c r="R216" s="25">
        <f t="shared" si="16"/>
        <v>0</v>
      </c>
      <c r="S216" s="25" t="e">
        <f t="shared" si="17"/>
        <v>#DIV/0!</v>
      </c>
      <c r="T216" s="25" t="e">
        <f t="shared" si="18"/>
        <v>#DIV/0!</v>
      </c>
      <c r="U216" s="25" t="e">
        <f t="shared" si="19"/>
        <v>#DIV/0!</v>
      </c>
    </row>
    <row r="217" spans="1:21">
      <c r="A217" s="21">
        <v>196</v>
      </c>
      <c r="B217" s="21">
        <v>5004610</v>
      </c>
      <c r="C217" s="21">
        <v>1101019600</v>
      </c>
      <c r="D217" s="22" t="s">
        <v>227</v>
      </c>
      <c r="E217" s="21" t="s">
        <v>28</v>
      </c>
      <c r="F217" s="21">
        <v>1</v>
      </c>
      <c r="G217" s="21">
        <v>5</v>
      </c>
      <c r="H217" s="21"/>
      <c r="I217" s="21"/>
      <c r="J217" s="21"/>
      <c r="K217" s="21"/>
      <c r="L217" s="21"/>
      <c r="M217" s="21"/>
      <c r="N217" s="23"/>
      <c r="O217" s="24"/>
      <c r="P217" s="25" t="e">
        <f t="shared" si="15"/>
        <v>#DIV/0!</v>
      </c>
      <c r="Q217" s="26"/>
      <c r="R217" s="25">
        <f t="shared" si="16"/>
        <v>0</v>
      </c>
      <c r="S217" s="25" t="e">
        <f t="shared" si="17"/>
        <v>#DIV/0!</v>
      </c>
      <c r="T217" s="25" t="e">
        <f t="shared" si="18"/>
        <v>#DIV/0!</v>
      </c>
      <c r="U217" s="25" t="e">
        <f t="shared" si="19"/>
        <v>#DIV/0!</v>
      </c>
    </row>
    <row r="218" spans="1:21">
      <c r="A218" s="21">
        <v>197</v>
      </c>
      <c r="B218" s="21">
        <v>5004620</v>
      </c>
      <c r="C218" s="21">
        <v>1101019700</v>
      </c>
      <c r="D218" s="22" t="s">
        <v>228</v>
      </c>
      <c r="E218" s="21" t="s">
        <v>28</v>
      </c>
      <c r="F218" s="21">
        <v>1</v>
      </c>
      <c r="G218" s="21">
        <v>5</v>
      </c>
      <c r="H218" s="21"/>
      <c r="I218" s="21"/>
      <c r="J218" s="21"/>
      <c r="K218" s="21"/>
      <c r="L218" s="21"/>
      <c r="M218" s="21"/>
      <c r="N218" s="23"/>
      <c r="O218" s="24"/>
      <c r="P218" s="25" t="e">
        <f t="shared" si="15"/>
        <v>#DIV/0!</v>
      </c>
      <c r="Q218" s="26"/>
      <c r="R218" s="25">
        <f t="shared" si="16"/>
        <v>0</v>
      </c>
      <c r="S218" s="25" t="e">
        <f t="shared" si="17"/>
        <v>#DIV/0!</v>
      </c>
      <c r="T218" s="25" t="e">
        <f t="shared" si="18"/>
        <v>#DIV/0!</v>
      </c>
      <c r="U218" s="25" t="e">
        <f t="shared" si="19"/>
        <v>#DIV/0!</v>
      </c>
    </row>
    <row r="219" spans="1:21">
      <c r="A219" s="21">
        <v>198</v>
      </c>
      <c r="B219" s="21">
        <v>5004630</v>
      </c>
      <c r="C219" s="21">
        <v>1101019800</v>
      </c>
      <c r="D219" s="22" t="s">
        <v>229</v>
      </c>
      <c r="E219" s="21" t="s">
        <v>28</v>
      </c>
      <c r="F219" s="21">
        <v>1</v>
      </c>
      <c r="G219" s="21">
        <v>5</v>
      </c>
      <c r="H219" s="21"/>
      <c r="I219" s="21"/>
      <c r="J219" s="21"/>
      <c r="K219" s="21"/>
      <c r="L219" s="21"/>
      <c r="M219" s="21"/>
      <c r="N219" s="23"/>
      <c r="O219" s="24"/>
      <c r="P219" s="25" t="e">
        <f t="shared" si="15"/>
        <v>#DIV/0!</v>
      </c>
      <c r="Q219" s="26"/>
      <c r="R219" s="25">
        <f t="shared" si="16"/>
        <v>0</v>
      </c>
      <c r="S219" s="25" t="e">
        <f t="shared" si="17"/>
        <v>#DIV/0!</v>
      </c>
      <c r="T219" s="25" t="e">
        <f t="shared" si="18"/>
        <v>#DIV/0!</v>
      </c>
      <c r="U219" s="25" t="e">
        <f t="shared" si="19"/>
        <v>#DIV/0!</v>
      </c>
    </row>
    <row r="220" spans="1:21">
      <c r="A220" s="21">
        <v>199</v>
      </c>
      <c r="B220" s="21">
        <v>5004640</v>
      </c>
      <c r="C220" s="21">
        <v>1101019900</v>
      </c>
      <c r="D220" s="22" t="s">
        <v>230</v>
      </c>
      <c r="E220" s="21" t="s">
        <v>28</v>
      </c>
      <c r="F220" s="21">
        <v>1</v>
      </c>
      <c r="G220" s="21">
        <v>5</v>
      </c>
      <c r="H220" s="21"/>
      <c r="I220" s="21"/>
      <c r="J220" s="21"/>
      <c r="K220" s="21"/>
      <c r="L220" s="21"/>
      <c r="M220" s="21"/>
      <c r="N220" s="23"/>
      <c r="O220" s="24"/>
      <c r="P220" s="25" t="e">
        <f t="shared" si="15"/>
        <v>#DIV/0!</v>
      </c>
      <c r="Q220" s="26"/>
      <c r="R220" s="25">
        <f t="shared" si="16"/>
        <v>0</v>
      </c>
      <c r="S220" s="25" t="e">
        <f t="shared" si="17"/>
        <v>#DIV/0!</v>
      </c>
      <c r="T220" s="25" t="e">
        <f t="shared" si="18"/>
        <v>#DIV/0!</v>
      </c>
      <c r="U220" s="25" t="e">
        <f t="shared" si="19"/>
        <v>#DIV/0!</v>
      </c>
    </row>
    <row r="221" spans="1:21">
      <c r="A221" s="21">
        <v>200</v>
      </c>
      <c r="B221" s="21">
        <v>5004650</v>
      </c>
      <c r="C221" s="21">
        <v>1101020000</v>
      </c>
      <c r="D221" s="22" t="s">
        <v>231</v>
      </c>
      <c r="E221" s="21" t="s">
        <v>28</v>
      </c>
      <c r="F221" s="21">
        <v>1</v>
      </c>
      <c r="G221" s="21">
        <v>5</v>
      </c>
      <c r="H221" s="21"/>
      <c r="I221" s="21"/>
      <c r="J221" s="21"/>
      <c r="K221" s="21"/>
      <c r="L221" s="21"/>
      <c r="M221" s="21"/>
      <c r="N221" s="23"/>
      <c r="O221" s="24"/>
      <c r="P221" s="25" t="e">
        <f t="shared" si="15"/>
        <v>#DIV/0!</v>
      </c>
      <c r="Q221" s="26"/>
      <c r="R221" s="25">
        <f t="shared" si="16"/>
        <v>0</v>
      </c>
      <c r="S221" s="25" t="e">
        <f t="shared" si="17"/>
        <v>#DIV/0!</v>
      </c>
      <c r="T221" s="25" t="e">
        <f t="shared" si="18"/>
        <v>#DIV/0!</v>
      </c>
      <c r="U221" s="25" t="e">
        <f t="shared" si="19"/>
        <v>#DIV/0!</v>
      </c>
    </row>
    <row r="222" spans="1:21">
      <c r="A222" s="21">
        <v>201</v>
      </c>
      <c r="B222" s="21">
        <v>5004660</v>
      </c>
      <c r="C222" s="21">
        <v>1101020100</v>
      </c>
      <c r="D222" s="22" t="s">
        <v>232</v>
      </c>
      <c r="E222" s="21" t="s">
        <v>28</v>
      </c>
      <c r="F222" s="21">
        <v>1</v>
      </c>
      <c r="G222" s="21">
        <v>10</v>
      </c>
      <c r="H222" s="21"/>
      <c r="I222" s="21"/>
      <c r="J222" s="21"/>
      <c r="K222" s="21"/>
      <c r="L222" s="21"/>
      <c r="M222" s="21"/>
      <c r="N222" s="23"/>
      <c r="O222" s="24"/>
      <c r="P222" s="25" t="e">
        <f t="shared" si="15"/>
        <v>#DIV/0!</v>
      </c>
      <c r="Q222" s="26"/>
      <c r="R222" s="25">
        <f t="shared" si="16"/>
        <v>0</v>
      </c>
      <c r="S222" s="25" t="e">
        <f t="shared" si="17"/>
        <v>#DIV/0!</v>
      </c>
      <c r="T222" s="25" t="e">
        <f t="shared" si="18"/>
        <v>#DIV/0!</v>
      </c>
      <c r="U222" s="25" t="e">
        <f t="shared" si="19"/>
        <v>#DIV/0!</v>
      </c>
    </row>
    <row r="223" spans="1:21">
      <c r="A223" s="21">
        <v>202</v>
      </c>
      <c r="B223" s="21">
        <v>5004670</v>
      </c>
      <c r="C223" s="21">
        <v>1101020200</v>
      </c>
      <c r="D223" s="22" t="s">
        <v>233</v>
      </c>
      <c r="E223" s="21" t="s">
        <v>28</v>
      </c>
      <c r="F223" s="21">
        <v>1</v>
      </c>
      <c r="G223" s="21">
        <v>5</v>
      </c>
      <c r="H223" s="21"/>
      <c r="I223" s="21"/>
      <c r="J223" s="21"/>
      <c r="K223" s="21"/>
      <c r="L223" s="21"/>
      <c r="M223" s="21"/>
      <c r="N223" s="23"/>
      <c r="O223" s="24"/>
      <c r="P223" s="25" t="e">
        <f t="shared" si="15"/>
        <v>#DIV/0!</v>
      </c>
      <c r="Q223" s="26"/>
      <c r="R223" s="25">
        <f t="shared" si="16"/>
        <v>0</v>
      </c>
      <c r="S223" s="25" t="e">
        <f t="shared" si="17"/>
        <v>#DIV/0!</v>
      </c>
      <c r="T223" s="25" t="e">
        <f t="shared" si="18"/>
        <v>#DIV/0!</v>
      </c>
      <c r="U223" s="25" t="e">
        <f t="shared" si="19"/>
        <v>#DIV/0!</v>
      </c>
    </row>
    <row r="224" spans="1:21" ht="38.25">
      <c r="A224" s="21">
        <v>203</v>
      </c>
      <c r="B224" s="21">
        <v>5004680</v>
      </c>
      <c r="C224" s="21">
        <v>1101020300</v>
      </c>
      <c r="D224" s="22" t="s">
        <v>234</v>
      </c>
      <c r="E224" s="21" t="s">
        <v>28</v>
      </c>
      <c r="F224" s="21">
        <v>1</v>
      </c>
      <c r="G224" s="21">
        <v>110</v>
      </c>
      <c r="H224" s="21"/>
      <c r="I224" s="21"/>
      <c r="J224" s="21"/>
      <c r="K224" s="21"/>
      <c r="L224" s="21"/>
      <c r="M224" s="21"/>
      <c r="N224" s="23"/>
      <c r="O224" s="24"/>
      <c r="P224" s="25" t="e">
        <f t="shared" si="15"/>
        <v>#DIV/0!</v>
      </c>
      <c r="Q224" s="26"/>
      <c r="R224" s="25">
        <f t="shared" si="16"/>
        <v>0</v>
      </c>
      <c r="S224" s="25" t="e">
        <f t="shared" si="17"/>
        <v>#DIV/0!</v>
      </c>
      <c r="T224" s="25" t="e">
        <f t="shared" si="18"/>
        <v>#DIV/0!</v>
      </c>
      <c r="U224" s="25" t="e">
        <f t="shared" si="19"/>
        <v>#DIV/0!</v>
      </c>
    </row>
    <row r="225" spans="1:21" ht="25.5">
      <c r="A225" s="21">
        <v>204</v>
      </c>
      <c r="B225" s="21">
        <v>5004690</v>
      </c>
      <c r="C225" s="21">
        <v>1101020400</v>
      </c>
      <c r="D225" s="22" t="s">
        <v>235</v>
      </c>
      <c r="E225" s="21" t="s">
        <v>28</v>
      </c>
      <c r="F225" s="21">
        <v>1</v>
      </c>
      <c r="G225" s="21">
        <v>10</v>
      </c>
      <c r="H225" s="21"/>
      <c r="I225" s="21"/>
      <c r="J225" s="21"/>
      <c r="K225" s="21"/>
      <c r="L225" s="21"/>
      <c r="M225" s="21"/>
      <c r="N225" s="23"/>
      <c r="O225" s="24"/>
      <c r="P225" s="25" t="e">
        <f t="shared" si="15"/>
        <v>#DIV/0!</v>
      </c>
      <c r="Q225" s="26"/>
      <c r="R225" s="25">
        <f t="shared" si="16"/>
        <v>0</v>
      </c>
      <c r="S225" s="25" t="e">
        <f t="shared" si="17"/>
        <v>#DIV/0!</v>
      </c>
      <c r="T225" s="25" t="e">
        <f t="shared" si="18"/>
        <v>#DIV/0!</v>
      </c>
      <c r="U225" s="25" t="e">
        <f t="shared" si="19"/>
        <v>#DIV/0!</v>
      </c>
    </row>
    <row r="226" spans="1:21" ht="25.5">
      <c r="A226" s="21">
        <v>205</v>
      </c>
      <c r="B226" s="21">
        <v>5004700</v>
      </c>
      <c r="C226" s="21">
        <v>1101020500</v>
      </c>
      <c r="D226" s="22" t="s">
        <v>236</v>
      </c>
      <c r="E226" s="21" t="s">
        <v>28</v>
      </c>
      <c r="F226" s="21">
        <v>1</v>
      </c>
      <c r="G226" s="21">
        <v>50</v>
      </c>
      <c r="H226" s="21"/>
      <c r="I226" s="21"/>
      <c r="J226" s="21"/>
      <c r="K226" s="21"/>
      <c r="L226" s="21"/>
      <c r="M226" s="21"/>
      <c r="N226" s="23"/>
      <c r="O226" s="24"/>
      <c r="P226" s="25" t="e">
        <f t="shared" si="15"/>
        <v>#DIV/0!</v>
      </c>
      <c r="Q226" s="26"/>
      <c r="R226" s="25">
        <f t="shared" si="16"/>
        <v>0</v>
      </c>
      <c r="S226" s="25" t="e">
        <f t="shared" si="17"/>
        <v>#DIV/0!</v>
      </c>
      <c r="T226" s="25" t="e">
        <f t="shared" si="18"/>
        <v>#DIV/0!</v>
      </c>
      <c r="U226" s="25" t="e">
        <f t="shared" si="19"/>
        <v>#DIV/0!</v>
      </c>
    </row>
    <row r="227" spans="1:21">
      <c r="A227" s="27">
        <v>206</v>
      </c>
      <c r="B227" s="27">
        <v>5004710</v>
      </c>
      <c r="C227" s="27">
        <v>1101020600</v>
      </c>
      <c r="D227" s="28" t="s">
        <v>237</v>
      </c>
      <c r="E227" s="27" t="s">
        <v>28</v>
      </c>
      <c r="F227" s="27">
        <v>1</v>
      </c>
      <c r="G227" s="27">
        <v>5</v>
      </c>
      <c r="H227" s="27"/>
      <c r="I227" s="27"/>
      <c r="J227" s="27"/>
      <c r="K227" s="27"/>
      <c r="L227" s="27"/>
      <c r="M227" s="27"/>
      <c r="N227" s="29"/>
      <c r="O227" s="30"/>
      <c r="P227" s="31" t="e">
        <f t="shared" si="15"/>
        <v>#DIV/0!</v>
      </c>
      <c r="Q227" s="32"/>
      <c r="R227" s="31">
        <f t="shared" si="16"/>
        <v>0</v>
      </c>
      <c r="S227" s="31" t="e">
        <f t="shared" si="17"/>
        <v>#DIV/0!</v>
      </c>
      <c r="T227" s="31" t="e">
        <f t="shared" si="18"/>
        <v>#DIV/0!</v>
      </c>
      <c r="U227" s="31" t="e">
        <f t="shared" si="19"/>
        <v>#DIV/0!</v>
      </c>
    </row>
    <row r="228" spans="1:21">
      <c r="A228" s="21">
        <v>207</v>
      </c>
      <c r="B228" s="21">
        <v>5004720</v>
      </c>
      <c r="C228" s="21">
        <v>1101020700</v>
      </c>
      <c r="D228" s="22" t="s">
        <v>238</v>
      </c>
      <c r="E228" s="21" t="s">
        <v>28</v>
      </c>
      <c r="F228" s="21">
        <v>1</v>
      </c>
      <c r="G228" s="21">
        <v>5</v>
      </c>
      <c r="H228" s="21"/>
      <c r="I228" s="21"/>
      <c r="J228" s="21"/>
      <c r="K228" s="21"/>
      <c r="L228" s="21"/>
      <c r="M228" s="21"/>
      <c r="N228" s="23"/>
      <c r="O228" s="24"/>
      <c r="P228" s="25" t="e">
        <f t="shared" si="15"/>
        <v>#DIV/0!</v>
      </c>
      <c r="Q228" s="26"/>
      <c r="R228" s="25">
        <f t="shared" si="16"/>
        <v>0</v>
      </c>
      <c r="S228" s="25" t="e">
        <f t="shared" si="17"/>
        <v>#DIV/0!</v>
      </c>
      <c r="T228" s="25" t="e">
        <f t="shared" si="18"/>
        <v>#DIV/0!</v>
      </c>
      <c r="U228" s="25" t="e">
        <f t="shared" si="19"/>
        <v>#DIV/0!</v>
      </c>
    </row>
    <row r="229" spans="1:21">
      <c r="A229" s="21">
        <v>208</v>
      </c>
      <c r="B229" s="21">
        <v>5004730</v>
      </c>
      <c r="C229" s="21">
        <v>1101020800</v>
      </c>
      <c r="D229" s="22" t="s">
        <v>239</v>
      </c>
      <c r="E229" s="21" t="s">
        <v>28</v>
      </c>
      <c r="F229" s="21">
        <v>1</v>
      </c>
      <c r="G229" s="21">
        <v>5</v>
      </c>
      <c r="H229" s="21"/>
      <c r="I229" s="21"/>
      <c r="J229" s="21"/>
      <c r="K229" s="21"/>
      <c r="L229" s="21"/>
      <c r="M229" s="21"/>
      <c r="N229" s="23"/>
      <c r="O229" s="24"/>
      <c r="P229" s="25" t="e">
        <f t="shared" si="15"/>
        <v>#DIV/0!</v>
      </c>
      <c r="Q229" s="26"/>
      <c r="R229" s="25">
        <f t="shared" si="16"/>
        <v>0</v>
      </c>
      <c r="S229" s="25" t="e">
        <f t="shared" si="17"/>
        <v>#DIV/0!</v>
      </c>
      <c r="T229" s="25" t="e">
        <f t="shared" si="18"/>
        <v>#DIV/0!</v>
      </c>
      <c r="U229" s="25" t="e">
        <f t="shared" si="19"/>
        <v>#DIV/0!</v>
      </c>
    </row>
    <row r="230" spans="1:21">
      <c r="A230" s="21">
        <v>209</v>
      </c>
      <c r="B230" s="21">
        <v>5004740</v>
      </c>
      <c r="C230" s="21">
        <v>1101020900</v>
      </c>
      <c r="D230" s="22" t="s">
        <v>240</v>
      </c>
      <c r="E230" s="21" t="s">
        <v>28</v>
      </c>
      <c r="F230" s="21">
        <v>1</v>
      </c>
      <c r="G230" s="21">
        <v>5</v>
      </c>
      <c r="H230" s="21"/>
      <c r="I230" s="21"/>
      <c r="J230" s="21"/>
      <c r="K230" s="21"/>
      <c r="L230" s="21"/>
      <c r="M230" s="21"/>
      <c r="N230" s="23"/>
      <c r="O230" s="24"/>
      <c r="P230" s="25" t="e">
        <f t="shared" si="15"/>
        <v>#DIV/0!</v>
      </c>
      <c r="Q230" s="26"/>
      <c r="R230" s="25">
        <f t="shared" si="16"/>
        <v>0</v>
      </c>
      <c r="S230" s="25" t="e">
        <f t="shared" si="17"/>
        <v>#DIV/0!</v>
      </c>
      <c r="T230" s="25" t="e">
        <f t="shared" si="18"/>
        <v>#DIV/0!</v>
      </c>
      <c r="U230" s="25" t="e">
        <f t="shared" si="19"/>
        <v>#DIV/0!</v>
      </c>
    </row>
    <row r="231" spans="1:21" s="139" customFormat="1" ht="38.25">
      <c r="A231" s="27">
        <v>210</v>
      </c>
      <c r="B231" s="27">
        <v>5004750</v>
      </c>
      <c r="C231" s="27">
        <v>1101021000</v>
      </c>
      <c r="D231" s="28" t="s">
        <v>241</v>
      </c>
      <c r="E231" s="27" t="s">
        <v>28</v>
      </c>
      <c r="F231" s="27">
        <v>1</v>
      </c>
      <c r="G231" s="27">
        <v>40</v>
      </c>
      <c r="H231" s="27"/>
      <c r="I231" s="27"/>
      <c r="J231" s="27"/>
      <c r="K231" s="27"/>
      <c r="L231" s="27"/>
      <c r="M231" s="27"/>
      <c r="N231" s="29"/>
      <c r="O231" s="30"/>
      <c r="P231" s="31" t="e">
        <f t="shared" si="15"/>
        <v>#DIV/0!</v>
      </c>
      <c r="Q231" s="32"/>
      <c r="R231" s="31">
        <f t="shared" si="16"/>
        <v>0</v>
      </c>
      <c r="S231" s="31" t="e">
        <f t="shared" si="17"/>
        <v>#DIV/0!</v>
      </c>
      <c r="T231" s="31" t="e">
        <f t="shared" si="18"/>
        <v>#DIV/0!</v>
      </c>
      <c r="U231" s="31" t="e">
        <f t="shared" si="19"/>
        <v>#DIV/0!</v>
      </c>
    </row>
    <row r="232" spans="1:21">
      <c r="A232" s="21">
        <v>211</v>
      </c>
      <c r="B232" s="21">
        <v>5004760</v>
      </c>
      <c r="C232" s="21">
        <v>1101021100</v>
      </c>
      <c r="D232" s="22" t="s">
        <v>242</v>
      </c>
      <c r="E232" s="21" t="s">
        <v>28</v>
      </c>
      <c r="F232" s="21">
        <v>1</v>
      </c>
      <c r="G232" s="21">
        <v>5</v>
      </c>
      <c r="H232" s="21"/>
      <c r="I232" s="21"/>
      <c r="J232" s="21"/>
      <c r="K232" s="21"/>
      <c r="L232" s="21"/>
      <c r="M232" s="21"/>
      <c r="N232" s="23"/>
      <c r="O232" s="24"/>
      <c r="P232" s="25" t="e">
        <f t="shared" si="15"/>
        <v>#DIV/0!</v>
      </c>
      <c r="Q232" s="26"/>
      <c r="R232" s="25">
        <f t="shared" si="16"/>
        <v>0</v>
      </c>
      <c r="S232" s="25" t="e">
        <f t="shared" si="17"/>
        <v>#DIV/0!</v>
      </c>
      <c r="T232" s="25" t="e">
        <f t="shared" si="18"/>
        <v>#DIV/0!</v>
      </c>
      <c r="U232" s="25" t="e">
        <f t="shared" si="19"/>
        <v>#DIV/0!</v>
      </c>
    </row>
    <row r="233" spans="1:21">
      <c r="A233" s="21">
        <v>212</v>
      </c>
      <c r="B233" s="21">
        <v>5004770</v>
      </c>
      <c r="C233" s="21">
        <v>1101021200</v>
      </c>
      <c r="D233" s="22" t="s">
        <v>243</v>
      </c>
      <c r="E233" s="21" t="s">
        <v>28</v>
      </c>
      <c r="F233" s="21">
        <v>1</v>
      </c>
      <c r="G233" s="21">
        <v>5</v>
      </c>
      <c r="H233" s="21"/>
      <c r="I233" s="21"/>
      <c r="J233" s="21"/>
      <c r="K233" s="21"/>
      <c r="L233" s="21"/>
      <c r="M233" s="21"/>
      <c r="N233" s="23"/>
      <c r="O233" s="24"/>
      <c r="P233" s="25" t="e">
        <f t="shared" si="15"/>
        <v>#DIV/0!</v>
      </c>
      <c r="Q233" s="26"/>
      <c r="R233" s="25">
        <f t="shared" si="16"/>
        <v>0</v>
      </c>
      <c r="S233" s="25" t="e">
        <f t="shared" si="17"/>
        <v>#DIV/0!</v>
      </c>
      <c r="T233" s="25" t="e">
        <f t="shared" si="18"/>
        <v>#DIV/0!</v>
      </c>
      <c r="U233" s="25" t="e">
        <f t="shared" si="19"/>
        <v>#DIV/0!</v>
      </c>
    </row>
    <row r="234" spans="1:21" s="139" customFormat="1" ht="38.25">
      <c r="A234" s="27">
        <v>213</v>
      </c>
      <c r="B234" s="27">
        <v>5004780</v>
      </c>
      <c r="C234" s="27">
        <v>1101021300</v>
      </c>
      <c r="D234" s="28" t="s">
        <v>244</v>
      </c>
      <c r="E234" s="27" t="s">
        <v>28</v>
      </c>
      <c r="F234" s="27">
        <v>1</v>
      </c>
      <c r="G234" s="27">
        <v>100</v>
      </c>
      <c r="H234" s="27"/>
      <c r="I234" s="27"/>
      <c r="J234" s="27"/>
      <c r="K234" s="27"/>
      <c r="L234" s="27"/>
      <c r="M234" s="27"/>
      <c r="N234" s="29"/>
      <c r="O234" s="30"/>
      <c r="P234" s="31" t="e">
        <f t="shared" si="15"/>
        <v>#DIV/0!</v>
      </c>
      <c r="Q234" s="32"/>
      <c r="R234" s="31">
        <f t="shared" si="16"/>
        <v>0</v>
      </c>
      <c r="S234" s="31" t="e">
        <f t="shared" si="17"/>
        <v>#DIV/0!</v>
      </c>
      <c r="T234" s="31" t="e">
        <f t="shared" si="18"/>
        <v>#DIV/0!</v>
      </c>
      <c r="U234" s="31" t="e">
        <f t="shared" si="19"/>
        <v>#DIV/0!</v>
      </c>
    </row>
    <row r="235" spans="1:21" s="139" customFormat="1" ht="38.25">
      <c r="A235" s="27">
        <v>214</v>
      </c>
      <c r="B235" s="27">
        <v>5004790</v>
      </c>
      <c r="C235" s="27">
        <v>1101021400</v>
      </c>
      <c r="D235" s="28" t="s">
        <v>245</v>
      </c>
      <c r="E235" s="27" t="s">
        <v>28</v>
      </c>
      <c r="F235" s="27">
        <v>1</v>
      </c>
      <c r="G235" s="27">
        <v>40</v>
      </c>
      <c r="H235" s="27"/>
      <c r="I235" s="27"/>
      <c r="J235" s="27"/>
      <c r="K235" s="27"/>
      <c r="L235" s="27"/>
      <c r="M235" s="27"/>
      <c r="N235" s="29"/>
      <c r="O235" s="30"/>
      <c r="P235" s="31" t="e">
        <f t="shared" ref="P235:P256" si="20">O235/N235</f>
        <v>#DIV/0!</v>
      </c>
      <c r="Q235" s="32"/>
      <c r="R235" s="31">
        <f t="shared" ref="R235:R256" si="21">O235*(1+Q235/100)</f>
        <v>0</v>
      </c>
      <c r="S235" s="31" t="e">
        <f t="shared" ref="S235:S256" si="22">R235/N235</f>
        <v>#DIV/0!</v>
      </c>
      <c r="T235" s="31" t="e">
        <f t="shared" ref="T235:T256" si="23">P235*G235</f>
        <v>#DIV/0!</v>
      </c>
      <c r="U235" s="31" t="e">
        <f t="shared" ref="U235:U256" si="24">ROUND((S235*G235),2)</f>
        <v>#DIV/0!</v>
      </c>
    </row>
    <row r="236" spans="1:21" s="139" customFormat="1" ht="38.25">
      <c r="A236" s="27">
        <v>215</v>
      </c>
      <c r="B236" s="27">
        <v>5004800</v>
      </c>
      <c r="C236" s="27">
        <v>1101021500</v>
      </c>
      <c r="D236" s="28" t="s">
        <v>246</v>
      </c>
      <c r="E236" s="27" t="s">
        <v>28</v>
      </c>
      <c r="F236" s="27">
        <v>1</v>
      </c>
      <c r="G236" s="27">
        <v>15</v>
      </c>
      <c r="H236" s="27"/>
      <c r="I236" s="27"/>
      <c r="J236" s="27"/>
      <c r="K236" s="27"/>
      <c r="L236" s="27"/>
      <c r="M236" s="27"/>
      <c r="N236" s="29"/>
      <c r="O236" s="30"/>
      <c r="P236" s="31" t="e">
        <f t="shared" si="20"/>
        <v>#DIV/0!</v>
      </c>
      <c r="Q236" s="32"/>
      <c r="R236" s="31">
        <f t="shared" si="21"/>
        <v>0</v>
      </c>
      <c r="S236" s="31" t="e">
        <f t="shared" si="22"/>
        <v>#DIV/0!</v>
      </c>
      <c r="T236" s="31" t="e">
        <f t="shared" si="23"/>
        <v>#DIV/0!</v>
      </c>
      <c r="U236" s="31" t="e">
        <f t="shared" si="24"/>
        <v>#DIV/0!</v>
      </c>
    </row>
    <row r="237" spans="1:21">
      <c r="A237" s="21">
        <v>216</v>
      </c>
      <c r="B237" s="21">
        <v>1101770</v>
      </c>
      <c r="C237" s="21">
        <v>1101021600</v>
      </c>
      <c r="D237" s="22" t="s">
        <v>247</v>
      </c>
      <c r="E237" s="21" t="s">
        <v>28</v>
      </c>
      <c r="F237" s="21">
        <v>1</v>
      </c>
      <c r="G237" s="21">
        <v>5</v>
      </c>
      <c r="H237" s="21"/>
      <c r="I237" s="21"/>
      <c r="J237" s="21"/>
      <c r="K237" s="21"/>
      <c r="L237" s="21"/>
      <c r="M237" s="21"/>
      <c r="N237" s="23"/>
      <c r="O237" s="24"/>
      <c r="P237" s="25" t="e">
        <f t="shared" si="20"/>
        <v>#DIV/0!</v>
      </c>
      <c r="Q237" s="26"/>
      <c r="R237" s="25">
        <f t="shared" si="21"/>
        <v>0</v>
      </c>
      <c r="S237" s="25" t="e">
        <f t="shared" si="22"/>
        <v>#DIV/0!</v>
      </c>
      <c r="T237" s="25" t="e">
        <f t="shared" si="23"/>
        <v>#DIV/0!</v>
      </c>
      <c r="U237" s="25" t="e">
        <f t="shared" si="24"/>
        <v>#DIV/0!</v>
      </c>
    </row>
    <row r="238" spans="1:21">
      <c r="A238" s="21">
        <v>217</v>
      </c>
      <c r="B238" s="21">
        <v>1114520</v>
      </c>
      <c r="C238" s="21">
        <v>1101021700</v>
      </c>
      <c r="D238" s="22" t="s">
        <v>248</v>
      </c>
      <c r="E238" s="21" t="s">
        <v>28</v>
      </c>
      <c r="F238" s="21">
        <v>1</v>
      </c>
      <c r="G238" s="21">
        <v>5</v>
      </c>
      <c r="H238" s="21"/>
      <c r="I238" s="21"/>
      <c r="J238" s="21"/>
      <c r="K238" s="21"/>
      <c r="L238" s="21"/>
      <c r="M238" s="21"/>
      <c r="N238" s="23"/>
      <c r="O238" s="24"/>
      <c r="P238" s="25" t="e">
        <f t="shared" si="20"/>
        <v>#DIV/0!</v>
      </c>
      <c r="Q238" s="26"/>
      <c r="R238" s="25">
        <f t="shared" si="21"/>
        <v>0</v>
      </c>
      <c r="S238" s="25" t="e">
        <f t="shared" si="22"/>
        <v>#DIV/0!</v>
      </c>
      <c r="T238" s="25" t="e">
        <f t="shared" si="23"/>
        <v>#DIV/0!</v>
      </c>
      <c r="U238" s="25" t="e">
        <f t="shared" si="24"/>
        <v>#DIV/0!</v>
      </c>
    </row>
    <row r="239" spans="1:21">
      <c r="A239" s="21">
        <v>218</v>
      </c>
      <c r="B239" s="21">
        <v>1118720</v>
      </c>
      <c r="C239" s="21">
        <v>1101021800</v>
      </c>
      <c r="D239" s="22" t="s">
        <v>249</v>
      </c>
      <c r="E239" s="21" t="s">
        <v>28</v>
      </c>
      <c r="F239" s="21">
        <v>1</v>
      </c>
      <c r="G239" s="21">
        <v>5</v>
      </c>
      <c r="H239" s="21"/>
      <c r="I239" s="21"/>
      <c r="J239" s="21"/>
      <c r="K239" s="21"/>
      <c r="L239" s="21"/>
      <c r="M239" s="21"/>
      <c r="N239" s="23"/>
      <c r="O239" s="24"/>
      <c r="P239" s="25" t="e">
        <f t="shared" si="20"/>
        <v>#DIV/0!</v>
      </c>
      <c r="Q239" s="26"/>
      <c r="R239" s="25">
        <f t="shared" si="21"/>
        <v>0</v>
      </c>
      <c r="S239" s="25" t="e">
        <f t="shared" si="22"/>
        <v>#DIV/0!</v>
      </c>
      <c r="T239" s="25" t="e">
        <f t="shared" si="23"/>
        <v>#DIV/0!</v>
      </c>
      <c r="U239" s="25" t="e">
        <f t="shared" si="24"/>
        <v>#DIV/0!</v>
      </c>
    </row>
    <row r="240" spans="1:21">
      <c r="A240" s="21">
        <v>219</v>
      </c>
      <c r="B240" s="21">
        <v>5004810</v>
      </c>
      <c r="C240" s="21">
        <v>1101021900</v>
      </c>
      <c r="D240" s="22" t="s">
        <v>250</v>
      </c>
      <c r="E240" s="21" t="s">
        <v>28</v>
      </c>
      <c r="F240" s="21">
        <v>1</v>
      </c>
      <c r="G240" s="21">
        <v>5</v>
      </c>
      <c r="H240" s="21"/>
      <c r="I240" s="21"/>
      <c r="J240" s="21"/>
      <c r="K240" s="21"/>
      <c r="L240" s="21"/>
      <c r="M240" s="21"/>
      <c r="N240" s="23"/>
      <c r="O240" s="24"/>
      <c r="P240" s="25" t="e">
        <f t="shared" si="20"/>
        <v>#DIV/0!</v>
      </c>
      <c r="Q240" s="26"/>
      <c r="R240" s="25">
        <f t="shared" si="21"/>
        <v>0</v>
      </c>
      <c r="S240" s="25" t="e">
        <f t="shared" si="22"/>
        <v>#DIV/0!</v>
      </c>
      <c r="T240" s="25" t="e">
        <f t="shared" si="23"/>
        <v>#DIV/0!</v>
      </c>
      <c r="U240" s="25" t="e">
        <f t="shared" si="24"/>
        <v>#DIV/0!</v>
      </c>
    </row>
    <row r="241" spans="1:21">
      <c r="A241" s="21">
        <v>220</v>
      </c>
      <c r="B241" s="21">
        <v>5004820</v>
      </c>
      <c r="C241" s="21">
        <v>1101022000</v>
      </c>
      <c r="D241" s="22" t="s">
        <v>251</v>
      </c>
      <c r="E241" s="21" t="s">
        <v>28</v>
      </c>
      <c r="F241" s="21">
        <v>1</v>
      </c>
      <c r="G241" s="21">
        <v>5</v>
      </c>
      <c r="H241" s="21"/>
      <c r="I241" s="21"/>
      <c r="J241" s="21"/>
      <c r="K241" s="21"/>
      <c r="L241" s="21"/>
      <c r="M241" s="21"/>
      <c r="N241" s="23"/>
      <c r="O241" s="24"/>
      <c r="P241" s="25" t="e">
        <f t="shared" si="20"/>
        <v>#DIV/0!</v>
      </c>
      <c r="Q241" s="26"/>
      <c r="R241" s="25">
        <f t="shared" si="21"/>
        <v>0</v>
      </c>
      <c r="S241" s="25" t="e">
        <f t="shared" si="22"/>
        <v>#DIV/0!</v>
      </c>
      <c r="T241" s="25" t="e">
        <f t="shared" si="23"/>
        <v>#DIV/0!</v>
      </c>
      <c r="U241" s="25" t="e">
        <f t="shared" si="24"/>
        <v>#DIV/0!</v>
      </c>
    </row>
    <row r="242" spans="1:21">
      <c r="A242" s="21">
        <v>221</v>
      </c>
      <c r="B242" s="21">
        <v>5004830</v>
      </c>
      <c r="C242" s="21">
        <v>1101022100</v>
      </c>
      <c r="D242" s="22" t="s">
        <v>252</v>
      </c>
      <c r="E242" s="21" t="s">
        <v>28</v>
      </c>
      <c r="F242" s="21">
        <v>1</v>
      </c>
      <c r="G242" s="21">
        <v>5</v>
      </c>
      <c r="H242" s="21"/>
      <c r="I242" s="21"/>
      <c r="J242" s="21"/>
      <c r="K242" s="21"/>
      <c r="L242" s="21"/>
      <c r="M242" s="21"/>
      <c r="N242" s="23"/>
      <c r="O242" s="24"/>
      <c r="P242" s="25" t="e">
        <f t="shared" si="20"/>
        <v>#DIV/0!</v>
      </c>
      <c r="Q242" s="26"/>
      <c r="R242" s="25">
        <f t="shared" si="21"/>
        <v>0</v>
      </c>
      <c r="S242" s="25" t="e">
        <f t="shared" si="22"/>
        <v>#DIV/0!</v>
      </c>
      <c r="T242" s="25" t="e">
        <f t="shared" si="23"/>
        <v>#DIV/0!</v>
      </c>
      <c r="U242" s="25" t="e">
        <f t="shared" si="24"/>
        <v>#DIV/0!</v>
      </c>
    </row>
    <row r="243" spans="1:21">
      <c r="A243" s="21">
        <v>222</v>
      </c>
      <c r="B243" s="21">
        <v>5004840</v>
      </c>
      <c r="C243" s="21">
        <v>1101022200</v>
      </c>
      <c r="D243" s="22" t="s">
        <v>253</v>
      </c>
      <c r="E243" s="21" t="s">
        <v>28</v>
      </c>
      <c r="F243" s="21">
        <v>1</v>
      </c>
      <c r="G243" s="21">
        <v>5</v>
      </c>
      <c r="H243" s="21"/>
      <c r="I243" s="21"/>
      <c r="J243" s="21"/>
      <c r="K243" s="21"/>
      <c r="L243" s="21"/>
      <c r="M243" s="21"/>
      <c r="N243" s="23"/>
      <c r="O243" s="24"/>
      <c r="P243" s="25" t="e">
        <f t="shared" si="20"/>
        <v>#DIV/0!</v>
      </c>
      <c r="Q243" s="26"/>
      <c r="R243" s="25">
        <f t="shared" si="21"/>
        <v>0</v>
      </c>
      <c r="S243" s="25" t="e">
        <f t="shared" si="22"/>
        <v>#DIV/0!</v>
      </c>
      <c r="T243" s="25" t="e">
        <f t="shared" si="23"/>
        <v>#DIV/0!</v>
      </c>
      <c r="U243" s="25" t="e">
        <f t="shared" si="24"/>
        <v>#DIV/0!</v>
      </c>
    </row>
    <row r="244" spans="1:21">
      <c r="A244" s="21">
        <v>223</v>
      </c>
      <c r="B244" s="21">
        <v>5004850</v>
      </c>
      <c r="C244" s="21">
        <v>1101022300</v>
      </c>
      <c r="D244" s="22" t="s">
        <v>254</v>
      </c>
      <c r="E244" s="21" t="s">
        <v>28</v>
      </c>
      <c r="F244" s="21">
        <v>1</v>
      </c>
      <c r="G244" s="21">
        <v>5</v>
      </c>
      <c r="H244" s="21"/>
      <c r="I244" s="21"/>
      <c r="J244" s="21"/>
      <c r="K244" s="21"/>
      <c r="L244" s="21"/>
      <c r="M244" s="21"/>
      <c r="N244" s="23"/>
      <c r="O244" s="24"/>
      <c r="P244" s="25" t="e">
        <f t="shared" si="20"/>
        <v>#DIV/0!</v>
      </c>
      <c r="Q244" s="26"/>
      <c r="R244" s="25">
        <f t="shared" si="21"/>
        <v>0</v>
      </c>
      <c r="S244" s="25" t="e">
        <f t="shared" si="22"/>
        <v>#DIV/0!</v>
      </c>
      <c r="T244" s="25" t="e">
        <f t="shared" si="23"/>
        <v>#DIV/0!</v>
      </c>
      <c r="U244" s="25" t="e">
        <f t="shared" si="24"/>
        <v>#DIV/0!</v>
      </c>
    </row>
    <row r="245" spans="1:21">
      <c r="A245" s="21">
        <v>224</v>
      </c>
      <c r="B245" s="21">
        <v>5004860</v>
      </c>
      <c r="C245" s="21">
        <v>1101022400</v>
      </c>
      <c r="D245" s="22" t="s">
        <v>255</v>
      </c>
      <c r="E245" s="21" t="s">
        <v>28</v>
      </c>
      <c r="F245" s="21">
        <v>1</v>
      </c>
      <c r="G245" s="21">
        <v>5</v>
      </c>
      <c r="H245" s="21"/>
      <c r="I245" s="21"/>
      <c r="J245" s="21"/>
      <c r="K245" s="21"/>
      <c r="L245" s="21"/>
      <c r="M245" s="21"/>
      <c r="N245" s="23"/>
      <c r="O245" s="24"/>
      <c r="P245" s="25" t="e">
        <f t="shared" si="20"/>
        <v>#DIV/0!</v>
      </c>
      <c r="Q245" s="26"/>
      <c r="R245" s="25">
        <f t="shared" si="21"/>
        <v>0</v>
      </c>
      <c r="S245" s="25" t="e">
        <f t="shared" si="22"/>
        <v>#DIV/0!</v>
      </c>
      <c r="T245" s="25" t="e">
        <f t="shared" si="23"/>
        <v>#DIV/0!</v>
      </c>
      <c r="U245" s="25" t="e">
        <f t="shared" si="24"/>
        <v>#DIV/0!</v>
      </c>
    </row>
    <row r="246" spans="1:21">
      <c r="A246" s="21">
        <v>225</v>
      </c>
      <c r="B246" s="21">
        <v>5004870</v>
      </c>
      <c r="C246" s="21">
        <v>1101022500</v>
      </c>
      <c r="D246" s="22" t="s">
        <v>256</v>
      </c>
      <c r="E246" s="21" t="s">
        <v>28</v>
      </c>
      <c r="F246" s="21">
        <v>1</v>
      </c>
      <c r="G246" s="21">
        <v>5</v>
      </c>
      <c r="H246" s="21"/>
      <c r="I246" s="21"/>
      <c r="J246" s="21"/>
      <c r="K246" s="21"/>
      <c r="L246" s="21"/>
      <c r="M246" s="21"/>
      <c r="N246" s="23"/>
      <c r="O246" s="24"/>
      <c r="P246" s="25" t="e">
        <f t="shared" si="20"/>
        <v>#DIV/0!</v>
      </c>
      <c r="Q246" s="26"/>
      <c r="R246" s="25">
        <f t="shared" si="21"/>
        <v>0</v>
      </c>
      <c r="S246" s="25" t="e">
        <f t="shared" si="22"/>
        <v>#DIV/0!</v>
      </c>
      <c r="T246" s="25" t="e">
        <f t="shared" si="23"/>
        <v>#DIV/0!</v>
      </c>
      <c r="U246" s="25" t="e">
        <f t="shared" si="24"/>
        <v>#DIV/0!</v>
      </c>
    </row>
    <row r="247" spans="1:21">
      <c r="A247" s="21">
        <v>226</v>
      </c>
      <c r="B247" s="21">
        <v>5004880</v>
      </c>
      <c r="C247" s="21">
        <v>1101022600</v>
      </c>
      <c r="D247" s="22" t="s">
        <v>257</v>
      </c>
      <c r="E247" s="21" t="s">
        <v>28</v>
      </c>
      <c r="F247" s="21">
        <v>1</v>
      </c>
      <c r="G247" s="21">
        <v>5</v>
      </c>
      <c r="H247" s="21"/>
      <c r="I247" s="21"/>
      <c r="J247" s="21"/>
      <c r="K247" s="21"/>
      <c r="L247" s="21"/>
      <c r="M247" s="21"/>
      <c r="N247" s="23"/>
      <c r="O247" s="24"/>
      <c r="P247" s="25" t="e">
        <f t="shared" si="20"/>
        <v>#DIV/0!</v>
      </c>
      <c r="Q247" s="26"/>
      <c r="R247" s="25">
        <f t="shared" si="21"/>
        <v>0</v>
      </c>
      <c r="S247" s="25" t="e">
        <f t="shared" si="22"/>
        <v>#DIV/0!</v>
      </c>
      <c r="T247" s="25" t="e">
        <f t="shared" si="23"/>
        <v>#DIV/0!</v>
      </c>
      <c r="U247" s="25" t="e">
        <f t="shared" si="24"/>
        <v>#DIV/0!</v>
      </c>
    </row>
    <row r="248" spans="1:21">
      <c r="A248" s="21">
        <v>227</v>
      </c>
      <c r="B248" s="21">
        <v>5004890</v>
      </c>
      <c r="C248" s="21">
        <v>1101022700</v>
      </c>
      <c r="D248" s="22" t="s">
        <v>258</v>
      </c>
      <c r="E248" s="21" t="s">
        <v>28</v>
      </c>
      <c r="F248" s="21">
        <v>1</v>
      </c>
      <c r="G248" s="21">
        <v>5</v>
      </c>
      <c r="H248" s="21"/>
      <c r="I248" s="21"/>
      <c r="J248" s="21"/>
      <c r="K248" s="21"/>
      <c r="L248" s="21"/>
      <c r="M248" s="21"/>
      <c r="N248" s="23"/>
      <c r="O248" s="24"/>
      <c r="P248" s="25" t="e">
        <f t="shared" si="20"/>
        <v>#DIV/0!</v>
      </c>
      <c r="Q248" s="26"/>
      <c r="R248" s="25">
        <f t="shared" si="21"/>
        <v>0</v>
      </c>
      <c r="S248" s="25" t="e">
        <f t="shared" si="22"/>
        <v>#DIV/0!</v>
      </c>
      <c r="T248" s="25" t="e">
        <f t="shared" si="23"/>
        <v>#DIV/0!</v>
      </c>
      <c r="U248" s="25" t="e">
        <f t="shared" si="24"/>
        <v>#DIV/0!</v>
      </c>
    </row>
    <row r="249" spans="1:21">
      <c r="A249" s="21">
        <v>228</v>
      </c>
      <c r="B249" s="21">
        <v>5004900</v>
      </c>
      <c r="C249" s="21">
        <v>1101022800</v>
      </c>
      <c r="D249" s="22" t="s">
        <v>259</v>
      </c>
      <c r="E249" s="21" t="s">
        <v>28</v>
      </c>
      <c r="F249" s="21">
        <v>1</v>
      </c>
      <c r="G249" s="21">
        <v>5</v>
      </c>
      <c r="H249" s="21"/>
      <c r="I249" s="21"/>
      <c r="J249" s="21"/>
      <c r="K249" s="21"/>
      <c r="L249" s="21"/>
      <c r="M249" s="21"/>
      <c r="N249" s="23"/>
      <c r="O249" s="24"/>
      <c r="P249" s="25" t="e">
        <f t="shared" si="20"/>
        <v>#DIV/0!</v>
      </c>
      <c r="Q249" s="26"/>
      <c r="R249" s="25">
        <f t="shared" si="21"/>
        <v>0</v>
      </c>
      <c r="S249" s="25" t="e">
        <f t="shared" si="22"/>
        <v>#DIV/0!</v>
      </c>
      <c r="T249" s="25" t="e">
        <f t="shared" si="23"/>
        <v>#DIV/0!</v>
      </c>
      <c r="U249" s="25" t="e">
        <f t="shared" si="24"/>
        <v>#DIV/0!</v>
      </c>
    </row>
    <row r="250" spans="1:21">
      <c r="A250" s="21">
        <v>229</v>
      </c>
      <c r="B250" s="21">
        <v>5004910</v>
      </c>
      <c r="C250" s="21">
        <v>1101022900</v>
      </c>
      <c r="D250" s="22" t="s">
        <v>260</v>
      </c>
      <c r="E250" s="21" t="s">
        <v>28</v>
      </c>
      <c r="F250" s="21">
        <v>1</v>
      </c>
      <c r="G250" s="21">
        <v>5</v>
      </c>
      <c r="H250" s="21"/>
      <c r="I250" s="21"/>
      <c r="J250" s="21"/>
      <c r="K250" s="21"/>
      <c r="L250" s="21"/>
      <c r="M250" s="21"/>
      <c r="N250" s="23"/>
      <c r="O250" s="24"/>
      <c r="P250" s="25" t="e">
        <f t="shared" si="20"/>
        <v>#DIV/0!</v>
      </c>
      <c r="Q250" s="26"/>
      <c r="R250" s="25">
        <f t="shared" si="21"/>
        <v>0</v>
      </c>
      <c r="S250" s="25" t="e">
        <f t="shared" si="22"/>
        <v>#DIV/0!</v>
      </c>
      <c r="T250" s="25" t="e">
        <f t="shared" si="23"/>
        <v>#DIV/0!</v>
      </c>
      <c r="U250" s="25" t="e">
        <f t="shared" si="24"/>
        <v>#DIV/0!</v>
      </c>
    </row>
    <row r="251" spans="1:21">
      <c r="A251" s="21">
        <v>230</v>
      </c>
      <c r="B251" s="21">
        <v>5004920</v>
      </c>
      <c r="C251" s="21">
        <v>1101023000</v>
      </c>
      <c r="D251" s="22" t="s">
        <v>261</v>
      </c>
      <c r="E251" s="21" t="s">
        <v>28</v>
      </c>
      <c r="F251" s="21">
        <v>1</v>
      </c>
      <c r="G251" s="21">
        <v>5</v>
      </c>
      <c r="H251" s="21"/>
      <c r="I251" s="21"/>
      <c r="J251" s="21"/>
      <c r="K251" s="21"/>
      <c r="L251" s="21"/>
      <c r="M251" s="21"/>
      <c r="N251" s="23"/>
      <c r="O251" s="24"/>
      <c r="P251" s="25" t="e">
        <f t="shared" si="20"/>
        <v>#DIV/0!</v>
      </c>
      <c r="Q251" s="26"/>
      <c r="R251" s="25">
        <f t="shared" si="21"/>
        <v>0</v>
      </c>
      <c r="S251" s="25" t="e">
        <f t="shared" si="22"/>
        <v>#DIV/0!</v>
      </c>
      <c r="T251" s="25" t="e">
        <f t="shared" si="23"/>
        <v>#DIV/0!</v>
      </c>
      <c r="U251" s="25" t="e">
        <f t="shared" si="24"/>
        <v>#DIV/0!</v>
      </c>
    </row>
    <row r="252" spans="1:21">
      <c r="A252" s="21">
        <v>231</v>
      </c>
      <c r="B252" s="21">
        <v>5004930</v>
      </c>
      <c r="C252" s="21">
        <v>1101023100</v>
      </c>
      <c r="D252" s="22" t="s">
        <v>262</v>
      </c>
      <c r="E252" s="21" t="s">
        <v>28</v>
      </c>
      <c r="F252" s="21">
        <v>1</v>
      </c>
      <c r="G252" s="21">
        <v>5</v>
      </c>
      <c r="H252" s="21"/>
      <c r="I252" s="21"/>
      <c r="J252" s="21"/>
      <c r="K252" s="21"/>
      <c r="L252" s="21"/>
      <c r="M252" s="21"/>
      <c r="N252" s="23"/>
      <c r="O252" s="24"/>
      <c r="P252" s="25" t="e">
        <f t="shared" si="20"/>
        <v>#DIV/0!</v>
      </c>
      <c r="Q252" s="26"/>
      <c r="R252" s="25">
        <f t="shared" si="21"/>
        <v>0</v>
      </c>
      <c r="S252" s="25" t="e">
        <f t="shared" si="22"/>
        <v>#DIV/0!</v>
      </c>
      <c r="T252" s="25" t="e">
        <f t="shared" si="23"/>
        <v>#DIV/0!</v>
      </c>
      <c r="U252" s="25" t="e">
        <f t="shared" si="24"/>
        <v>#DIV/0!</v>
      </c>
    </row>
    <row r="253" spans="1:21">
      <c r="A253" s="21">
        <v>232</v>
      </c>
      <c r="B253" s="21">
        <v>5004940</v>
      </c>
      <c r="C253" s="21">
        <v>1101023200</v>
      </c>
      <c r="D253" s="22" t="s">
        <v>263</v>
      </c>
      <c r="E253" s="21" t="s">
        <v>28</v>
      </c>
      <c r="F253" s="21">
        <v>1</v>
      </c>
      <c r="G253" s="21">
        <v>5</v>
      </c>
      <c r="H253" s="21"/>
      <c r="I253" s="21"/>
      <c r="J253" s="21"/>
      <c r="K253" s="21"/>
      <c r="L253" s="21"/>
      <c r="M253" s="21"/>
      <c r="N253" s="23"/>
      <c r="O253" s="24"/>
      <c r="P253" s="25" t="e">
        <f t="shared" si="20"/>
        <v>#DIV/0!</v>
      </c>
      <c r="Q253" s="26"/>
      <c r="R253" s="25">
        <f t="shared" si="21"/>
        <v>0</v>
      </c>
      <c r="S253" s="25" t="e">
        <f t="shared" si="22"/>
        <v>#DIV/0!</v>
      </c>
      <c r="T253" s="25" t="e">
        <f t="shared" si="23"/>
        <v>#DIV/0!</v>
      </c>
      <c r="U253" s="25" t="e">
        <f t="shared" si="24"/>
        <v>#DIV/0!</v>
      </c>
    </row>
    <row r="254" spans="1:21">
      <c r="A254" s="21">
        <v>233</v>
      </c>
      <c r="B254" s="21">
        <v>5004950</v>
      </c>
      <c r="C254" s="21">
        <v>1101023300</v>
      </c>
      <c r="D254" s="22" t="s">
        <v>264</v>
      </c>
      <c r="E254" s="21" t="s">
        <v>28</v>
      </c>
      <c r="F254" s="21">
        <v>1</v>
      </c>
      <c r="G254" s="21">
        <v>5</v>
      </c>
      <c r="H254" s="21"/>
      <c r="I254" s="21"/>
      <c r="J254" s="21"/>
      <c r="K254" s="21"/>
      <c r="L254" s="21"/>
      <c r="M254" s="21"/>
      <c r="N254" s="23"/>
      <c r="O254" s="24"/>
      <c r="P254" s="25" t="e">
        <f t="shared" si="20"/>
        <v>#DIV/0!</v>
      </c>
      <c r="Q254" s="26"/>
      <c r="R254" s="25">
        <f t="shared" si="21"/>
        <v>0</v>
      </c>
      <c r="S254" s="25" t="e">
        <f t="shared" si="22"/>
        <v>#DIV/0!</v>
      </c>
      <c r="T254" s="25" t="e">
        <f t="shared" si="23"/>
        <v>#DIV/0!</v>
      </c>
      <c r="U254" s="25" t="e">
        <f t="shared" si="24"/>
        <v>#DIV/0!</v>
      </c>
    </row>
    <row r="255" spans="1:21">
      <c r="A255" s="21">
        <v>234</v>
      </c>
      <c r="B255" s="21">
        <v>5004960</v>
      </c>
      <c r="C255" s="21">
        <v>1101023400</v>
      </c>
      <c r="D255" s="22" t="s">
        <v>265</v>
      </c>
      <c r="E255" s="21" t="s">
        <v>28</v>
      </c>
      <c r="F255" s="21">
        <v>1</v>
      </c>
      <c r="G255" s="21">
        <v>5</v>
      </c>
      <c r="H255" s="21"/>
      <c r="I255" s="21"/>
      <c r="J255" s="21"/>
      <c r="K255" s="21"/>
      <c r="L255" s="21"/>
      <c r="M255" s="21"/>
      <c r="N255" s="23"/>
      <c r="O255" s="24"/>
      <c r="P255" s="25" t="e">
        <f t="shared" si="20"/>
        <v>#DIV/0!</v>
      </c>
      <c r="Q255" s="26"/>
      <c r="R255" s="25">
        <f t="shared" si="21"/>
        <v>0</v>
      </c>
      <c r="S255" s="25" t="e">
        <f t="shared" si="22"/>
        <v>#DIV/0!</v>
      </c>
      <c r="T255" s="25" t="e">
        <f t="shared" si="23"/>
        <v>#DIV/0!</v>
      </c>
      <c r="U255" s="25" t="e">
        <f t="shared" si="24"/>
        <v>#DIV/0!</v>
      </c>
    </row>
    <row r="256" spans="1:21">
      <c r="A256" s="21">
        <v>235</v>
      </c>
      <c r="B256" s="21">
        <v>5004980</v>
      </c>
      <c r="C256" s="21">
        <v>1101023500</v>
      </c>
      <c r="D256" s="22" t="s">
        <v>266</v>
      </c>
      <c r="E256" s="21" t="s">
        <v>28</v>
      </c>
      <c r="F256" s="21">
        <v>1</v>
      </c>
      <c r="G256" s="21">
        <v>5</v>
      </c>
      <c r="H256" s="21"/>
      <c r="I256" s="21"/>
      <c r="J256" s="21"/>
      <c r="K256" s="21"/>
      <c r="L256" s="21"/>
      <c r="M256" s="21"/>
      <c r="N256" s="23"/>
      <c r="O256" s="24"/>
      <c r="P256" s="25" t="e">
        <f t="shared" si="20"/>
        <v>#DIV/0!</v>
      </c>
      <c r="Q256" s="26"/>
      <c r="R256" s="25">
        <f t="shared" si="21"/>
        <v>0</v>
      </c>
      <c r="S256" s="25" t="e">
        <f t="shared" si="22"/>
        <v>#DIV/0!</v>
      </c>
      <c r="T256" s="25" t="e">
        <f t="shared" si="23"/>
        <v>#DIV/0!</v>
      </c>
      <c r="U256" s="25" t="e">
        <f t="shared" si="24"/>
        <v>#DIV/0!</v>
      </c>
    </row>
    <row r="257" spans="1:21">
      <c r="A257" s="234" t="s">
        <v>267</v>
      </c>
      <c r="B257" s="235"/>
      <c r="C257" s="235"/>
      <c r="D257" s="235"/>
      <c r="E257" s="235"/>
      <c r="F257" s="235"/>
      <c r="G257" s="235"/>
      <c r="H257" s="235"/>
      <c r="I257" s="235"/>
      <c r="J257" s="235"/>
      <c r="K257" s="235"/>
      <c r="L257" s="235"/>
      <c r="M257" s="235"/>
      <c r="N257" s="235"/>
      <c r="O257" s="235"/>
      <c r="P257" s="235"/>
      <c r="Q257" s="235"/>
      <c r="R257" s="235"/>
      <c r="S257" s="236"/>
      <c r="T257" s="39" t="e">
        <f>SUM(T18:T256)</f>
        <v>#DIV/0!</v>
      </c>
      <c r="U257" s="39" t="e">
        <f>SUM(U18:U256)</f>
        <v>#DIV/0!</v>
      </c>
    </row>
    <row r="258" spans="1:21">
      <c r="A258" s="234" t="s">
        <v>268</v>
      </c>
      <c r="B258" s="235"/>
      <c r="C258" s="235"/>
      <c r="D258" s="235"/>
      <c r="E258" s="235"/>
      <c r="F258" s="235"/>
      <c r="G258" s="235"/>
      <c r="H258" s="235"/>
      <c r="I258" s="235"/>
      <c r="J258" s="235"/>
      <c r="K258" s="235"/>
      <c r="L258" s="235"/>
      <c r="M258" s="235"/>
      <c r="N258" s="235"/>
      <c r="O258" s="235"/>
      <c r="P258" s="235"/>
      <c r="Q258" s="235"/>
      <c r="R258" s="235"/>
      <c r="S258" s="236"/>
      <c r="T258" s="39" t="e">
        <f>T257*2</f>
        <v>#DIV/0!</v>
      </c>
      <c r="U258" s="39" t="e">
        <f>U257*2</f>
        <v>#DIV/0!</v>
      </c>
    </row>
    <row r="259" spans="1:21">
      <c r="A259" s="1"/>
      <c r="B259" s="1"/>
      <c r="C259" s="1"/>
      <c r="D259" s="2"/>
      <c r="E259" s="1"/>
      <c r="F259" s="1"/>
      <c r="G259" s="1"/>
      <c r="H259" s="1"/>
      <c r="I259" s="1"/>
      <c r="J259" s="1"/>
      <c r="K259" s="1"/>
      <c r="L259" s="1"/>
    </row>
    <row r="260" spans="1:21">
      <c r="A260" s="40" t="s">
        <v>269</v>
      </c>
      <c r="B260" s="2"/>
      <c r="C260" s="40"/>
      <c r="D260" s="40"/>
      <c r="E260" s="40"/>
      <c r="F260" s="41"/>
      <c r="G260" s="42"/>
      <c r="H260" s="40"/>
      <c r="I260" s="40"/>
      <c r="J260" s="43"/>
      <c r="K260" s="43"/>
      <c r="L260" s="43"/>
    </row>
    <row r="261" spans="1:21">
      <c r="A261" s="41"/>
      <c r="B261" s="2"/>
      <c r="C261" s="40"/>
      <c r="D261" s="40"/>
      <c r="E261" s="40"/>
      <c r="F261" s="41"/>
      <c r="G261" s="42"/>
      <c r="H261" s="40"/>
      <c r="I261" s="40"/>
      <c r="J261" s="43"/>
      <c r="K261" s="43"/>
      <c r="L261" s="43"/>
    </row>
    <row r="262" spans="1:21">
      <c r="A262" s="40" t="s">
        <v>283</v>
      </c>
      <c r="B262" s="2"/>
      <c r="C262" s="40"/>
      <c r="D262" s="40"/>
      <c r="E262" s="40"/>
      <c r="F262" s="41"/>
      <c r="G262" s="42"/>
      <c r="H262" s="40"/>
      <c r="I262" s="40"/>
      <c r="J262" s="44"/>
      <c r="K262" s="44"/>
      <c r="L262" s="44"/>
    </row>
    <row r="263" spans="1:21">
      <c r="A263" s="2" t="s">
        <v>280</v>
      </c>
      <c r="B263" s="1"/>
      <c r="C263" s="1"/>
      <c r="D263" s="2"/>
      <c r="E263" s="1"/>
      <c r="F263" s="1"/>
      <c r="G263" s="1"/>
      <c r="H263" s="1"/>
      <c r="I263" s="1"/>
      <c r="J263" s="1"/>
      <c r="K263" s="1"/>
      <c r="L263" s="1"/>
      <c r="M263" s="1"/>
      <c r="N263" s="1"/>
      <c r="O263" s="3"/>
      <c r="P263" s="3"/>
      <c r="Q263" s="3"/>
      <c r="R263" s="3"/>
      <c r="S263" s="3"/>
      <c r="T263" s="3"/>
      <c r="U263" s="3"/>
    </row>
    <row r="264" spans="1:21" ht="14.25" customHeight="1">
      <c r="A264" s="49" t="s">
        <v>281</v>
      </c>
      <c r="B264" s="1"/>
      <c r="C264" s="1"/>
      <c r="D264" s="2"/>
      <c r="E264" s="1"/>
      <c r="F264" s="1"/>
      <c r="G264" s="1"/>
      <c r="H264" s="1"/>
      <c r="I264" s="1"/>
      <c r="J264" s="1"/>
      <c r="K264" s="1"/>
      <c r="L264" s="1"/>
      <c r="M264" s="1"/>
      <c r="N264" s="1"/>
      <c r="O264" s="3"/>
      <c r="P264" s="3"/>
      <c r="Q264" s="3"/>
      <c r="R264" s="3"/>
      <c r="S264" s="3"/>
      <c r="T264" s="3"/>
      <c r="U264" s="3"/>
    </row>
    <row r="265" spans="1:21">
      <c r="A265" s="50" t="s">
        <v>282</v>
      </c>
      <c r="B265" s="1"/>
      <c r="C265" s="1"/>
      <c r="D265" s="2"/>
      <c r="E265" s="1"/>
      <c r="F265" s="1"/>
      <c r="G265" s="1"/>
      <c r="H265" s="1"/>
      <c r="I265" s="1"/>
      <c r="J265" s="1"/>
      <c r="K265" s="1"/>
      <c r="L265" s="1"/>
      <c r="M265" s="1"/>
      <c r="N265" s="1"/>
      <c r="O265" s="3"/>
      <c r="P265" s="3"/>
      <c r="Q265" s="3"/>
      <c r="R265" s="3"/>
      <c r="S265" s="3"/>
      <c r="T265" s="3"/>
      <c r="U265" s="3"/>
    </row>
    <row r="266" spans="1:21">
      <c r="A266" s="2" t="s">
        <v>270</v>
      </c>
      <c r="B266" s="2"/>
      <c r="C266" s="40"/>
      <c r="D266" s="40"/>
      <c r="E266" s="40"/>
      <c r="F266" s="41"/>
      <c r="G266" s="42"/>
      <c r="H266" s="40"/>
      <c r="I266" s="40"/>
      <c r="J266" s="44"/>
      <c r="K266" s="44"/>
      <c r="L266" s="44"/>
      <c r="M266" s="44"/>
      <c r="N266" s="40"/>
      <c r="O266" s="40"/>
      <c r="P266" s="45"/>
      <c r="Q266" s="40"/>
      <c r="R266" s="46"/>
      <c r="S266" s="47"/>
      <c r="T266" s="47"/>
      <c r="U266" s="3"/>
    </row>
    <row r="267" spans="1:21">
      <c r="A267" s="48"/>
      <c r="B267" s="2"/>
      <c r="C267" s="40"/>
      <c r="D267" s="40"/>
      <c r="E267" s="40"/>
      <c r="F267" s="41"/>
      <c r="G267" s="42"/>
      <c r="H267" s="40"/>
      <c r="I267" s="40"/>
      <c r="J267" s="44"/>
      <c r="K267" s="44"/>
      <c r="L267" s="44"/>
      <c r="M267" s="44"/>
      <c r="N267" s="40"/>
      <c r="O267" s="40"/>
      <c r="P267" s="45"/>
      <c r="Q267" s="40"/>
      <c r="R267" s="46"/>
      <c r="S267" s="47"/>
      <c r="T267" s="47"/>
      <c r="U267" s="3"/>
    </row>
    <row r="268" spans="1:21">
      <c r="A268" s="51" t="s">
        <v>271</v>
      </c>
      <c r="B268" s="1"/>
      <c r="C268" s="52"/>
      <c r="D268" s="52"/>
      <c r="E268" s="52"/>
      <c r="F268" s="52"/>
      <c r="G268" s="53"/>
      <c r="H268" s="52" t="s">
        <v>272</v>
      </c>
      <c r="I268" s="54"/>
      <c r="J268" s="55"/>
      <c r="K268" s="55"/>
      <c r="L268" s="55"/>
      <c r="M268" s="55"/>
      <c r="N268" s="56"/>
      <c r="O268" s="57"/>
      <c r="P268" s="54"/>
      <c r="Q268" s="40"/>
      <c r="R268" s="40"/>
      <c r="S268" s="58" t="s">
        <v>273</v>
      </c>
      <c r="T268" s="40"/>
      <c r="U268" s="3"/>
    </row>
    <row r="269" spans="1:21">
      <c r="A269" s="51"/>
      <c r="B269" s="1"/>
      <c r="C269" s="52"/>
      <c r="D269" s="52"/>
      <c r="E269" s="52"/>
      <c r="F269" s="52"/>
      <c r="G269" s="53"/>
      <c r="H269" s="52"/>
      <c r="I269" s="54"/>
      <c r="J269" s="55"/>
      <c r="K269" s="55"/>
      <c r="L269" s="55"/>
      <c r="M269" s="55"/>
      <c r="N269" s="56"/>
      <c r="O269" s="57"/>
      <c r="P269" s="54"/>
      <c r="Q269" s="59"/>
      <c r="R269" s="60"/>
      <c r="S269" s="61"/>
      <c r="T269" s="61"/>
      <c r="U269" s="3"/>
    </row>
    <row r="270" spans="1:21">
      <c r="A270" s="62" t="s">
        <v>274</v>
      </c>
      <c r="B270" s="1"/>
      <c r="C270" s="52"/>
      <c r="D270" s="52"/>
      <c r="E270" s="52"/>
      <c r="F270" s="52"/>
      <c r="G270" s="53"/>
      <c r="H270" s="52"/>
      <c r="I270" s="54"/>
      <c r="J270" s="55"/>
      <c r="K270" s="55"/>
      <c r="L270" s="55"/>
      <c r="M270" s="55"/>
      <c r="N270" s="56"/>
      <c r="O270" s="57"/>
      <c r="P270" s="54"/>
      <c r="Q270" s="59"/>
      <c r="R270" s="63"/>
      <c r="S270" s="64"/>
      <c r="T270" s="65"/>
      <c r="U270" s="3"/>
    </row>
    <row r="271" spans="1:21">
      <c r="A271" s="66" t="s">
        <v>275</v>
      </c>
      <c r="B271" s="1"/>
      <c r="C271" s="40"/>
      <c r="D271" s="40"/>
      <c r="E271" s="41"/>
      <c r="F271" s="41"/>
      <c r="G271" s="42"/>
      <c r="H271" s="40"/>
      <c r="I271" s="54"/>
      <c r="J271" s="55"/>
      <c r="K271" s="55"/>
      <c r="L271" s="55"/>
      <c r="M271" s="55"/>
      <c r="N271" s="56"/>
      <c r="O271" s="57"/>
      <c r="P271" s="54"/>
      <c r="Q271" s="59"/>
      <c r="R271" s="63"/>
      <c r="S271" s="64"/>
      <c r="T271" s="65"/>
      <c r="U271" s="3"/>
    </row>
    <row r="272" spans="1:21">
      <c r="A272" s="1"/>
      <c r="B272" s="1"/>
      <c r="C272" s="1"/>
      <c r="D272" s="2"/>
      <c r="E272" s="1"/>
      <c r="F272" s="1"/>
      <c r="G272" s="1"/>
      <c r="H272" s="1"/>
      <c r="I272" s="1"/>
      <c r="J272" s="1"/>
      <c r="K272" s="1"/>
      <c r="L272" s="1"/>
      <c r="M272" s="1"/>
      <c r="N272" s="1"/>
      <c r="O272" s="3"/>
      <c r="P272" s="3"/>
      <c r="Q272" s="3"/>
      <c r="R272" s="3"/>
      <c r="S272" s="3"/>
      <c r="T272" s="3"/>
      <c r="U272" s="3"/>
    </row>
  </sheetData>
  <mergeCells count="6">
    <mergeCell ref="A258:S258"/>
    <mergeCell ref="A9:U9"/>
    <mergeCell ref="A10:U10"/>
    <mergeCell ref="A11:U11"/>
    <mergeCell ref="K13:M13"/>
    <mergeCell ref="A257:S25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F522D-2A01-4FEF-B0AA-3FF73DF7CCEF}">
  <dimension ref="A1:U627"/>
  <sheetViews>
    <sheetView zoomScale="60" zoomScaleNormal="60" workbookViewId="0">
      <selection activeCell="F389" sqref="F389"/>
    </sheetView>
  </sheetViews>
  <sheetFormatPr defaultRowHeight="15"/>
  <cols>
    <col min="2" max="2" width="12.7109375" customWidth="1"/>
    <col min="3" max="3" width="13.5703125" customWidth="1"/>
    <col min="4" max="4" width="80.7109375" customWidth="1"/>
    <col min="8" max="8" width="20.5703125" customWidth="1"/>
    <col min="9" max="9" width="18.28515625" customWidth="1"/>
    <col min="10" max="10" width="13.5703125" customWidth="1"/>
    <col min="11" max="11" width="11.7109375" customWidth="1"/>
    <col min="12" max="12" width="15.28515625" customWidth="1"/>
    <col min="13" max="13" width="12.28515625" customWidth="1"/>
    <col min="14" max="14" width="9.28515625" customWidth="1"/>
    <col min="15" max="16" width="10.28515625" customWidth="1"/>
    <col min="20" max="20" width="11" customWidth="1"/>
    <col min="21" max="21" width="10.7109375" customWidth="1"/>
  </cols>
  <sheetData>
    <row r="1" spans="1:21">
      <c r="A1" s="1"/>
      <c r="B1" s="1"/>
      <c r="C1" s="1"/>
      <c r="D1" s="2"/>
      <c r="E1" s="1"/>
      <c r="F1" s="1"/>
      <c r="G1" s="1"/>
      <c r="H1" s="1"/>
      <c r="I1" s="1"/>
      <c r="J1" s="1"/>
      <c r="K1" s="1"/>
      <c r="L1" s="1"/>
      <c r="M1" s="1"/>
      <c r="N1" s="1"/>
      <c r="O1" s="3"/>
      <c r="P1" s="3"/>
      <c r="Q1" s="3"/>
      <c r="R1" s="3"/>
      <c r="S1" s="3"/>
      <c r="T1" s="3"/>
      <c r="U1" s="4" t="s">
        <v>0</v>
      </c>
    </row>
    <row r="2" spans="1:21">
      <c r="A2" s="1"/>
      <c r="B2" s="1"/>
      <c r="C2" s="1"/>
      <c r="D2" s="2"/>
      <c r="E2" s="1"/>
      <c r="F2" s="1"/>
      <c r="G2" s="1"/>
      <c r="H2" s="1"/>
      <c r="I2" s="1"/>
      <c r="J2" s="1"/>
      <c r="K2" s="1"/>
      <c r="L2" s="1"/>
      <c r="M2" s="1"/>
      <c r="N2" s="1"/>
      <c r="O2" s="3"/>
      <c r="P2" s="3"/>
      <c r="Q2" s="3"/>
      <c r="R2" s="3"/>
      <c r="S2" s="3"/>
      <c r="T2" s="3"/>
      <c r="U2" s="4" t="s">
        <v>1</v>
      </c>
    </row>
    <row r="3" spans="1:21">
      <c r="A3" s="1"/>
      <c r="B3" s="1"/>
      <c r="C3" s="1"/>
      <c r="D3" s="2"/>
      <c r="E3" s="1"/>
      <c r="F3" s="1"/>
      <c r="G3" s="1"/>
      <c r="H3" s="1"/>
      <c r="I3" s="1"/>
      <c r="J3" s="1"/>
      <c r="K3" s="1"/>
      <c r="L3" s="1"/>
      <c r="M3" s="1"/>
      <c r="N3" s="1"/>
      <c r="O3" s="3"/>
      <c r="P3" s="3"/>
      <c r="Q3" s="3"/>
      <c r="R3" s="3"/>
      <c r="S3" s="3"/>
      <c r="T3" s="3"/>
      <c r="U3" s="3"/>
    </row>
    <row r="4" spans="1:21">
      <c r="A4" s="1"/>
      <c r="B4" s="1"/>
      <c r="C4" s="1"/>
      <c r="D4" s="2"/>
      <c r="E4" s="1"/>
      <c r="F4" s="1"/>
      <c r="G4" s="1"/>
      <c r="H4" s="1"/>
      <c r="I4" s="1"/>
      <c r="J4" s="1"/>
      <c r="K4" s="1"/>
      <c r="L4" s="1"/>
      <c r="M4" s="1"/>
      <c r="N4" s="1"/>
      <c r="O4" s="3"/>
      <c r="P4" s="3"/>
      <c r="Q4" s="3"/>
      <c r="R4" s="3"/>
      <c r="S4" s="3"/>
      <c r="T4" s="3"/>
      <c r="U4" s="3"/>
    </row>
    <row r="5" spans="1:21">
      <c r="A5" s="1" t="s">
        <v>2</v>
      </c>
      <c r="B5" s="1"/>
      <c r="C5" s="1"/>
      <c r="D5" s="2"/>
      <c r="E5" s="1"/>
      <c r="F5" s="1"/>
      <c r="G5" s="1"/>
      <c r="H5" s="1"/>
      <c r="I5" s="1"/>
      <c r="J5" s="1"/>
      <c r="K5" s="1"/>
      <c r="L5" s="1"/>
      <c r="M5" s="1"/>
      <c r="N5" s="1"/>
      <c r="O5" s="3"/>
      <c r="P5" s="3"/>
      <c r="Q5" s="3"/>
      <c r="R5" s="3"/>
      <c r="S5" s="3"/>
      <c r="T5" s="3"/>
      <c r="U5" s="3"/>
    </row>
    <row r="6" spans="1:21">
      <c r="A6" s="1" t="s">
        <v>3</v>
      </c>
      <c r="B6" s="1"/>
      <c r="C6" s="1"/>
      <c r="D6" s="2"/>
      <c r="E6" s="1"/>
      <c r="F6" s="1"/>
      <c r="G6" s="1"/>
      <c r="H6" s="1"/>
      <c r="I6" s="1"/>
      <c r="J6" s="1"/>
      <c r="K6" s="1"/>
      <c r="L6" s="1"/>
      <c r="M6" s="1"/>
      <c r="N6" s="1"/>
      <c r="O6" s="3"/>
      <c r="P6" s="3"/>
      <c r="Q6" s="3"/>
      <c r="R6" s="3"/>
      <c r="S6" s="3"/>
      <c r="T6" s="3"/>
      <c r="U6" s="3"/>
    </row>
    <row r="7" spans="1:21">
      <c r="A7" s="1" t="s">
        <v>3</v>
      </c>
      <c r="B7" s="1"/>
      <c r="C7" s="1"/>
      <c r="D7" s="2"/>
      <c r="E7" s="1"/>
      <c r="F7" s="1"/>
      <c r="G7" s="1"/>
      <c r="H7" s="1"/>
      <c r="I7" s="1"/>
      <c r="J7" s="1"/>
      <c r="K7" s="1"/>
      <c r="L7" s="1"/>
      <c r="M7" s="1"/>
      <c r="N7" s="1"/>
      <c r="O7" s="3"/>
      <c r="P7" s="3"/>
      <c r="Q7" s="3"/>
      <c r="R7" s="3"/>
      <c r="S7" s="3"/>
      <c r="T7" s="3"/>
      <c r="U7" s="3"/>
    </row>
    <row r="8" spans="1:21">
      <c r="A8" s="1" t="s">
        <v>3</v>
      </c>
      <c r="B8" s="1"/>
      <c r="C8" s="1"/>
      <c r="D8" s="2"/>
      <c r="E8" s="1"/>
      <c r="F8" s="1"/>
      <c r="G8" s="1"/>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308</v>
      </c>
      <c r="B11" s="231"/>
      <c r="C11" s="231"/>
      <c r="D11" s="231"/>
      <c r="E11" s="231"/>
      <c r="F11" s="231"/>
      <c r="G11" s="231"/>
      <c r="H11" s="231"/>
      <c r="I11" s="231"/>
      <c r="J11" s="231"/>
      <c r="K11" s="231"/>
      <c r="L11" s="231"/>
      <c r="M11" s="231"/>
      <c r="N11" s="231"/>
      <c r="O11" s="231"/>
      <c r="P11" s="231"/>
      <c r="Q11" s="231"/>
      <c r="R11" s="231"/>
      <c r="S11" s="231"/>
      <c r="T11" s="231"/>
      <c r="U11" s="231"/>
    </row>
    <row r="12" spans="1:21">
      <c r="A12" s="1"/>
      <c r="B12" s="1"/>
      <c r="C12" s="1"/>
      <c r="D12" s="2"/>
      <c r="E12" s="1"/>
      <c r="F12" s="1"/>
      <c r="G12" s="1"/>
      <c r="H12" s="1"/>
      <c r="I12" s="1"/>
      <c r="J12" s="1"/>
      <c r="K12" s="1"/>
      <c r="L12" s="1"/>
      <c r="M12" s="1"/>
      <c r="N12" s="1"/>
      <c r="O12" s="3"/>
      <c r="P12" s="3"/>
      <c r="Q12" s="3"/>
      <c r="R12" s="3"/>
      <c r="S12" s="3"/>
      <c r="T12" s="3"/>
      <c r="U12" s="3"/>
    </row>
    <row r="13" spans="1:21" ht="15.75" thickBot="1">
      <c r="A13" s="1"/>
      <c r="B13" s="1"/>
      <c r="C13" s="1"/>
      <c r="D13" s="2"/>
      <c r="E13" s="1"/>
      <c r="F13" s="1"/>
      <c r="G13" s="1"/>
      <c r="H13" s="5" t="s">
        <v>6</v>
      </c>
      <c r="I13" s="6"/>
      <c r="J13" s="6"/>
      <c r="K13" s="237" t="s">
        <v>6</v>
      </c>
      <c r="L13" s="237"/>
      <c r="M13" s="237"/>
      <c r="N13" s="1"/>
      <c r="O13" s="3"/>
      <c r="P13" s="3"/>
      <c r="Q13" s="3"/>
      <c r="R13" s="3"/>
      <c r="S13" s="3"/>
      <c r="T13" s="3"/>
      <c r="U13" s="3"/>
    </row>
    <row r="14" spans="1:21" ht="38.25">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c r="A15" s="77"/>
      <c r="B15" s="77"/>
      <c r="C15" s="77"/>
      <c r="D15" s="15" t="s">
        <v>308</v>
      </c>
      <c r="E15" s="77"/>
      <c r="F15" s="77"/>
      <c r="G15" s="77"/>
      <c r="H15" s="77"/>
      <c r="I15" s="77"/>
      <c r="J15" s="77"/>
      <c r="K15" s="77"/>
      <c r="L15" s="77"/>
      <c r="M15" s="77"/>
      <c r="N15" s="77"/>
      <c r="O15" s="78"/>
      <c r="P15" s="79"/>
      <c r="Q15" s="78"/>
      <c r="R15" s="79"/>
      <c r="S15" s="79"/>
      <c r="T15" s="79"/>
      <c r="U15" s="79"/>
    </row>
    <row r="16" spans="1:21">
      <c r="A16" s="80"/>
      <c r="B16" s="80"/>
      <c r="C16" s="80"/>
      <c r="D16" s="18" t="s">
        <v>309</v>
      </c>
      <c r="E16" s="80"/>
      <c r="F16" s="80"/>
      <c r="G16" s="80"/>
      <c r="H16" s="80"/>
      <c r="I16" s="80"/>
      <c r="J16" s="80"/>
      <c r="K16" s="80"/>
      <c r="L16" s="80"/>
      <c r="M16" s="80"/>
      <c r="N16" s="81"/>
      <c r="O16" s="82"/>
      <c r="P16" s="83"/>
      <c r="Q16" s="82"/>
      <c r="R16" s="83"/>
      <c r="S16" s="83"/>
      <c r="T16" s="83"/>
      <c r="U16" s="83"/>
    </row>
    <row r="17" spans="1:21">
      <c r="A17" s="21">
        <v>1</v>
      </c>
      <c r="B17" s="21">
        <v>5004990</v>
      </c>
      <c r="C17" s="21">
        <v>1102000100</v>
      </c>
      <c r="D17" s="22" t="s">
        <v>310</v>
      </c>
      <c r="E17" s="21" t="s">
        <v>28</v>
      </c>
      <c r="F17" s="21">
        <v>1</v>
      </c>
      <c r="G17" s="21">
        <v>6</v>
      </c>
      <c r="H17" s="21"/>
      <c r="I17" s="21"/>
      <c r="J17" s="21"/>
      <c r="K17" s="21"/>
      <c r="L17" s="21"/>
      <c r="M17" s="21"/>
      <c r="N17" s="23"/>
      <c r="O17" s="24"/>
      <c r="P17" s="25" t="e">
        <f t="shared" ref="P17:P80" si="0">O17/N17</f>
        <v>#DIV/0!</v>
      </c>
      <c r="Q17" s="26"/>
      <c r="R17" s="25">
        <f t="shared" ref="R17:R80" si="1">O17*(1+Q17/100)</f>
        <v>0</v>
      </c>
      <c r="S17" s="25" t="e">
        <f t="shared" ref="S17:S80" si="2">R17/N17</f>
        <v>#DIV/0!</v>
      </c>
      <c r="T17" s="25" t="e">
        <f t="shared" ref="T17:T80" si="3">P17*G17</f>
        <v>#DIV/0!</v>
      </c>
      <c r="U17" s="25" t="e">
        <f t="shared" ref="U17:U80" si="4">ROUND((S17*G17),2)</f>
        <v>#DIV/0!</v>
      </c>
    </row>
    <row r="18" spans="1:21">
      <c r="A18" s="21">
        <v>2</v>
      </c>
      <c r="B18" s="21">
        <v>5005000</v>
      </c>
      <c r="C18" s="21">
        <v>1102000200</v>
      </c>
      <c r="D18" s="22" t="s">
        <v>311</v>
      </c>
      <c r="E18" s="21" t="s">
        <v>28</v>
      </c>
      <c r="F18" s="21">
        <v>1</v>
      </c>
      <c r="G18" s="21">
        <v>6</v>
      </c>
      <c r="H18" s="21"/>
      <c r="I18" s="21"/>
      <c r="J18" s="21"/>
      <c r="K18" s="21"/>
      <c r="L18" s="21"/>
      <c r="M18" s="21"/>
      <c r="N18" s="23"/>
      <c r="O18" s="24"/>
      <c r="P18" s="25" t="e">
        <f t="shared" si="0"/>
        <v>#DIV/0!</v>
      </c>
      <c r="Q18" s="26"/>
      <c r="R18" s="25">
        <f t="shared" si="1"/>
        <v>0</v>
      </c>
      <c r="S18" s="25" t="e">
        <f t="shared" si="2"/>
        <v>#DIV/0!</v>
      </c>
      <c r="T18" s="25" t="e">
        <f t="shared" si="3"/>
        <v>#DIV/0!</v>
      </c>
      <c r="U18" s="25" t="e">
        <f t="shared" si="4"/>
        <v>#DIV/0!</v>
      </c>
    </row>
    <row r="19" spans="1:21">
      <c r="A19" s="21">
        <v>3</v>
      </c>
      <c r="B19" s="21">
        <v>5005010</v>
      </c>
      <c r="C19" s="21">
        <v>1102000300</v>
      </c>
      <c r="D19" s="22" t="s">
        <v>312</v>
      </c>
      <c r="E19" s="21" t="s">
        <v>28</v>
      </c>
      <c r="F19" s="21">
        <v>1</v>
      </c>
      <c r="G19" s="21">
        <v>6</v>
      </c>
      <c r="H19" s="21"/>
      <c r="I19" s="21"/>
      <c r="J19" s="21"/>
      <c r="K19" s="21"/>
      <c r="L19" s="21"/>
      <c r="M19" s="21"/>
      <c r="N19" s="23"/>
      <c r="O19" s="24"/>
      <c r="P19" s="25" t="e">
        <f t="shared" si="0"/>
        <v>#DIV/0!</v>
      </c>
      <c r="Q19" s="26"/>
      <c r="R19" s="25">
        <f t="shared" si="1"/>
        <v>0</v>
      </c>
      <c r="S19" s="25" t="e">
        <f t="shared" si="2"/>
        <v>#DIV/0!</v>
      </c>
      <c r="T19" s="25" t="e">
        <f t="shared" si="3"/>
        <v>#DIV/0!</v>
      </c>
      <c r="U19" s="25" t="e">
        <f t="shared" si="4"/>
        <v>#DIV/0!</v>
      </c>
    </row>
    <row r="20" spans="1:21">
      <c r="A20" s="21">
        <v>4</v>
      </c>
      <c r="B20" s="21">
        <v>5005020</v>
      </c>
      <c r="C20" s="21">
        <v>1102000400</v>
      </c>
      <c r="D20" s="22" t="s">
        <v>313</v>
      </c>
      <c r="E20" s="21" t="s">
        <v>28</v>
      </c>
      <c r="F20" s="21">
        <v>1</v>
      </c>
      <c r="G20" s="21">
        <v>6</v>
      </c>
      <c r="H20" s="21"/>
      <c r="I20" s="21"/>
      <c r="J20" s="21"/>
      <c r="K20" s="21"/>
      <c r="L20" s="21"/>
      <c r="M20" s="21"/>
      <c r="N20" s="23"/>
      <c r="O20" s="24"/>
      <c r="P20" s="25" t="e">
        <f t="shared" si="0"/>
        <v>#DIV/0!</v>
      </c>
      <c r="Q20" s="26"/>
      <c r="R20" s="25">
        <f t="shared" si="1"/>
        <v>0</v>
      </c>
      <c r="S20" s="25" t="e">
        <f t="shared" si="2"/>
        <v>#DIV/0!</v>
      </c>
      <c r="T20" s="25" t="e">
        <f t="shared" si="3"/>
        <v>#DIV/0!</v>
      </c>
      <c r="U20" s="25" t="e">
        <f t="shared" si="4"/>
        <v>#DIV/0!</v>
      </c>
    </row>
    <row r="21" spans="1:21">
      <c r="A21" s="21">
        <v>5</v>
      </c>
      <c r="B21" s="21">
        <v>5005030</v>
      </c>
      <c r="C21" s="21">
        <v>1102000500</v>
      </c>
      <c r="D21" s="22" t="s">
        <v>314</v>
      </c>
      <c r="E21" s="21" t="s">
        <v>28</v>
      </c>
      <c r="F21" s="21">
        <v>1</v>
      </c>
      <c r="G21" s="21">
        <v>6</v>
      </c>
      <c r="H21" s="21"/>
      <c r="I21" s="21"/>
      <c r="J21" s="21"/>
      <c r="K21" s="21"/>
      <c r="L21" s="21"/>
      <c r="M21" s="21"/>
      <c r="N21" s="23"/>
      <c r="O21" s="24"/>
      <c r="P21" s="25" t="e">
        <f t="shared" si="0"/>
        <v>#DIV/0!</v>
      </c>
      <c r="Q21" s="26"/>
      <c r="R21" s="25">
        <f t="shared" si="1"/>
        <v>0</v>
      </c>
      <c r="S21" s="25" t="e">
        <f t="shared" si="2"/>
        <v>#DIV/0!</v>
      </c>
      <c r="T21" s="25" t="e">
        <f t="shared" si="3"/>
        <v>#DIV/0!</v>
      </c>
      <c r="U21" s="25" t="e">
        <f t="shared" si="4"/>
        <v>#DIV/0!</v>
      </c>
    </row>
    <row r="22" spans="1:21">
      <c r="A22" s="17"/>
      <c r="B22" s="17"/>
      <c r="C22" s="17"/>
      <c r="D22" s="18" t="s">
        <v>315</v>
      </c>
      <c r="E22" s="17"/>
      <c r="F22" s="17"/>
      <c r="G22" s="17"/>
      <c r="H22" s="17"/>
      <c r="I22" s="17"/>
      <c r="J22" s="17"/>
      <c r="K22" s="17"/>
      <c r="L22" s="17"/>
      <c r="M22" s="17"/>
      <c r="N22" s="36"/>
      <c r="O22" s="37"/>
      <c r="P22" s="38"/>
      <c r="Q22" s="19"/>
      <c r="R22" s="38"/>
      <c r="S22" s="38"/>
      <c r="T22" s="38"/>
      <c r="U22" s="38"/>
    </row>
    <row r="23" spans="1:21">
      <c r="A23" s="21">
        <v>6</v>
      </c>
      <c r="B23" s="21">
        <v>5005040</v>
      </c>
      <c r="C23" s="21">
        <v>1102000600</v>
      </c>
      <c r="D23" s="22" t="s">
        <v>316</v>
      </c>
      <c r="E23" s="21" t="s">
        <v>28</v>
      </c>
      <c r="F23" s="21">
        <v>1</v>
      </c>
      <c r="G23" s="21">
        <v>6</v>
      </c>
      <c r="H23" s="21"/>
      <c r="I23" s="21"/>
      <c r="J23" s="21"/>
      <c r="K23" s="21"/>
      <c r="L23" s="21"/>
      <c r="M23" s="21"/>
      <c r="N23" s="23"/>
      <c r="O23" s="24"/>
      <c r="P23" s="25" t="e">
        <f t="shared" si="0"/>
        <v>#DIV/0!</v>
      </c>
      <c r="Q23" s="26"/>
      <c r="R23" s="25">
        <f t="shared" si="1"/>
        <v>0</v>
      </c>
      <c r="S23" s="25" t="e">
        <f t="shared" si="2"/>
        <v>#DIV/0!</v>
      </c>
      <c r="T23" s="25" t="e">
        <f t="shared" si="3"/>
        <v>#DIV/0!</v>
      </c>
      <c r="U23" s="25" t="e">
        <f t="shared" si="4"/>
        <v>#DIV/0!</v>
      </c>
    </row>
    <row r="24" spans="1:21">
      <c r="A24" s="21">
        <v>7</v>
      </c>
      <c r="B24" s="21">
        <v>5005050</v>
      </c>
      <c r="C24" s="21">
        <v>1102000700</v>
      </c>
      <c r="D24" s="22" t="s">
        <v>317</v>
      </c>
      <c r="E24" s="21" t="s">
        <v>28</v>
      </c>
      <c r="F24" s="21">
        <v>1</v>
      </c>
      <c r="G24" s="21">
        <v>6</v>
      </c>
      <c r="H24" s="21"/>
      <c r="I24" s="21"/>
      <c r="J24" s="21"/>
      <c r="K24" s="21"/>
      <c r="L24" s="21"/>
      <c r="M24" s="21"/>
      <c r="N24" s="23"/>
      <c r="O24" s="24"/>
      <c r="P24" s="25" t="e">
        <f t="shared" si="0"/>
        <v>#DIV/0!</v>
      </c>
      <c r="Q24" s="26"/>
      <c r="R24" s="25">
        <f t="shared" si="1"/>
        <v>0</v>
      </c>
      <c r="S24" s="25" t="e">
        <f t="shared" si="2"/>
        <v>#DIV/0!</v>
      </c>
      <c r="T24" s="25" t="e">
        <f t="shared" si="3"/>
        <v>#DIV/0!</v>
      </c>
      <c r="U24" s="25" t="e">
        <f t="shared" si="4"/>
        <v>#DIV/0!</v>
      </c>
    </row>
    <row r="25" spans="1:21">
      <c r="A25" s="21">
        <v>8</v>
      </c>
      <c r="B25" s="21">
        <v>5005060</v>
      </c>
      <c r="C25" s="21">
        <v>1102000800</v>
      </c>
      <c r="D25" s="22" t="s">
        <v>318</v>
      </c>
      <c r="E25" s="21" t="s">
        <v>28</v>
      </c>
      <c r="F25" s="21">
        <v>1</v>
      </c>
      <c r="G25" s="21">
        <v>6</v>
      </c>
      <c r="H25" s="21"/>
      <c r="I25" s="21"/>
      <c r="J25" s="21"/>
      <c r="K25" s="21"/>
      <c r="L25" s="21"/>
      <c r="M25" s="21"/>
      <c r="N25" s="23"/>
      <c r="O25" s="24"/>
      <c r="P25" s="25" t="e">
        <f t="shared" si="0"/>
        <v>#DIV/0!</v>
      </c>
      <c r="Q25" s="26"/>
      <c r="R25" s="25">
        <f t="shared" si="1"/>
        <v>0</v>
      </c>
      <c r="S25" s="25" t="e">
        <f t="shared" si="2"/>
        <v>#DIV/0!</v>
      </c>
      <c r="T25" s="25" t="e">
        <f t="shared" si="3"/>
        <v>#DIV/0!</v>
      </c>
      <c r="U25" s="25" t="e">
        <f t="shared" si="4"/>
        <v>#DIV/0!</v>
      </c>
    </row>
    <row r="26" spans="1:21">
      <c r="A26" s="21">
        <v>9</v>
      </c>
      <c r="B26" s="21">
        <v>5005070</v>
      </c>
      <c r="C26" s="21">
        <v>1102000900</v>
      </c>
      <c r="D26" s="22" t="s">
        <v>319</v>
      </c>
      <c r="E26" s="21" t="s">
        <v>28</v>
      </c>
      <c r="F26" s="21">
        <v>1</v>
      </c>
      <c r="G26" s="21">
        <v>6</v>
      </c>
      <c r="H26" s="21"/>
      <c r="I26" s="21"/>
      <c r="J26" s="21"/>
      <c r="K26" s="21"/>
      <c r="L26" s="21"/>
      <c r="M26" s="21"/>
      <c r="N26" s="23"/>
      <c r="O26" s="24"/>
      <c r="P26" s="25" t="e">
        <f t="shared" si="0"/>
        <v>#DIV/0!</v>
      </c>
      <c r="Q26" s="26"/>
      <c r="R26" s="25">
        <f t="shared" si="1"/>
        <v>0</v>
      </c>
      <c r="S26" s="25" t="e">
        <f t="shared" si="2"/>
        <v>#DIV/0!</v>
      </c>
      <c r="T26" s="25" t="e">
        <f t="shared" si="3"/>
        <v>#DIV/0!</v>
      </c>
      <c r="U26" s="25" t="e">
        <f t="shared" si="4"/>
        <v>#DIV/0!</v>
      </c>
    </row>
    <row r="27" spans="1:21">
      <c r="A27" s="21">
        <v>10</v>
      </c>
      <c r="B27" s="21">
        <v>5005080</v>
      </c>
      <c r="C27" s="21">
        <v>1102001000</v>
      </c>
      <c r="D27" s="22" t="s">
        <v>320</v>
      </c>
      <c r="E27" s="21" t="s">
        <v>28</v>
      </c>
      <c r="F27" s="21">
        <v>1</v>
      </c>
      <c r="G27" s="21">
        <v>5</v>
      </c>
      <c r="H27" s="21"/>
      <c r="I27" s="21"/>
      <c r="J27" s="21"/>
      <c r="K27" s="21"/>
      <c r="L27" s="21"/>
      <c r="M27" s="21"/>
      <c r="N27" s="23"/>
      <c r="O27" s="24"/>
      <c r="P27" s="25" t="e">
        <f t="shared" si="0"/>
        <v>#DIV/0!</v>
      </c>
      <c r="Q27" s="26"/>
      <c r="R27" s="25">
        <f t="shared" si="1"/>
        <v>0</v>
      </c>
      <c r="S27" s="25" t="e">
        <f t="shared" si="2"/>
        <v>#DIV/0!</v>
      </c>
      <c r="T27" s="25" t="e">
        <f t="shared" si="3"/>
        <v>#DIV/0!</v>
      </c>
      <c r="U27" s="25" t="e">
        <f t="shared" si="4"/>
        <v>#DIV/0!</v>
      </c>
    </row>
    <row r="28" spans="1:21">
      <c r="A28" s="21">
        <v>11</v>
      </c>
      <c r="B28" s="21">
        <v>5005090</v>
      </c>
      <c r="C28" s="21">
        <v>1102001100</v>
      </c>
      <c r="D28" s="22" t="s">
        <v>321</v>
      </c>
      <c r="E28" s="21" t="s">
        <v>28</v>
      </c>
      <c r="F28" s="21">
        <v>1</v>
      </c>
      <c r="G28" s="21">
        <v>6</v>
      </c>
      <c r="H28" s="21"/>
      <c r="I28" s="21"/>
      <c r="J28" s="21"/>
      <c r="K28" s="21"/>
      <c r="L28" s="21"/>
      <c r="M28" s="21"/>
      <c r="N28" s="23"/>
      <c r="O28" s="24"/>
      <c r="P28" s="25" t="e">
        <f t="shared" si="0"/>
        <v>#DIV/0!</v>
      </c>
      <c r="Q28" s="26"/>
      <c r="R28" s="25">
        <f t="shared" si="1"/>
        <v>0</v>
      </c>
      <c r="S28" s="25" t="e">
        <f t="shared" si="2"/>
        <v>#DIV/0!</v>
      </c>
      <c r="T28" s="25" t="e">
        <f t="shared" si="3"/>
        <v>#DIV/0!</v>
      </c>
      <c r="U28" s="25" t="e">
        <f t="shared" si="4"/>
        <v>#DIV/0!</v>
      </c>
    </row>
    <row r="29" spans="1:21">
      <c r="A29" s="21">
        <v>12</v>
      </c>
      <c r="B29" s="21">
        <v>5005110</v>
      </c>
      <c r="C29" s="21">
        <v>1102001200</v>
      </c>
      <c r="D29" s="22" t="s">
        <v>322</v>
      </c>
      <c r="E29" s="21" t="s">
        <v>28</v>
      </c>
      <c r="F29" s="21">
        <v>1</v>
      </c>
      <c r="G29" s="21">
        <v>5</v>
      </c>
      <c r="H29" s="21"/>
      <c r="I29" s="21"/>
      <c r="J29" s="21"/>
      <c r="K29" s="21"/>
      <c r="L29" s="21"/>
      <c r="M29" s="21"/>
      <c r="N29" s="23"/>
      <c r="O29" s="24"/>
      <c r="P29" s="25" t="e">
        <f t="shared" si="0"/>
        <v>#DIV/0!</v>
      </c>
      <c r="Q29" s="26"/>
      <c r="R29" s="25">
        <f t="shared" si="1"/>
        <v>0</v>
      </c>
      <c r="S29" s="25" t="e">
        <f t="shared" si="2"/>
        <v>#DIV/0!</v>
      </c>
      <c r="T29" s="25" t="e">
        <f t="shared" si="3"/>
        <v>#DIV/0!</v>
      </c>
      <c r="U29" s="25" t="e">
        <f t="shared" si="4"/>
        <v>#DIV/0!</v>
      </c>
    </row>
    <row r="30" spans="1:21">
      <c r="A30" s="21">
        <v>13</v>
      </c>
      <c r="B30" s="21">
        <v>5005120</v>
      </c>
      <c r="C30" s="21">
        <v>1102001300</v>
      </c>
      <c r="D30" s="22" t="s">
        <v>323</v>
      </c>
      <c r="E30" s="21" t="s">
        <v>28</v>
      </c>
      <c r="F30" s="21">
        <v>1</v>
      </c>
      <c r="G30" s="21">
        <v>80</v>
      </c>
      <c r="H30" s="21"/>
      <c r="I30" s="21"/>
      <c r="J30" s="21"/>
      <c r="K30" s="21"/>
      <c r="L30" s="21"/>
      <c r="M30" s="21"/>
      <c r="N30" s="23"/>
      <c r="O30" s="24"/>
      <c r="P30" s="25" t="e">
        <f t="shared" si="0"/>
        <v>#DIV/0!</v>
      </c>
      <c r="Q30" s="26"/>
      <c r="R30" s="25">
        <f t="shared" si="1"/>
        <v>0</v>
      </c>
      <c r="S30" s="25" t="e">
        <f t="shared" si="2"/>
        <v>#DIV/0!</v>
      </c>
      <c r="T30" s="25" t="e">
        <f t="shared" si="3"/>
        <v>#DIV/0!</v>
      </c>
      <c r="U30" s="25" t="e">
        <f t="shared" si="4"/>
        <v>#DIV/0!</v>
      </c>
    </row>
    <row r="31" spans="1:21">
      <c r="A31" s="21">
        <v>14</v>
      </c>
      <c r="B31" s="21">
        <v>5005130</v>
      </c>
      <c r="C31" s="21">
        <v>1102001400</v>
      </c>
      <c r="D31" s="22" t="s">
        <v>324</v>
      </c>
      <c r="E31" s="21" t="s">
        <v>28</v>
      </c>
      <c r="F31" s="21">
        <v>1</v>
      </c>
      <c r="G31" s="21">
        <v>6</v>
      </c>
      <c r="H31" s="21"/>
      <c r="I31" s="21"/>
      <c r="J31" s="21"/>
      <c r="K31" s="21"/>
      <c r="L31" s="21"/>
      <c r="M31" s="21"/>
      <c r="N31" s="23"/>
      <c r="O31" s="24"/>
      <c r="P31" s="25" t="e">
        <f t="shared" si="0"/>
        <v>#DIV/0!</v>
      </c>
      <c r="Q31" s="26"/>
      <c r="R31" s="25">
        <f t="shared" si="1"/>
        <v>0</v>
      </c>
      <c r="S31" s="25" t="e">
        <f t="shared" si="2"/>
        <v>#DIV/0!</v>
      </c>
      <c r="T31" s="25" t="e">
        <f t="shared" si="3"/>
        <v>#DIV/0!</v>
      </c>
      <c r="U31" s="25" t="e">
        <f t="shared" si="4"/>
        <v>#DIV/0!</v>
      </c>
    </row>
    <row r="32" spans="1:21">
      <c r="A32" s="21">
        <v>15</v>
      </c>
      <c r="B32" s="21">
        <v>5005140</v>
      </c>
      <c r="C32" s="21">
        <v>1102001500</v>
      </c>
      <c r="D32" s="22" t="s">
        <v>325</v>
      </c>
      <c r="E32" s="21" t="s">
        <v>28</v>
      </c>
      <c r="F32" s="21">
        <v>1</v>
      </c>
      <c r="G32" s="21">
        <v>5</v>
      </c>
      <c r="H32" s="21"/>
      <c r="I32" s="21"/>
      <c r="J32" s="21"/>
      <c r="K32" s="21"/>
      <c r="L32" s="21"/>
      <c r="M32" s="21"/>
      <c r="N32" s="23"/>
      <c r="O32" s="24"/>
      <c r="P32" s="25" t="e">
        <f t="shared" si="0"/>
        <v>#DIV/0!</v>
      </c>
      <c r="Q32" s="26"/>
      <c r="R32" s="25">
        <f t="shared" si="1"/>
        <v>0</v>
      </c>
      <c r="S32" s="25" t="e">
        <f t="shared" si="2"/>
        <v>#DIV/0!</v>
      </c>
      <c r="T32" s="25" t="e">
        <f t="shared" si="3"/>
        <v>#DIV/0!</v>
      </c>
      <c r="U32" s="25" t="e">
        <f t="shared" si="4"/>
        <v>#DIV/0!</v>
      </c>
    </row>
    <row r="33" spans="1:21">
      <c r="A33" s="21">
        <v>16</v>
      </c>
      <c r="B33" s="21">
        <v>5005150</v>
      </c>
      <c r="C33" s="21">
        <v>1102001600</v>
      </c>
      <c r="D33" s="22" t="s">
        <v>326</v>
      </c>
      <c r="E33" s="21" t="s">
        <v>28</v>
      </c>
      <c r="F33" s="21">
        <v>1</v>
      </c>
      <c r="G33" s="21">
        <v>50</v>
      </c>
      <c r="H33" s="21"/>
      <c r="I33" s="21"/>
      <c r="J33" s="21"/>
      <c r="K33" s="21"/>
      <c r="L33" s="21"/>
      <c r="M33" s="21"/>
      <c r="N33" s="23"/>
      <c r="O33" s="24"/>
      <c r="P33" s="25" t="e">
        <f t="shared" si="0"/>
        <v>#DIV/0!</v>
      </c>
      <c r="Q33" s="26"/>
      <c r="R33" s="25">
        <f t="shared" si="1"/>
        <v>0</v>
      </c>
      <c r="S33" s="25" t="e">
        <f t="shared" si="2"/>
        <v>#DIV/0!</v>
      </c>
      <c r="T33" s="25" t="e">
        <f t="shared" si="3"/>
        <v>#DIV/0!</v>
      </c>
      <c r="U33" s="25" t="e">
        <f t="shared" si="4"/>
        <v>#DIV/0!</v>
      </c>
    </row>
    <row r="34" spans="1:21">
      <c r="A34" s="27">
        <v>17</v>
      </c>
      <c r="B34" s="27">
        <v>5005160</v>
      </c>
      <c r="C34" s="27">
        <v>1102001700</v>
      </c>
      <c r="D34" s="28" t="s">
        <v>327</v>
      </c>
      <c r="E34" s="27" t="s">
        <v>28</v>
      </c>
      <c r="F34" s="27">
        <v>1</v>
      </c>
      <c r="G34" s="27">
        <v>5</v>
      </c>
      <c r="H34" s="27"/>
      <c r="I34" s="27"/>
      <c r="J34" s="27"/>
      <c r="K34" s="27"/>
      <c r="L34" s="27"/>
      <c r="M34" s="27"/>
      <c r="N34" s="29"/>
      <c r="O34" s="30"/>
      <c r="P34" s="31" t="e">
        <f t="shared" si="0"/>
        <v>#DIV/0!</v>
      </c>
      <c r="Q34" s="32"/>
      <c r="R34" s="31">
        <f t="shared" si="1"/>
        <v>0</v>
      </c>
      <c r="S34" s="31" t="e">
        <f t="shared" si="2"/>
        <v>#DIV/0!</v>
      </c>
      <c r="T34" s="31" t="e">
        <f t="shared" si="3"/>
        <v>#DIV/0!</v>
      </c>
      <c r="U34" s="31" t="e">
        <f t="shared" si="4"/>
        <v>#DIV/0!</v>
      </c>
    </row>
    <row r="35" spans="1:21">
      <c r="A35" s="27">
        <v>18</v>
      </c>
      <c r="B35" s="27">
        <v>5005170</v>
      </c>
      <c r="C35" s="27">
        <v>1102001800</v>
      </c>
      <c r="D35" s="28" t="s">
        <v>328</v>
      </c>
      <c r="E35" s="27" t="s">
        <v>28</v>
      </c>
      <c r="F35" s="27">
        <v>1</v>
      </c>
      <c r="G35" s="27">
        <v>3</v>
      </c>
      <c r="H35" s="27"/>
      <c r="I35" s="27"/>
      <c r="J35" s="27"/>
      <c r="K35" s="27"/>
      <c r="L35" s="27"/>
      <c r="M35" s="27"/>
      <c r="N35" s="29"/>
      <c r="O35" s="30"/>
      <c r="P35" s="31" t="e">
        <f t="shared" si="0"/>
        <v>#DIV/0!</v>
      </c>
      <c r="Q35" s="32"/>
      <c r="R35" s="31">
        <f t="shared" si="1"/>
        <v>0</v>
      </c>
      <c r="S35" s="31" t="e">
        <f t="shared" si="2"/>
        <v>#DIV/0!</v>
      </c>
      <c r="T35" s="31" t="e">
        <f t="shared" si="3"/>
        <v>#DIV/0!</v>
      </c>
      <c r="U35" s="31" t="e">
        <f t="shared" si="4"/>
        <v>#DIV/0!</v>
      </c>
    </row>
    <row r="36" spans="1:21">
      <c r="A36" s="17"/>
      <c r="B36" s="17"/>
      <c r="C36" s="17"/>
      <c r="D36" s="18" t="s">
        <v>329</v>
      </c>
      <c r="E36" s="17"/>
      <c r="F36" s="17"/>
      <c r="G36" s="17"/>
      <c r="H36" s="17"/>
      <c r="I36" s="17"/>
      <c r="J36" s="17"/>
      <c r="K36" s="17"/>
      <c r="L36" s="17"/>
      <c r="M36" s="17"/>
      <c r="N36" s="36"/>
      <c r="O36" s="37"/>
      <c r="P36" s="38"/>
      <c r="Q36" s="19"/>
      <c r="R36" s="38"/>
      <c r="S36" s="38"/>
      <c r="T36" s="38"/>
      <c r="U36" s="38"/>
    </row>
    <row r="37" spans="1:21">
      <c r="A37" s="21">
        <v>19</v>
      </c>
      <c r="B37" s="21">
        <v>5005190</v>
      </c>
      <c r="C37" s="21">
        <v>1102001900</v>
      </c>
      <c r="D37" s="22" t="s">
        <v>330</v>
      </c>
      <c r="E37" s="21" t="s">
        <v>28</v>
      </c>
      <c r="F37" s="21">
        <v>1</v>
      </c>
      <c r="G37" s="21">
        <v>6</v>
      </c>
      <c r="H37" s="21"/>
      <c r="I37" s="21"/>
      <c r="J37" s="21"/>
      <c r="K37" s="21"/>
      <c r="L37" s="21"/>
      <c r="M37" s="21"/>
      <c r="N37" s="23"/>
      <c r="O37" s="24"/>
      <c r="P37" s="25" t="e">
        <f t="shared" si="0"/>
        <v>#DIV/0!</v>
      </c>
      <c r="Q37" s="26"/>
      <c r="R37" s="25">
        <f t="shared" si="1"/>
        <v>0</v>
      </c>
      <c r="S37" s="25" t="e">
        <f t="shared" si="2"/>
        <v>#DIV/0!</v>
      </c>
      <c r="T37" s="25" t="e">
        <f t="shared" si="3"/>
        <v>#DIV/0!</v>
      </c>
      <c r="U37" s="25" t="e">
        <f t="shared" si="4"/>
        <v>#DIV/0!</v>
      </c>
    </row>
    <row r="38" spans="1:21">
      <c r="A38" s="21">
        <v>20</v>
      </c>
      <c r="B38" s="21">
        <v>5005200</v>
      </c>
      <c r="C38" s="21">
        <v>1102002000</v>
      </c>
      <c r="D38" s="22" t="s">
        <v>331</v>
      </c>
      <c r="E38" s="21" t="s">
        <v>28</v>
      </c>
      <c r="F38" s="21">
        <v>1</v>
      </c>
      <c r="G38" s="21">
        <v>6</v>
      </c>
      <c r="H38" s="21"/>
      <c r="I38" s="21"/>
      <c r="J38" s="21"/>
      <c r="K38" s="21"/>
      <c r="L38" s="21"/>
      <c r="M38" s="21"/>
      <c r="N38" s="23"/>
      <c r="O38" s="24"/>
      <c r="P38" s="25" t="e">
        <f t="shared" si="0"/>
        <v>#DIV/0!</v>
      </c>
      <c r="Q38" s="26"/>
      <c r="R38" s="25">
        <f t="shared" si="1"/>
        <v>0</v>
      </c>
      <c r="S38" s="25" t="e">
        <f t="shared" si="2"/>
        <v>#DIV/0!</v>
      </c>
      <c r="T38" s="25" t="e">
        <f t="shared" si="3"/>
        <v>#DIV/0!</v>
      </c>
      <c r="U38" s="25" t="e">
        <f t="shared" si="4"/>
        <v>#DIV/0!</v>
      </c>
    </row>
    <row r="39" spans="1:21">
      <c r="A39" s="21">
        <v>21</v>
      </c>
      <c r="B39" s="21">
        <v>5005210</v>
      </c>
      <c r="C39" s="21">
        <v>1102002100</v>
      </c>
      <c r="D39" s="22" t="s">
        <v>332</v>
      </c>
      <c r="E39" s="21" t="s">
        <v>28</v>
      </c>
      <c r="F39" s="21">
        <v>1</v>
      </c>
      <c r="G39" s="21">
        <v>12</v>
      </c>
      <c r="H39" s="21"/>
      <c r="I39" s="21"/>
      <c r="J39" s="21"/>
      <c r="K39" s="21"/>
      <c r="L39" s="21"/>
      <c r="M39" s="21"/>
      <c r="N39" s="23"/>
      <c r="O39" s="24"/>
      <c r="P39" s="25" t="e">
        <f t="shared" si="0"/>
        <v>#DIV/0!</v>
      </c>
      <c r="Q39" s="26"/>
      <c r="R39" s="25">
        <f t="shared" si="1"/>
        <v>0</v>
      </c>
      <c r="S39" s="25" t="e">
        <f t="shared" si="2"/>
        <v>#DIV/0!</v>
      </c>
      <c r="T39" s="25" t="e">
        <f t="shared" si="3"/>
        <v>#DIV/0!</v>
      </c>
      <c r="U39" s="25" t="e">
        <f t="shared" si="4"/>
        <v>#DIV/0!</v>
      </c>
    </row>
    <row r="40" spans="1:21">
      <c r="A40" s="21">
        <v>22</v>
      </c>
      <c r="B40" s="21">
        <v>5005230</v>
      </c>
      <c r="C40" s="21">
        <v>1102002200</v>
      </c>
      <c r="D40" s="22" t="s">
        <v>333</v>
      </c>
      <c r="E40" s="21" t="s">
        <v>28</v>
      </c>
      <c r="F40" s="21">
        <v>1</v>
      </c>
      <c r="G40" s="21">
        <v>6</v>
      </c>
      <c r="H40" s="21"/>
      <c r="I40" s="21"/>
      <c r="J40" s="21"/>
      <c r="K40" s="21"/>
      <c r="L40" s="21"/>
      <c r="M40" s="21"/>
      <c r="N40" s="23"/>
      <c r="O40" s="24"/>
      <c r="P40" s="25" t="e">
        <f t="shared" si="0"/>
        <v>#DIV/0!</v>
      </c>
      <c r="Q40" s="26"/>
      <c r="R40" s="25">
        <f t="shared" si="1"/>
        <v>0</v>
      </c>
      <c r="S40" s="25" t="e">
        <f t="shared" si="2"/>
        <v>#DIV/0!</v>
      </c>
      <c r="T40" s="25" t="e">
        <f t="shared" si="3"/>
        <v>#DIV/0!</v>
      </c>
      <c r="U40" s="25" t="e">
        <f t="shared" si="4"/>
        <v>#DIV/0!</v>
      </c>
    </row>
    <row r="41" spans="1:21">
      <c r="A41" s="21">
        <v>23</v>
      </c>
      <c r="B41" s="21">
        <v>5005240</v>
      </c>
      <c r="C41" s="21">
        <v>1102002300</v>
      </c>
      <c r="D41" s="22" t="s">
        <v>334</v>
      </c>
      <c r="E41" s="21" t="s">
        <v>28</v>
      </c>
      <c r="F41" s="21">
        <v>1</v>
      </c>
      <c r="G41" s="21">
        <v>12</v>
      </c>
      <c r="H41" s="21"/>
      <c r="I41" s="21"/>
      <c r="J41" s="21"/>
      <c r="K41" s="21"/>
      <c r="L41" s="21"/>
      <c r="M41" s="21"/>
      <c r="N41" s="23"/>
      <c r="O41" s="24"/>
      <c r="P41" s="25" t="e">
        <f t="shared" si="0"/>
        <v>#DIV/0!</v>
      </c>
      <c r="Q41" s="26"/>
      <c r="R41" s="25">
        <f t="shared" si="1"/>
        <v>0</v>
      </c>
      <c r="S41" s="25" t="e">
        <f t="shared" si="2"/>
        <v>#DIV/0!</v>
      </c>
      <c r="T41" s="25" t="e">
        <f t="shared" si="3"/>
        <v>#DIV/0!</v>
      </c>
      <c r="U41" s="25" t="e">
        <f t="shared" si="4"/>
        <v>#DIV/0!</v>
      </c>
    </row>
    <row r="42" spans="1:21">
      <c r="A42" s="21">
        <v>24</v>
      </c>
      <c r="B42" s="21">
        <v>5005250</v>
      </c>
      <c r="C42" s="21">
        <v>1102002400</v>
      </c>
      <c r="D42" s="22" t="s">
        <v>335</v>
      </c>
      <c r="E42" s="21" t="s">
        <v>28</v>
      </c>
      <c r="F42" s="21">
        <v>1</v>
      </c>
      <c r="G42" s="21">
        <v>18</v>
      </c>
      <c r="H42" s="21"/>
      <c r="I42" s="21"/>
      <c r="J42" s="21"/>
      <c r="K42" s="21"/>
      <c r="L42" s="21"/>
      <c r="M42" s="21"/>
      <c r="N42" s="23"/>
      <c r="O42" s="24"/>
      <c r="P42" s="25" t="e">
        <f t="shared" si="0"/>
        <v>#DIV/0!</v>
      </c>
      <c r="Q42" s="26"/>
      <c r="R42" s="25">
        <f t="shared" si="1"/>
        <v>0</v>
      </c>
      <c r="S42" s="25" t="e">
        <f t="shared" si="2"/>
        <v>#DIV/0!</v>
      </c>
      <c r="T42" s="25" t="e">
        <f t="shared" si="3"/>
        <v>#DIV/0!</v>
      </c>
      <c r="U42" s="25" t="e">
        <f t="shared" si="4"/>
        <v>#DIV/0!</v>
      </c>
    </row>
    <row r="43" spans="1:21">
      <c r="A43" s="21">
        <v>25</v>
      </c>
      <c r="B43" s="21"/>
      <c r="C43" s="21" t="s">
        <v>336</v>
      </c>
      <c r="D43" s="22" t="s">
        <v>337</v>
      </c>
      <c r="E43" s="21" t="s">
        <v>28</v>
      </c>
      <c r="F43" s="21">
        <v>1</v>
      </c>
      <c r="G43" s="21">
        <v>6</v>
      </c>
      <c r="H43" s="21"/>
      <c r="I43" s="21"/>
      <c r="J43" s="21"/>
      <c r="K43" s="21"/>
      <c r="L43" s="21"/>
      <c r="M43" s="21"/>
      <c r="N43" s="23"/>
      <c r="O43" s="24"/>
      <c r="P43" s="25" t="e">
        <f t="shared" si="0"/>
        <v>#DIV/0!</v>
      </c>
      <c r="Q43" s="26"/>
      <c r="R43" s="25">
        <f t="shared" si="1"/>
        <v>0</v>
      </c>
      <c r="S43" s="25" t="e">
        <f t="shared" si="2"/>
        <v>#DIV/0!</v>
      </c>
      <c r="T43" s="25" t="e">
        <f t="shared" si="3"/>
        <v>#DIV/0!</v>
      </c>
      <c r="U43" s="25" t="e">
        <f t="shared" si="4"/>
        <v>#DIV/0!</v>
      </c>
    </row>
    <row r="44" spans="1:21">
      <c r="A44" s="21">
        <v>26</v>
      </c>
      <c r="B44" s="21"/>
      <c r="C44" s="21" t="s">
        <v>336</v>
      </c>
      <c r="D44" s="22" t="s">
        <v>338</v>
      </c>
      <c r="E44" s="21" t="s">
        <v>28</v>
      </c>
      <c r="F44" s="21">
        <v>1</v>
      </c>
      <c r="G44" s="21">
        <v>6</v>
      </c>
      <c r="H44" s="21"/>
      <c r="I44" s="21"/>
      <c r="J44" s="21"/>
      <c r="K44" s="21"/>
      <c r="L44" s="21"/>
      <c r="M44" s="21"/>
      <c r="N44" s="23"/>
      <c r="O44" s="24"/>
      <c r="P44" s="25" t="e">
        <f t="shared" si="0"/>
        <v>#DIV/0!</v>
      </c>
      <c r="Q44" s="26"/>
      <c r="R44" s="25">
        <f t="shared" si="1"/>
        <v>0</v>
      </c>
      <c r="S44" s="25" t="e">
        <f t="shared" si="2"/>
        <v>#DIV/0!</v>
      </c>
      <c r="T44" s="25" t="e">
        <f t="shared" si="3"/>
        <v>#DIV/0!</v>
      </c>
      <c r="U44" s="25" t="e">
        <f t="shared" si="4"/>
        <v>#DIV/0!</v>
      </c>
    </row>
    <row r="45" spans="1:21">
      <c r="A45" s="21">
        <v>27</v>
      </c>
      <c r="B45" s="21"/>
      <c r="C45" s="21" t="s">
        <v>336</v>
      </c>
      <c r="D45" s="22" t="s">
        <v>339</v>
      </c>
      <c r="E45" s="21" t="s">
        <v>28</v>
      </c>
      <c r="F45" s="21">
        <v>1</v>
      </c>
      <c r="G45" s="21">
        <v>6</v>
      </c>
      <c r="H45" s="21"/>
      <c r="I45" s="21"/>
      <c r="J45" s="21"/>
      <c r="K45" s="21"/>
      <c r="L45" s="21"/>
      <c r="M45" s="21"/>
      <c r="N45" s="23"/>
      <c r="O45" s="24"/>
      <c r="P45" s="25" t="e">
        <f t="shared" si="0"/>
        <v>#DIV/0!</v>
      </c>
      <c r="Q45" s="26"/>
      <c r="R45" s="25">
        <f t="shared" si="1"/>
        <v>0</v>
      </c>
      <c r="S45" s="25" t="e">
        <f t="shared" si="2"/>
        <v>#DIV/0!</v>
      </c>
      <c r="T45" s="25" t="e">
        <f t="shared" si="3"/>
        <v>#DIV/0!</v>
      </c>
      <c r="U45" s="25" t="e">
        <f t="shared" si="4"/>
        <v>#DIV/0!</v>
      </c>
    </row>
    <row r="46" spans="1:21">
      <c r="A46" s="21">
        <v>28</v>
      </c>
      <c r="B46" s="21"/>
      <c r="C46" s="21" t="s">
        <v>336</v>
      </c>
      <c r="D46" s="22" t="s">
        <v>340</v>
      </c>
      <c r="E46" s="21" t="s">
        <v>28</v>
      </c>
      <c r="F46" s="21">
        <v>1</v>
      </c>
      <c r="G46" s="21">
        <v>6</v>
      </c>
      <c r="H46" s="21"/>
      <c r="I46" s="21"/>
      <c r="J46" s="21"/>
      <c r="K46" s="21"/>
      <c r="L46" s="21"/>
      <c r="M46" s="21"/>
      <c r="N46" s="23"/>
      <c r="O46" s="24"/>
      <c r="P46" s="25" t="e">
        <f t="shared" si="0"/>
        <v>#DIV/0!</v>
      </c>
      <c r="Q46" s="26"/>
      <c r="R46" s="25">
        <f t="shared" si="1"/>
        <v>0</v>
      </c>
      <c r="S46" s="25" t="e">
        <f t="shared" si="2"/>
        <v>#DIV/0!</v>
      </c>
      <c r="T46" s="25" t="e">
        <f t="shared" si="3"/>
        <v>#DIV/0!</v>
      </c>
      <c r="U46" s="25" t="e">
        <f t="shared" si="4"/>
        <v>#DIV/0!</v>
      </c>
    </row>
    <row r="47" spans="1:21">
      <c r="A47" s="21">
        <v>29</v>
      </c>
      <c r="B47" s="21"/>
      <c r="C47" s="21" t="s">
        <v>336</v>
      </c>
      <c r="D47" s="22" t="s">
        <v>341</v>
      </c>
      <c r="E47" s="21" t="s">
        <v>28</v>
      </c>
      <c r="F47" s="21">
        <v>1</v>
      </c>
      <c r="G47" s="21">
        <v>6</v>
      </c>
      <c r="H47" s="21"/>
      <c r="I47" s="21"/>
      <c r="J47" s="21"/>
      <c r="K47" s="21"/>
      <c r="L47" s="21"/>
      <c r="M47" s="21"/>
      <c r="N47" s="23"/>
      <c r="O47" s="24"/>
      <c r="P47" s="25" t="e">
        <f t="shared" si="0"/>
        <v>#DIV/0!</v>
      </c>
      <c r="Q47" s="26"/>
      <c r="R47" s="25">
        <f t="shared" si="1"/>
        <v>0</v>
      </c>
      <c r="S47" s="25" t="e">
        <f t="shared" si="2"/>
        <v>#DIV/0!</v>
      </c>
      <c r="T47" s="25" t="e">
        <f t="shared" si="3"/>
        <v>#DIV/0!</v>
      </c>
      <c r="U47" s="25" t="e">
        <f t="shared" si="4"/>
        <v>#DIV/0!</v>
      </c>
    </row>
    <row r="48" spans="1:21">
      <c r="A48" s="21">
        <v>30</v>
      </c>
      <c r="B48" s="21"/>
      <c r="C48" s="21" t="s">
        <v>336</v>
      </c>
      <c r="D48" s="22" t="s">
        <v>342</v>
      </c>
      <c r="E48" s="21" t="s">
        <v>28</v>
      </c>
      <c r="F48" s="21">
        <v>1</v>
      </c>
      <c r="G48" s="21">
        <v>6</v>
      </c>
      <c r="H48" s="21"/>
      <c r="I48" s="21"/>
      <c r="J48" s="21"/>
      <c r="K48" s="21"/>
      <c r="L48" s="21"/>
      <c r="M48" s="21"/>
      <c r="N48" s="23"/>
      <c r="O48" s="24"/>
      <c r="P48" s="25" t="e">
        <f t="shared" si="0"/>
        <v>#DIV/0!</v>
      </c>
      <c r="Q48" s="26"/>
      <c r="R48" s="25">
        <f t="shared" si="1"/>
        <v>0</v>
      </c>
      <c r="S48" s="25" t="e">
        <f t="shared" si="2"/>
        <v>#DIV/0!</v>
      </c>
      <c r="T48" s="25" t="e">
        <f t="shared" si="3"/>
        <v>#DIV/0!</v>
      </c>
      <c r="U48" s="25" t="e">
        <f t="shared" si="4"/>
        <v>#DIV/0!</v>
      </c>
    </row>
    <row r="49" spans="1:21">
      <c r="A49" s="21">
        <v>31</v>
      </c>
      <c r="B49" s="21"/>
      <c r="C49" s="21" t="s">
        <v>336</v>
      </c>
      <c r="D49" s="22" t="s">
        <v>343</v>
      </c>
      <c r="E49" s="21" t="s">
        <v>28</v>
      </c>
      <c r="F49" s="21">
        <v>1</v>
      </c>
      <c r="G49" s="21">
        <v>6</v>
      </c>
      <c r="H49" s="21"/>
      <c r="I49" s="21"/>
      <c r="J49" s="21"/>
      <c r="K49" s="21"/>
      <c r="L49" s="21"/>
      <c r="M49" s="21"/>
      <c r="N49" s="23"/>
      <c r="O49" s="24"/>
      <c r="P49" s="25" t="e">
        <f t="shared" si="0"/>
        <v>#DIV/0!</v>
      </c>
      <c r="Q49" s="26"/>
      <c r="R49" s="25">
        <f t="shared" si="1"/>
        <v>0</v>
      </c>
      <c r="S49" s="25" t="e">
        <f t="shared" si="2"/>
        <v>#DIV/0!</v>
      </c>
      <c r="T49" s="25" t="e">
        <f t="shared" si="3"/>
        <v>#DIV/0!</v>
      </c>
      <c r="U49" s="25" t="e">
        <f t="shared" si="4"/>
        <v>#DIV/0!</v>
      </c>
    </row>
    <row r="50" spans="1:21">
      <c r="A50" s="21">
        <v>32</v>
      </c>
      <c r="B50" s="21">
        <v>5005260</v>
      </c>
      <c r="C50" s="21">
        <v>1102002500</v>
      </c>
      <c r="D50" s="22" t="s">
        <v>344</v>
      </c>
      <c r="E50" s="21" t="s">
        <v>28</v>
      </c>
      <c r="F50" s="21">
        <v>1</v>
      </c>
      <c r="G50" s="21">
        <v>12</v>
      </c>
      <c r="H50" s="21"/>
      <c r="I50" s="21"/>
      <c r="J50" s="21"/>
      <c r="K50" s="21"/>
      <c r="L50" s="21"/>
      <c r="M50" s="21"/>
      <c r="N50" s="23"/>
      <c r="O50" s="24"/>
      <c r="P50" s="25" t="e">
        <f t="shared" si="0"/>
        <v>#DIV/0!</v>
      </c>
      <c r="Q50" s="26"/>
      <c r="R50" s="25">
        <f t="shared" si="1"/>
        <v>0</v>
      </c>
      <c r="S50" s="25" t="e">
        <f t="shared" si="2"/>
        <v>#DIV/0!</v>
      </c>
      <c r="T50" s="25" t="e">
        <f t="shared" si="3"/>
        <v>#DIV/0!</v>
      </c>
      <c r="U50" s="25" t="e">
        <f t="shared" si="4"/>
        <v>#DIV/0!</v>
      </c>
    </row>
    <row r="51" spans="1:21">
      <c r="A51" s="21">
        <v>33</v>
      </c>
      <c r="B51" s="21">
        <v>5005270</v>
      </c>
      <c r="C51" s="21">
        <v>1102002600</v>
      </c>
      <c r="D51" s="22" t="s">
        <v>345</v>
      </c>
      <c r="E51" s="21" t="s">
        <v>28</v>
      </c>
      <c r="F51" s="21">
        <v>1</v>
      </c>
      <c r="G51" s="21">
        <v>24</v>
      </c>
      <c r="H51" s="21"/>
      <c r="I51" s="21"/>
      <c r="J51" s="21"/>
      <c r="K51" s="21"/>
      <c r="L51" s="21"/>
      <c r="M51" s="21"/>
      <c r="N51" s="23"/>
      <c r="O51" s="24"/>
      <c r="P51" s="25" t="e">
        <f t="shared" si="0"/>
        <v>#DIV/0!</v>
      </c>
      <c r="Q51" s="26"/>
      <c r="R51" s="25">
        <f t="shared" si="1"/>
        <v>0</v>
      </c>
      <c r="S51" s="25" t="e">
        <f t="shared" si="2"/>
        <v>#DIV/0!</v>
      </c>
      <c r="T51" s="25" t="e">
        <f t="shared" si="3"/>
        <v>#DIV/0!</v>
      </c>
      <c r="U51" s="25" t="e">
        <f t="shared" si="4"/>
        <v>#DIV/0!</v>
      </c>
    </row>
    <row r="52" spans="1:21">
      <c r="A52" s="21">
        <v>34</v>
      </c>
      <c r="B52" s="21">
        <v>5005280</v>
      </c>
      <c r="C52" s="21">
        <v>1102002700</v>
      </c>
      <c r="D52" s="22" t="s">
        <v>346</v>
      </c>
      <c r="E52" s="21" t="s">
        <v>28</v>
      </c>
      <c r="F52" s="21">
        <v>1</v>
      </c>
      <c r="G52" s="21">
        <v>48</v>
      </c>
      <c r="H52" s="21"/>
      <c r="I52" s="21"/>
      <c r="J52" s="21"/>
      <c r="K52" s="21"/>
      <c r="L52" s="21"/>
      <c r="M52" s="21"/>
      <c r="N52" s="23"/>
      <c r="O52" s="24"/>
      <c r="P52" s="25" t="e">
        <f t="shared" si="0"/>
        <v>#DIV/0!</v>
      </c>
      <c r="Q52" s="26"/>
      <c r="R52" s="25">
        <f t="shared" si="1"/>
        <v>0</v>
      </c>
      <c r="S52" s="25" t="e">
        <f t="shared" si="2"/>
        <v>#DIV/0!</v>
      </c>
      <c r="T52" s="25" t="e">
        <f t="shared" si="3"/>
        <v>#DIV/0!</v>
      </c>
      <c r="U52" s="25" t="e">
        <f t="shared" si="4"/>
        <v>#DIV/0!</v>
      </c>
    </row>
    <row r="53" spans="1:21">
      <c r="A53" s="21">
        <v>35</v>
      </c>
      <c r="B53" s="21"/>
      <c r="C53" s="21" t="s">
        <v>336</v>
      </c>
      <c r="D53" s="22" t="s">
        <v>347</v>
      </c>
      <c r="E53" s="21" t="s">
        <v>28</v>
      </c>
      <c r="F53" s="21">
        <v>1</v>
      </c>
      <c r="G53" s="21">
        <v>6</v>
      </c>
      <c r="H53" s="21"/>
      <c r="I53" s="21"/>
      <c r="J53" s="21"/>
      <c r="K53" s="21"/>
      <c r="L53" s="21"/>
      <c r="M53" s="21"/>
      <c r="N53" s="23"/>
      <c r="O53" s="24"/>
      <c r="P53" s="25" t="e">
        <f t="shared" si="0"/>
        <v>#DIV/0!</v>
      </c>
      <c r="Q53" s="26"/>
      <c r="R53" s="25">
        <f t="shared" si="1"/>
        <v>0</v>
      </c>
      <c r="S53" s="25" t="e">
        <f t="shared" si="2"/>
        <v>#DIV/0!</v>
      </c>
      <c r="T53" s="25" t="e">
        <f t="shared" si="3"/>
        <v>#DIV/0!</v>
      </c>
      <c r="U53" s="25" t="e">
        <f t="shared" si="4"/>
        <v>#DIV/0!</v>
      </c>
    </row>
    <row r="54" spans="1:21">
      <c r="A54" s="21">
        <v>36</v>
      </c>
      <c r="B54" s="21"/>
      <c r="C54" s="21" t="s">
        <v>336</v>
      </c>
      <c r="D54" s="22" t="s">
        <v>348</v>
      </c>
      <c r="E54" s="21" t="s">
        <v>28</v>
      </c>
      <c r="F54" s="21">
        <v>1</v>
      </c>
      <c r="G54" s="21">
        <v>6</v>
      </c>
      <c r="H54" s="21"/>
      <c r="I54" s="21"/>
      <c r="J54" s="21"/>
      <c r="K54" s="21"/>
      <c r="L54" s="21"/>
      <c r="M54" s="21"/>
      <c r="N54" s="23"/>
      <c r="O54" s="24"/>
      <c r="P54" s="25" t="e">
        <f t="shared" si="0"/>
        <v>#DIV/0!</v>
      </c>
      <c r="Q54" s="26"/>
      <c r="R54" s="25">
        <f t="shared" si="1"/>
        <v>0</v>
      </c>
      <c r="S54" s="25" t="e">
        <f t="shared" si="2"/>
        <v>#DIV/0!</v>
      </c>
      <c r="T54" s="25" t="e">
        <f t="shared" si="3"/>
        <v>#DIV/0!</v>
      </c>
      <c r="U54" s="25" t="e">
        <f t="shared" si="4"/>
        <v>#DIV/0!</v>
      </c>
    </row>
    <row r="55" spans="1:21">
      <c r="A55" s="21">
        <v>37</v>
      </c>
      <c r="B55" s="21"/>
      <c r="C55" s="21" t="s">
        <v>336</v>
      </c>
      <c r="D55" s="22" t="s">
        <v>349</v>
      </c>
      <c r="E55" s="21" t="s">
        <v>28</v>
      </c>
      <c r="F55" s="21">
        <v>1</v>
      </c>
      <c r="G55" s="21">
        <v>6</v>
      </c>
      <c r="H55" s="21"/>
      <c r="I55" s="21"/>
      <c r="J55" s="21"/>
      <c r="K55" s="21"/>
      <c r="L55" s="21"/>
      <c r="M55" s="21"/>
      <c r="N55" s="23"/>
      <c r="O55" s="24"/>
      <c r="P55" s="25" t="e">
        <f t="shared" si="0"/>
        <v>#DIV/0!</v>
      </c>
      <c r="Q55" s="26"/>
      <c r="R55" s="25">
        <f t="shared" si="1"/>
        <v>0</v>
      </c>
      <c r="S55" s="25" t="e">
        <f t="shared" si="2"/>
        <v>#DIV/0!</v>
      </c>
      <c r="T55" s="25" t="e">
        <f t="shared" si="3"/>
        <v>#DIV/0!</v>
      </c>
      <c r="U55" s="25" t="e">
        <f t="shared" si="4"/>
        <v>#DIV/0!</v>
      </c>
    </row>
    <row r="56" spans="1:21">
      <c r="A56" s="21">
        <v>38</v>
      </c>
      <c r="B56" s="21"/>
      <c r="C56" s="21" t="s">
        <v>336</v>
      </c>
      <c r="D56" s="22" t="s">
        <v>350</v>
      </c>
      <c r="E56" s="21" t="s">
        <v>28</v>
      </c>
      <c r="F56" s="21">
        <v>1</v>
      </c>
      <c r="G56" s="21">
        <v>6</v>
      </c>
      <c r="H56" s="21"/>
      <c r="I56" s="21"/>
      <c r="J56" s="21"/>
      <c r="K56" s="21"/>
      <c r="L56" s="21"/>
      <c r="M56" s="21"/>
      <c r="N56" s="23"/>
      <c r="O56" s="24"/>
      <c r="P56" s="25" t="e">
        <f t="shared" si="0"/>
        <v>#DIV/0!</v>
      </c>
      <c r="Q56" s="26"/>
      <c r="R56" s="25">
        <f t="shared" si="1"/>
        <v>0</v>
      </c>
      <c r="S56" s="25" t="e">
        <f t="shared" si="2"/>
        <v>#DIV/0!</v>
      </c>
      <c r="T56" s="25" t="e">
        <f t="shared" si="3"/>
        <v>#DIV/0!</v>
      </c>
      <c r="U56" s="25" t="e">
        <f t="shared" si="4"/>
        <v>#DIV/0!</v>
      </c>
    </row>
    <row r="57" spans="1:21">
      <c r="A57" s="21">
        <v>39</v>
      </c>
      <c r="B57" s="21"/>
      <c r="C57" s="21" t="s">
        <v>336</v>
      </c>
      <c r="D57" s="22" t="s">
        <v>351</v>
      </c>
      <c r="E57" s="21" t="s">
        <v>28</v>
      </c>
      <c r="F57" s="21">
        <v>1</v>
      </c>
      <c r="G57" s="21">
        <v>6</v>
      </c>
      <c r="H57" s="21"/>
      <c r="I57" s="21"/>
      <c r="J57" s="21"/>
      <c r="K57" s="21"/>
      <c r="L57" s="21"/>
      <c r="M57" s="21"/>
      <c r="N57" s="23"/>
      <c r="O57" s="24"/>
      <c r="P57" s="25" t="e">
        <f t="shared" si="0"/>
        <v>#DIV/0!</v>
      </c>
      <c r="Q57" s="26"/>
      <c r="R57" s="25">
        <f t="shared" si="1"/>
        <v>0</v>
      </c>
      <c r="S57" s="25" t="e">
        <f t="shared" si="2"/>
        <v>#DIV/0!</v>
      </c>
      <c r="T57" s="25" t="e">
        <f t="shared" si="3"/>
        <v>#DIV/0!</v>
      </c>
      <c r="U57" s="25" t="e">
        <f t="shared" si="4"/>
        <v>#DIV/0!</v>
      </c>
    </row>
    <row r="58" spans="1:21">
      <c r="A58" s="21">
        <v>40</v>
      </c>
      <c r="B58" s="21"/>
      <c r="C58" s="21" t="s">
        <v>336</v>
      </c>
      <c r="D58" s="22" t="s">
        <v>352</v>
      </c>
      <c r="E58" s="21" t="s">
        <v>28</v>
      </c>
      <c r="F58" s="21">
        <v>1</v>
      </c>
      <c r="G58" s="21">
        <v>6</v>
      </c>
      <c r="H58" s="21"/>
      <c r="I58" s="21"/>
      <c r="J58" s="21"/>
      <c r="K58" s="21"/>
      <c r="L58" s="21"/>
      <c r="M58" s="21"/>
      <c r="N58" s="23"/>
      <c r="O58" s="24"/>
      <c r="P58" s="25" t="e">
        <f t="shared" si="0"/>
        <v>#DIV/0!</v>
      </c>
      <c r="Q58" s="26"/>
      <c r="R58" s="25">
        <f t="shared" si="1"/>
        <v>0</v>
      </c>
      <c r="S58" s="25" t="e">
        <f t="shared" si="2"/>
        <v>#DIV/0!</v>
      </c>
      <c r="T58" s="25" t="e">
        <f t="shared" si="3"/>
        <v>#DIV/0!</v>
      </c>
      <c r="U58" s="25" t="e">
        <f t="shared" si="4"/>
        <v>#DIV/0!</v>
      </c>
    </row>
    <row r="59" spans="1:21">
      <c r="A59" s="21">
        <v>41</v>
      </c>
      <c r="B59" s="21">
        <v>5005290</v>
      </c>
      <c r="C59" s="21">
        <v>1102002800</v>
      </c>
      <c r="D59" s="22" t="s">
        <v>353</v>
      </c>
      <c r="E59" s="21" t="s">
        <v>28</v>
      </c>
      <c r="F59" s="21">
        <v>1</v>
      </c>
      <c r="G59" s="21">
        <v>12</v>
      </c>
      <c r="H59" s="21"/>
      <c r="I59" s="21"/>
      <c r="J59" s="21"/>
      <c r="K59" s="21"/>
      <c r="L59" s="21"/>
      <c r="M59" s="21"/>
      <c r="N59" s="23"/>
      <c r="O59" s="24"/>
      <c r="P59" s="25" t="e">
        <f t="shared" si="0"/>
        <v>#DIV/0!</v>
      </c>
      <c r="Q59" s="26"/>
      <c r="R59" s="25">
        <f t="shared" si="1"/>
        <v>0</v>
      </c>
      <c r="S59" s="25" t="e">
        <f t="shared" si="2"/>
        <v>#DIV/0!</v>
      </c>
      <c r="T59" s="25" t="e">
        <f t="shared" si="3"/>
        <v>#DIV/0!</v>
      </c>
      <c r="U59" s="25" t="e">
        <f t="shared" si="4"/>
        <v>#DIV/0!</v>
      </c>
    </row>
    <row r="60" spans="1:21">
      <c r="A60" s="21">
        <v>42</v>
      </c>
      <c r="B60" s="21">
        <v>5005300</v>
      </c>
      <c r="C60" s="21">
        <v>1102002900</v>
      </c>
      <c r="D60" s="22" t="s">
        <v>354</v>
      </c>
      <c r="E60" s="21" t="s">
        <v>28</v>
      </c>
      <c r="F60" s="21">
        <v>1</v>
      </c>
      <c r="G60" s="21">
        <v>60</v>
      </c>
      <c r="H60" s="21"/>
      <c r="I60" s="21"/>
      <c r="J60" s="21"/>
      <c r="K60" s="21"/>
      <c r="L60" s="21"/>
      <c r="M60" s="21"/>
      <c r="N60" s="23"/>
      <c r="O60" s="24"/>
      <c r="P60" s="25" t="e">
        <f t="shared" si="0"/>
        <v>#DIV/0!</v>
      </c>
      <c r="Q60" s="26"/>
      <c r="R60" s="25">
        <f t="shared" si="1"/>
        <v>0</v>
      </c>
      <c r="S60" s="25" t="e">
        <f t="shared" si="2"/>
        <v>#DIV/0!</v>
      </c>
      <c r="T60" s="25" t="e">
        <f t="shared" si="3"/>
        <v>#DIV/0!</v>
      </c>
      <c r="U60" s="25" t="e">
        <f t="shared" si="4"/>
        <v>#DIV/0!</v>
      </c>
    </row>
    <row r="61" spans="1:21">
      <c r="A61" s="21">
        <v>43</v>
      </c>
      <c r="B61" s="21">
        <v>5005310</v>
      </c>
      <c r="C61" s="21">
        <v>1102003000</v>
      </c>
      <c r="D61" s="22" t="s">
        <v>355</v>
      </c>
      <c r="E61" s="21" t="s">
        <v>28</v>
      </c>
      <c r="F61" s="21">
        <v>1</v>
      </c>
      <c r="G61" s="21">
        <v>36</v>
      </c>
      <c r="H61" s="21"/>
      <c r="I61" s="21"/>
      <c r="J61" s="21"/>
      <c r="K61" s="21"/>
      <c r="L61" s="21"/>
      <c r="M61" s="21"/>
      <c r="N61" s="23"/>
      <c r="O61" s="24"/>
      <c r="P61" s="25" t="e">
        <f t="shared" si="0"/>
        <v>#DIV/0!</v>
      </c>
      <c r="Q61" s="26"/>
      <c r="R61" s="25">
        <f t="shared" si="1"/>
        <v>0</v>
      </c>
      <c r="S61" s="25" t="e">
        <f t="shared" si="2"/>
        <v>#DIV/0!</v>
      </c>
      <c r="T61" s="25" t="e">
        <f t="shared" si="3"/>
        <v>#DIV/0!</v>
      </c>
      <c r="U61" s="25" t="e">
        <f t="shared" si="4"/>
        <v>#DIV/0!</v>
      </c>
    </row>
    <row r="62" spans="1:21">
      <c r="A62" s="21">
        <v>44</v>
      </c>
      <c r="B62" s="21">
        <v>5005320</v>
      </c>
      <c r="C62" s="21">
        <v>1102003100</v>
      </c>
      <c r="D62" s="22" t="s">
        <v>356</v>
      </c>
      <c r="E62" s="21" t="s">
        <v>28</v>
      </c>
      <c r="F62" s="21">
        <v>1</v>
      </c>
      <c r="G62" s="21">
        <v>18</v>
      </c>
      <c r="H62" s="21"/>
      <c r="I62" s="21"/>
      <c r="J62" s="21"/>
      <c r="K62" s="21"/>
      <c r="L62" s="21"/>
      <c r="M62" s="21"/>
      <c r="N62" s="23"/>
      <c r="O62" s="24"/>
      <c r="P62" s="25" t="e">
        <f t="shared" si="0"/>
        <v>#DIV/0!</v>
      </c>
      <c r="Q62" s="26"/>
      <c r="R62" s="25">
        <f t="shared" si="1"/>
        <v>0</v>
      </c>
      <c r="S62" s="25" t="e">
        <f t="shared" si="2"/>
        <v>#DIV/0!</v>
      </c>
      <c r="T62" s="25" t="e">
        <f t="shared" si="3"/>
        <v>#DIV/0!</v>
      </c>
      <c r="U62" s="25" t="e">
        <f t="shared" si="4"/>
        <v>#DIV/0!</v>
      </c>
    </row>
    <row r="63" spans="1:21">
      <c r="A63" s="21">
        <v>45</v>
      </c>
      <c r="B63" s="21">
        <v>5005330</v>
      </c>
      <c r="C63" s="21">
        <v>1102003200</v>
      </c>
      <c r="D63" s="22" t="s">
        <v>357</v>
      </c>
      <c r="E63" s="21" t="s">
        <v>28</v>
      </c>
      <c r="F63" s="21">
        <v>1</v>
      </c>
      <c r="G63" s="21">
        <v>66</v>
      </c>
      <c r="H63" s="21"/>
      <c r="I63" s="21"/>
      <c r="J63" s="21"/>
      <c r="K63" s="21"/>
      <c r="L63" s="21"/>
      <c r="M63" s="21"/>
      <c r="N63" s="23"/>
      <c r="O63" s="24"/>
      <c r="P63" s="25" t="e">
        <f t="shared" si="0"/>
        <v>#DIV/0!</v>
      </c>
      <c r="Q63" s="26"/>
      <c r="R63" s="25">
        <f t="shared" si="1"/>
        <v>0</v>
      </c>
      <c r="S63" s="25" t="e">
        <f t="shared" si="2"/>
        <v>#DIV/0!</v>
      </c>
      <c r="T63" s="25" t="e">
        <f t="shared" si="3"/>
        <v>#DIV/0!</v>
      </c>
      <c r="U63" s="25" t="e">
        <f t="shared" si="4"/>
        <v>#DIV/0!</v>
      </c>
    </row>
    <row r="64" spans="1:21">
      <c r="A64" s="21">
        <v>46</v>
      </c>
      <c r="B64" s="21">
        <v>5005340</v>
      </c>
      <c r="C64" s="21">
        <v>1102003300</v>
      </c>
      <c r="D64" s="22" t="s">
        <v>358</v>
      </c>
      <c r="E64" s="21" t="s">
        <v>28</v>
      </c>
      <c r="F64" s="21">
        <v>1</v>
      </c>
      <c r="G64" s="21">
        <v>36</v>
      </c>
      <c r="H64" s="21"/>
      <c r="I64" s="21"/>
      <c r="J64" s="21"/>
      <c r="K64" s="21"/>
      <c r="L64" s="21"/>
      <c r="M64" s="21"/>
      <c r="N64" s="23"/>
      <c r="O64" s="24"/>
      <c r="P64" s="25" t="e">
        <f t="shared" si="0"/>
        <v>#DIV/0!</v>
      </c>
      <c r="Q64" s="26"/>
      <c r="R64" s="25">
        <f t="shared" si="1"/>
        <v>0</v>
      </c>
      <c r="S64" s="25" t="e">
        <f t="shared" si="2"/>
        <v>#DIV/0!</v>
      </c>
      <c r="T64" s="25" t="e">
        <f t="shared" si="3"/>
        <v>#DIV/0!</v>
      </c>
      <c r="U64" s="25" t="e">
        <f t="shared" si="4"/>
        <v>#DIV/0!</v>
      </c>
    </row>
    <row r="65" spans="1:21">
      <c r="A65" s="21">
        <v>47</v>
      </c>
      <c r="B65" s="21">
        <v>5005350</v>
      </c>
      <c r="C65" s="21">
        <v>1102003400</v>
      </c>
      <c r="D65" s="22" t="s">
        <v>359</v>
      </c>
      <c r="E65" s="21" t="s">
        <v>28</v>
      </c>
      <c r="F65" s="21">
        <v>1</v>
      </c>
      <c r="G65" s="21">
        <v>12</v>
      </c>
      <c r="H65" s="21"/>
      <c r="I65" s="21"/>
      <c r="J65" s="21"/>
      <c r="K65" s="21"/>
      <c r="L65" s="21"/>
      <c r="M65" s="21"/>
      <c r="N65" s="23"/>
      <c r="O65" s="24"/>
      <c r="P65" s="25" t="e">
        <f t="shared" si="0"/>
        <v>#DIV/0!</v>
      </c>
      <c r="Q65" s="26"/>
      <c r="R65" s="25">
        <f t="shared" si="1"/>
        <v>0</v>
      </c>
      <c r="S65" s="25" t="e">
        <f t="shared" si="2"/>
        <v>#DIV/0!</v>
      </c>
      <c r="T65" s="25" t="e">
        <f t="shared" si="3"/>
        <v>#DIV/0!</v>
      </c>
      <c r="U65" s="25" t="e">
        <f t="shared" si="4"/>
        <v>#DIV/0!</v>
      </c>
    </row>
    <row r="66" spans="1:21">
      <c r="A66" s="21">
        <v>48</v>
      </c>
      <c r="B66" s="21"/>
      <c r="C66" s="21" t="s">
        <v>336</v>
      </c>
      <c r="D66" s="22" t="s">
        <v>360</v>
      </c>
      <c r="E66" s="21" t="s">
        <v>28</v>
      </c>
      <c r="F66" s="21">
        <v>1</v>
      </c>
      <c r="G66" s="21">
        <v>6</v>
      </c>
      <c r="H66" s="21"/>
      <c r="I66" s="21"/>
      <c r="J66" s="21"/>
      <c r="K66" s="21"/>
      <c r="L66" s="21"/>
      <c r="M66" s="21"/>
      <c r="N66" s="23"/>
      <c r="O66" s="24"/>
      <c r="P66" s="25" t="e">
        <f t="shared" si="0"/>
        <v>#DIV/0!</v>
      </c>
      <c r="Q66" s="26"/>
      <c r="R66" s="25">
        <f t="shared" si="1"/>
        <v>0</v>
      </c>
      <c r="S66" s="25" t="e">
        <f t="shared" si="2"/>
        <v>#DIV/0!</v>
      </c>
      <c r="T66" s="25" t="e">
        <f t="shared" si="3"/>
        <v>#DIV/0!</v>
      </c>
      <c r="U66" s="25" t="e">
        <f t="shared" si="4"/>
        <v>#DIV/0!</v>
      </c>
    </row>
    <row r="67" spans="1:21">
      <c r="A67" s="21">
        <v>49</v>
      </c>
      <c r="B67" s="21"/>
      <c r="C67" s="21" t="s">
        <v>336</v>
      </c>
      <c r="D67" s="22" t="s">
        <v>361</v>
      </c>
      <c r="E67" s="21" t="s">
        <v>28</v>
      </c>
      <c r="F67" s="21">
        <v>1</v>
      </c>
      <c r="G67" s="21">
        <v>6</v>
      </c>
      <c r="H67" s="21"/>
      <c r="I67" s="21"/>
      <c r="J67" s="21"/>
      <c r="K67" s="21"/>
      <c r="L67" s="21"/>
      <c r="M67" s="21"/>
      <c r="N67" s="23"/>
      <c r="O67" s="24"/>
      <c r="P67" s="25" t="e">
        <f t="shared" si="0"/>
        <v>#DIV/0!</v>
      </c>
      <c r="Q67" s="26"/>
      <c r="R67" s="25">
        <f t="shared" si="1"/>
        <v>0</v>
      </c>
      <c r="S67" s="25" t="e">
        <f t="shared" si="2"/>
        <v>#DIV/0!</v>
      </c>
      <c r="T67" s="25" t="e">
        <f t="shared" si="3"/>
        <v>#DIV/0!</v>
      </c>
      <c r="U67" s="25" t="e">
        <f t="shared" si="4"/>
        <v>#DIV/0!</v>
      </c>
    </row>
    <row r="68" spans="1:21">
      <c r="A68" s="21">
        <v>50</v>
      </c>
      <c r="B68" s="21"/>
      <c r="C68" s="21" t="s">
        <v>336</v>
      </c>
      <c r="D68" s="22" t="s">
        <v>362</v>
      </c>
      <c r="E68" s="21" t="s">
        <v>28</v>
      </c>
      <c r="F68" s="21">
        <v>1</v>
      </c>
      <c r="G68" s="21">
        <v>6</v>
      </c>
      <c r="H68" s="21"/>
      <c r="I68" s="21"/>
      <c r="J68" s="21"/>
      <c r="K68" s="21"/>
      <c r="L68" s="21"/>
      <c r="M68" s="21"/>
      <c r="N68" s="23"/>
      <c r="O68" s="24"/>
      <c r="P68" s="25" t="e">
        <f t="shared" si="0"/>
        <v>#DIV/0!</v>
      </c>
      <c r="Q68" s="26"/>
      <c r="R68" s="25">
        <f t="shared" si="1"/>
        <v>0</v>
      </c>
      <c r="S68" s="25" t="e">
        <f t="shared" si="2"/>
        <v>#DIV/0!</v>
      </c>
      <c r="T68" s="25" t="e">
        <f t="shared" si="3"/>
        <v>#DIV/0!</v>
      </c>
      <c r="U68" s="25" t="e">
        <f t="shared" si="4"/>
        <v>#DIV/0!</v>
      </c>
    </row>
    <row r="69" spans="1:21">
      <c r="A69" s="21">
        <v>51</v>
      </c>
      <c r="B69" s="21"/>
      <c r="C69" s="21" t="s">
        <v>336</v>
      </c>
      <c r="D69" s="22" t="s">
        <v>363</v>
      </c>
      <c r="E69" s="21" t="s">
        <v>28</v>
      </c>
      <c r="F69" s="21">
        <v>1</v>
      </c>
      <c r="G69" s="21">
        <v>6</v>
      </c>
      <c r="H69" s="21"/>
      <c r="I69" s="21"/>
      <c r="J69" s="21"/>
      <c r="K69" s="21"/>
      <c r="L69" s="21"/>
      <c r="M69" s="21"/>
      <c r="N69" s="23"/>
      <c r="O69" s="24"/>
      <c r="P69" s="25" t="e">
        <f t="shared" si="0"/>
        <v>#DIV/0!</v>
      </c>
      <c r="Q69" s="26"/>
      <c r="R69" s="25">
        <f t="shared" si="1"/>
        <v>0</v>
      </c>
      <c r="S69" s="25" t="e">
        <f t="shared" si="2"/>
        <v>#DIV/0!</v>
      </c>
      <c r="T69" s="25" t="e">
        <f t="shared" si="3"/>
        <v>#DIV/0!</v>
      </c>
      <c r="U69" s="25" t="e">
        <f t="shared" si="4"/>
        <v>#DIV/0!</v>
      </c>
    </row>
    <row r="70" spans="1:21">
      <c r="A70" s="21">
        <v>52</v>
      </c>
      <c r="B70" s="21"/>
      <c r="C70" s="21" t="s">
        <v>336</v>
      </c>
      <c r="D70" s="22" t="s">
        <v>364</v>
      </c>
      <c r="E70" s="21" t="s">
        <v>28</v>
      </c>
      <c r="F70" s="21">
        <v>1</v>
      </c>
      <c r="G70" s="21">
        <v>6</v>
      </c>
      <c r="H70" s="21"/>
      <c r="I70" s="21"/>
      <c r="J70" s="21"/>
      <c r="K70" s="21"/>
      <c r="L70" s="21"/>
      <c r="M70" s="21"/>
      <c r="N70" s="23"/>
      <c r="O70" s="24"/>
      <c r="P70" s="25" t="e">
        <f t="shared" si="0"/>
        <v>#DIV/0!</v>
      </c>
      <c r="Q70" s="26"/>
      <c r="R70" s="25">
        <f t="shared" si="1"/>
        <v>0</v>
      </c>
      <c r="S70" s="25" t="e">
        <f t="shared" si="2"/>
        <v>#DIV/0!</v>
      </c>
      <c r="T70" s="25" t="e">
        <f t="shared" si="3"/>
        <v>#DIV/0!</v>
      </c>
      <c r="U70" s="25" t="e">
        <f t="shared" si="4"/>
        <v>#DIV/0!</v>
      </c>
    </row>
    <row r="71" spans="1:21">
      <c r="A71" s="21">
        <v>53</v>
      </c>
      <c r="B71" s="21">
        <v>5005360</v>
      </c>
      <c r="C71" s="21">
        <v>1102003500</v>
      </c>
      <c r="D71" s="22" t="s">
        <v>365</v>
      </c>
      <c r="E71" s="21" t="s">
        <v>28</v>
      </c>
      <c r="F71" s="21">
        <v>1</v>
      </c>
      <c r="G71" s="21">
        <v>36</v>
      </c>
      <c r="H71" s="21"/>
      <c r="I71" s="21"/>
      <c r="J71" s="21"/>
      <c r="K71" s="21"/>
      <c r="L71" s="21"/>
      <c r="M71" s="21"/>
      <c r="N71" s="23"/>
      <c r="O71" s="24"/>
      <c r="P71" s="25" t="e">
        <f t="shared" si="0"/>
        <v>#DIV/0!</v>
      </c>
      <c r="Q71" s="26"/>
      <c r="R71" s="25">
        <f t="shared" si="1"/>
        <v>0</v>
      </c>
      <c r="S71" s="25" t="e">
        <f t="shared" si="2"/>
        <v>#DIV/0!</v>
      </c>
      <c r="T71" s="25" t="e">
        <f t="shared" si="3"/>
        <v>#DIV/0!</v>
      </c>
      <c r="U71" s="25" t="e">
        <f t="shared" si="4"/>
        <v>#DIV/0!</v>
      </c>
    </row>
    <row r="72" spans="1:21">
      <c r="A72" s="21">
        <v>54</v>
      </c>
      <c r="B72" s="21">
        <v>5005370</v>
      </c>
      <c r="C72" s="21">
        <v>1102003600</v>
      </c>
      <c r="D72" s="22" t="s">
        <v>366</v>
      </c>
      <c r="E72" s="21" t="s">
        <v>28</v>
      </c>
      <c r="F72" s="21">
        <v>1</v>
      </c>
      <c r="G72" s="21">
        <v>78</v>
      </c>
      <c r="H72" s="21"/>
      <c r="I72" s="21"/>
      <c r="J72" s="21"/>
      <c r="K72" s="21"/>
      <c r="L72" s="21"/>
      <c r="M72" s="21"/>
      <c r="N72" s="23"/>
      <c r="O72" s="24"/>
      <c r="P72" s="25" t="e">
        <f t="shared" si="0"/>
        <v>#DIV/0!</v>
      </c>
      <c r="Q72" s="26"/>
      <c r="R72" s="25">
        <f t="shared" si="1"/>
        <v>0</v>
      </c>
      <c r="S72" s="25" t="e">
        <f t="shared" si="2"/>
        <v>#DIV/0!</v>
      </c>
      <c r="T72" s="25" t="e">
        <f t="shared" si="3"/>
        <v>#DIV/0!</v>
      </c>
      <c r="U72" s="25" t="e">
        <f t="shared" si="4"/>
        <v>#DIV/0!</v>
      </c>
    </row>
    <row r="73" spans="1:21">
      <c r="A73" s="21">
        <v>55</v>
      </c>
      <c r="B73" s="21">
        <v>5005380</v>
      </c>
      <c r="C73" s="21">
        <v>1102003700</v>
      </c>
      <c r="D73" s="22" t="s">
        <v>367</v>
      </c>
      <c r="E73" s="21" t="s">
        <v>28</v>
      </c>
      <c r="F73" s="21">
        <v>1</v>
      </c>
      <c r="G73" s="21">
        <v>42</v>
      </c>
      <c r="H73" s="21"/>
      <c r="I73" s="21"/>
      <c r="J73" s="21"/>
      <c r="K73" s="21"/>
      <c r="L73" s="21"/>
      <c r="M73" s="21"/>
      <c r="N73" s="23"/>
      <c r="O73" s="24"/>
      <c r="P73" s="25" t="e">
        <f t="shared" si="0"/>
        <v>#DIV/0!</v>
      </c>
      <c r="Q73" s="26"/>
      <c r="R73" s="25">
        <f t="shared" si="1"/>
        <v>0</v>
      </c>
      <c r="S73" s="25" t="e">
        <f t="shared" si="2"/>
        <v>#DIV/0!</v>
      </c>
      <c r="T73" s="25" t="e">
        <f t="shared" si="3"/>
        <v>#DIV/0!</v>
      </c>
      <c r="U73" s="25" t="e">
        <f t="shared" si="4"/>
        <v>#DIV/0!</v>
      </c>
    </row>
    <row r="74" spans="1:21">
      <c r="A74" s="21">
        <v>56</v>
      </c>
      <c r="B74" s="21">
        <v>5005390</v>
      </c>
      <c r="C74" s="21">
        <v>1102003800</v>
      </c>
      <c r="D74" s="22" t="s">
        <v>368</v>
      </c>
      <c r="E74" s="21" t="s">
        <v>28</v>
      </c>
      <c r="F74" s="21">
        <v>1</v>
      </c>
      <c r="G74" s="21">
        <v>18</v>
      </c>
      <c r="H74" s="21"/>
      <c r="I74" s="21"/>
      <c r="J74" s="21"/>
      <c r="K74" s="21"/>
      <c r="L74" s="21"/>
      <c r="M74" s="21"/>
      <c r="N74" s="23"/>
      <c r="O74" s="24"/>
      <c r="P74" s="25" t="e">
        <f t="shared" si="0"/>
        <v>#DIV/0!</v>
      </c>
      <c r="Q74" s="26"/>
      <c r="R74" s="25">
        <f t="shared" si="1"/>
        <v>0</v>
      </c>
      <c r="S74" s="25" t="e">
        <f t="shared" si="2"/>
        <v>#DIV/0!</v>
      </c>
      <c r="T74" s="25" t="e">
        <f t="shared" si="3"/>
        <v>#DIV/0!</v>
      </c>
      <c r="U74" s="25" t="e">
        <f t="shared" si="4"/>
        <v>#DIV/0!</v>
      </c>
    </row>
    <row r="75" spans="1:21">
      <c r="A75" s="21">
        <v>57</v>
      </c>
      <c r="B75" s="21">
        <v>5005400</v>
      </c>
      <c r="C75" s="21">
        <v>1102003900</v>
      </c>
      <c r="D75" s="22" t="s">
        <v>369</v>
      </c>
      <c r="E75" s="21" t="s">
        <v>28</v>
      </c>
      <c r="F75" s="21">
        <v>1</v>
      </c>
      <c r="G75" s="21">
        <v>6</v>
      </c>
      <c r="H75" s="21"/>
      <c r="I75" s="21"/>
      <c r="J75" s="21"/>
      <c r="K75" s="21"/>
      <c r="L75" s="21"/>
      <c r="M75" s="21"/>
      <c r="N75" s="23"/>
      <c r="O75" s="24"/>
      <c r="P75" s="25" t="e">
        <f t="shared" si="0"/>
        <v>#DIV/0!</v>
      </c>
      <c r="Q75" s="26"/>
      <c r="R75" s="25">
        <f t="shared" si="1"/>
        <v>0</v>
      </c>
      <c r="S75" s="25" t="e">
        <f t="shared" si="2"/>
        <v>#DIV/0!</v>
      </c>
      <c r="T75" s="25" t="e">
        <f t="shared" si="3"/>
        <v>#DIV/0!</v>
      </c>
      <c r="U75" s="25" t="e">
        <f t="shared" si="4"/>
        <v>#DIV/0!</v>
      </c>
    </row>
    <row r="76" spans="1:21">
      <c r="A76" s="21">
        <v>58</v>
      </c>
      <c r="B76" s="21">
        <v>5005410</v>
      </c>
      <c r="C76" s="21">
        <v>1102004000</v>
      </c>
      <c r="D76" s="22" t="s">
        <v>370</v>
      </c>
      <c r="E76" s="21" t="s">
        <v>28</v>
      </c>
      <c r="F76" s="21">
        <v>1</v>
      </c>
      <c r="G76" s="21">
        <v>6</v>
      </c>
      <c r="H76" s="21"/>
      <c r="I76" s="21"/>
      <c r="J76" s="21"/>
      <c r="K76" s="21"/>
      <c r="L76" s="21"/>
      <c r="M76" s="21"/>
      <c r="N76" s="23"/>
      <c r="O76" s="24"/>
      <c r="P76" s="25" t="e">
        <f t="shared" si="0"/>
        <v>#DIV/0!</v>
      </c>
      <c r="Q76" s="26"/>
      <c r="R76" s="25">
        <f t="shared" si="1"/>
        <v>0</v>
      </c>
      <c r="S76" s="25" t="e">
        <f t="shared" si="2"/>
        <v>#DIV/0!</v>
      </c>
      <c r="T76" s="25" t="e">
        <f t="shared" si="3"/>
        <v>#DIV/0!</v>
      </c>
      <c r="U76" s="25" t="e">
        <f t="shared" si="4"/>
        <v>#DIV/0!</v>
      </c>
    </row>
    <row r="77" spans="1:21">
      <c r="A77" s="21">
        <v>59</v>
      </c>
      <c r="B77" s="21">
        <v>5005420</v>
      </c>
      <c r="C77" s="21">
        <v>1102004100</v>
      </c>
      <c r="D77" s="22" t="s">
        <v>371</v>
      </c>
      <c r="E77" s="21" t="s">
        <v>28</v>
      </c>
      <c r="F77" s="21">
        <v>1</v>
      </c>
      <c r="G77" s="21">
        <v>6</v>
      </c>
      <c r="H77" s="21"/>
      <c r="I77" s="21"/>
      <c r="J77" s="21"/>
      <c r="K77" s="21"/>
      <c r="L77" s="21"/>
      <c r="M77" s="21"/>
      <c r="N77" s="23"/>
      <c r="O77" s="24"/>
      <c r="P77" s="25" t="e">
        <f t="shared" si="0"/>
        <v>#DIV/0!</v>
      </c>
      <c r="Q77" s="26"/>
      <c r="R77" s="25">
        <f t="shared" si="1"/>
        <v>0</v>
      </c>
      <c r="S77" s="25" t="e">
        <f t="shared" si="2"/>
        <v>#DIV/0!</v>
      </c>
      <c r="T77" s="25" t="e">
        <f t="shared" si="3"/>
        <v>#DIV/0!</v>
      </c>
      <c r="U77" s="25" t="e">
        <f t="shared" si="4"/>
        <v>#DIV/0!</v>
      </c>
    </row>
    <row r="78" spans="1:21">
      <c r="A78" s="21">
        <v>60</v>
      </c>
      <c r="B78" s="21">
        <v>5005430</v>
      </c>
      <c r="C78" s="21">
        <v>1102004200</v>
      </c>
      <c r="D78" s="22" t="s">
        <v>372</v>
      </c>
      <c r="E78" s="21" t="s">
        <v>28</v>
      </c>
      <c r="F78" s="21">
        <v>1</v>
      </c>
      <c r="G78" s="21">
        <v>6</v>
      </c>
      <c r="H78" s="21"/>
      <c r="I78" s="21"/>
      <c r="J78" s="21"/>
      <c r="K78" s="21"/>
      <c r="L78" s="21"/>
      <c r="M78" s="21"/>
      <c r="N78" s="23"/>
      <c r="O78" s="24"/>
      <c r="P78" s="25" t="e">
        <f t="shared" si="0"/>
        <v>#DIV/0!</v>
      </c>
      <c r="Q78" s="26"/>
      <c r="R78" s="25">
        <f t="shared" si="1"/>
        <v>0</v>
      </c>
      <c r="S78" s="25" t="e">
        <f t="shared" si="2"/>
        <v>#DIV/0!</v>
      </c>
      <c r="T78" s="25" t="e">
        <f t="shared" si="3"/>
        <v>#DIV/0!</v>
      </c>
      <c r="U78" s="25" t="e">
        <f t="shared" si="4"/>
        <v>#DIV/0!</v>
      </c>
    </row>
    <row r="79" spans="1:21">
      <c r="A79" s="21">
        <v>61</v>
      </c>
      <c r="B79" s="21">
        <v>5005440</v>
      </c>
      <c r="C79" s="21">
        <v>1102004300</v>
      </c>
      <c r="D79" s="22" t="s">
        <v>373</v>
      </c>
      <c r="E79" s="21" t="s">
        <v>28</v>
      </c>
      <c r="F79" s="21">
        <v>1</v>
      </c>
      <c r="G79" s="21">
        <v>6</v>
      </c>
      <c r="H79" s="21"/>
      <c r="I79" s="21"/>
      <c r="J79" s="21"/>
      <c r="K79" s="21"/>
      <c r="L79" s="21"/>
      <c r="M79" s="21"/>
      <c r="N79" s="23"/>
      <c r="O79" s="24"/>
      <c r="P79" s="25" t="e">
        <f t="shared" si="0"/>
        <v>#DIV/0!</v>
      </c>
      <c r="Q79" s="26"/>
      <c r="R79" s="25">
        <f t="shared" si="1"/>
        <v>0</v>
      </c>
      <c r="S79" s="25" t="e">
        <f t="shared" si="2"/>
        <v>#DIV/0!</v>
      </c>
      <c r="T79" s="25" t="e">
        <f t="shared" si="3"/>
        <v>#DIV/0!</v>
      </c>
      <c r="U79" s="25" t="e">
        <f t="shared" si="4"/>
        <v>#DIV/0!</v>
      </c>
    </row>
    <row r="80" spans="1:21">
      <c r="A80" s="21">
        <v>62</v>
      </c>
      <c r="B80" s="21">
        <v>5005450</v>
      </c>
      <c r="C80" s="21">
        <v>1102004400</v>
      </c>
      <c r="D80" s="22" t="s">
        <v>374</v>
      </c>
      <c r="E80" s="21" t="s">
        <v>28</v>
      </c>
      <c r="F80" s="21">
        <v>1</v>
      </c>
      <c r="G80" s="21">
        <v>6</v>
      </c>
      <c r="H80" s="21"/>
      <c r="I80" s="21"/>
      <c r="J80" s="21"/>
      <c r="K80" s="21"/>
      <c r="L80" s="21"/>
      <c r="M80" s="21"/>
      <c r="N80" s="23"/>
      <c r="O80" s="24"/>
      <c r="P80" s="25" t="e">
        <f t="shared" si="0"/>
        <v>#DIV/0!</v>
      </c>
      <c r="Q80" s="26"/>
      <c r="R80" s="25">
        <f t="shared" si="1"/>
        <v>0</v>
      </c>
      <c r="S80" s="25" t="e">
        <f t="shared" si="2"/>
        <v>#DIV/0!</v>
      </c>
      <c r="T80" s="25" t="e">
        <f t="shared" si="3"/>
        <v>#DIV/0!</v>
      </c>
      <c r="U80" s="25" t="e">
        <f t="shared" si="4"/>
        <v>#DIV/0!</v>
      </c>
    </row>
    <row r="81" spans="1:21">
      <c r="A81" s="21">
        <v>63</v>
      </c>
      <c r="B81" s="21">
        <v>5005460</v>
      </c>
      <c r="C81" s="21">
        <v>1102004500</v>
      </c>
      <c r="D81" s="22" t="s">
        <v>375</v>
      </c>
      <c r="E81" s="21" t="s">
        <v>28</v>
      </c>
      <c r="F81" s="21">
        <v>1</v>
      </c>
      <c r="G81" s="21">
        <v>6</v>
      </c>
      <c r="H81" s="21"/>
      <c r="I81" s="21"/>
      <c r="J81" s="21"/>
      <c r="K81" s="21"/>
      <c r="L81" s="21"/>
      <c r="M81" s="21"/>
      <c r="N81" s="23"/>
      <c r="O81" s="24"/>
      <c r="P81" s="25" t="e">
        <f t="shared" ref="P81:P144" si="5">O81/N81</f>
        <v>#DIV/0!</v>
      </c>
      <c r="Q81" s="26"/>
      <c r="R81" s="25">
        <f t="shared" ref="R81:R144" si="6">O81*(1+Q81/100)</f>
        <v>0</v>
      </c>
      <c r="S81" s="25" t="e">
        <f t="shared" ref="S81:S144" si="7">R81/N81</f>
        <v>#DIV/0!</v>
      </c>
      <c r="T81" s="25" t="e">
        <f t="shared" ref="T81:T144" si="8">P81*G81</f>
        <v>#DIV/0!</v>
      </c>
      <c r="U81" s="25" t="e">
        <f t="shared" ref="U81:U144" si="9">ROUND((S81*G81),2)</f>
        <v>#DIV/0!</v>
      </c>
    </row>
    <row r="82" spans="1:21">
      <c r="A82" s="21">
        <v>64</v>
      </c>
      <c r="B82" s="21">
        <v>5005470</v>
      </c>
      <c r="C82" s="21">
        <v>1102004600</v>
      </c>
      <c r="D82" s="22" t="s">
        <v>376</v>
      </c>
      <c r="E82" s="21" t="s">
        <v>28</v>
      </c>
      <c r="F82" s="21">
        <v>1</v>
      </c>
      <c r="G82" s="21">
        <v>6</v>
      </c>
      <c r="H82" s="21"/>
      <c r="I82" s="21"/>
      <c r="J82" s="21"/>
      <c r="K82" s="21"/>
      <c r="L82" s="21"/>
      <c r="M82" s="21"/>
      <c r="N82" s="23"/>
      <c r="O82" s="24"/>
      <c r="P82" s="25" t="e">
        <f t="shared" si="5"/>
        <v>#DIV/0!</v>
      </c>
      <c r="Q82" s="26"/>
      <c r="R82" s="25">
        <f t="shared" si="6"/>
        <v>0</v>
      </c>
      <c r="S82" s="25" t="e">
        <f t="shared" si="7"/>
        <v>#DIV/0!</v>
      </c>
      <c r="T82" s="25" t="e">
        <f t="shared" si="8"/>
        <v>#DIV/0!</v>
      </c>
      <c r="U82" s="25" t="e">
        <f t="shared" si="9"/>
        <v>#DIV/0!</v>
      </c>
    </row>
    <row r="83" spans="1:21">
      <c r="A83" s="21">
        <v>65</v>
      </c>
      <c r="B83" s="21">
        <v>5005480</v>
      </c>
      <c r="C83" s="21">
        <v>1102004700</v>
      </c>
      <c r="D83" s="22" t="s">
        <v>377</v>
      </c>
      <c r="E83" s="21" t="s">
        <v>28</v>
      </c>
      <c r="F83" s="21">
        <v>1</v>
      </c>
      <c r="G83" s="21">
        <v>6</v>
      </c>
      <c r="H83" s="21"/>
      <c r="I83" s="21"/>
      <c r="J83" s="21"/>
      <c r="K83" s="21"/>
      <c r="L83" s="21"/>
      <c r="M83" s="21"/>
      <c r="N83" s="23"/>
      <c r="O83" s="24"/>
      <c r="P83" s="25" t="e">
        <f t="shared" si="5"/>
        <v>#DIV/0!</v>
      </c>
      <c r="Q83" s="26"/>
      <c r="R83" s="25">
        <f t="shared" si="6"/>
        <v>0</v>
      </c>
      <c r="S83" s="25" t="e">
        <f t="shared" si="7"/>
        <v>#DIV/0!</v>
      </c>
      <c r="T83" s="25" t="e">
        <f t="shared" si="8"/>
        <v>#DIV/0!</v>
      </c>
      <c r="U83" s="25" t="e">
        <f t="shared" si="9"/>
        <v>#DIV/0!</v>
      </c>
    </row>
    <row r="84" spans="1:21">
      <c r="A84" s="21">
        <v>66</v>
      </c>
      <c r="B84" s="21">
        <v>5005490</v>
      </c>
      <c r="C84" s="21">
        <v>1102004800</v>
      </c>
      <c r="D84" s="22" t="s">
        <v>378</v>
      </c>
      <c r="E84" s="21" t="s">
        <v>28</v>
      </c>
      <c r="F84" s="21">
        <v>1</v>
      </c>
      <c r="G84" s="21">
        <v>6</v>
      </c>
      <c r="H84" s="21"/>
      <c r="I84" s="21"/>
      <c r="J84" s="21"/>
      <c r="K84" s="21"/>
      <c r="L84" s="21"/>
      <c r="M84" s="21"/>
      <c r="N84" s="23"/>
      <c r="O84" s="24"/>
      <c r="P84" s="25" t="e">
        <f t="shared" si="5"/>
        <v>#DIV/0!</v>
      </c>
      <c r="Q84" s="26"/>
      <c r="R84" s="25">
        <f t="shared" si="6"/>
        <v>0</v>
      </c>
      <c r="S84" s="25" t="e">
        <f t="shared" si="7"/>
        <v>#DIV/0!</v>
      </c>
      <c r="T84" s="25" t="e">
        <f t="shared" si="8"/>
        <v>#DIV/0!</v>
      </c>
      <c r="U84" s="25" t="e">
        <f t="shared" si="9"/>
        <v>#DIV/0!</v>
      </c>
    </row>
    <row r="85" spans="1:21">
      <c r="A85" s="21">
        <v>67</v>
      </c>
      <c r="B85" s="21">
        <v>5005500</v>
      </c>
      <c r="C85" s="21">
        <v>1102004900</v>
      </c>
      <c r="D85" s="22" t="s">
        <v>379</v>
      </c>
      <c r="E85" s="21" t="s">
        <v>28</v>
      </c>
      <c r="F85" s="21">
        <v>1</v>
      </c>
      <c r="G85" s="21">
        <v>6</v>
      </c>
      <c r="H85" s="21"/>
      <c r="I85" s="21"/>
      <c r="J85" s="21"/>
      <c r="K85" s="21"/>
      <c r="L85" s="21"/>
      <c r="M85" s="21"/>
      <c r="N85" s="23"/>
      <c r="O85" s="24"/>
      <c r="P85" s="25" t="e">
        <f t="shared" si="5"/>
        <v>#DIV/0!</v>
      </c>
      <c r="Q85" s="26"/>
      <c r="R85" s="25">
        <f t="shared" si="6"/>
        <v>0</v>
      </c>
      <c r="S85" s="25" t="e">
        <f t="shared" si="7"/>
        <v>#DIV/0!</v>
      </c>
      <c r="T85" s="25" t="e">
        <f t="shared" si="8"/>
        <v>#DIV/0!</v>
      </c>
      <c r="U85" s="25" t="e">
        <f t="shared" si="9"/>
        <v>#DIV/0!</v>
      </c>
    </row>
    <row r="86" spans="1:21">
      <c r="A86" s="27">
        <v>68</v>
      </c>
      <c r="B86" s="27">
        <v>5005510</v>
      </c>
      <c r="C86" s="27">
        <v>1102005000</v>
      </c>
      <c r="D86" s="28" t="s">
        <v>380</v>
      </c>
      <c r="E86" s="27" t="s">
        <v>28</v>
      </c>
      <c r="F86" s="27">
        <v>1</v>
      </c>
      <c r="G86" s="27">
        <v>5</v>
      </c>
      <c r="H86" s="27"/>
      <c r="I86" s="27"/>
      <c r="J86" s="27"/>
      <c r="K86" s="27"/>
      <c r="L86" s="27"/>
      <c r="M86" s="27"/>
      <c r="N86" s="29"/>
      <c r="O86" s="30"/>
      <c r="P86" s="31" t="e">
        <f t="shared" si="5"/>
        <v>#DIV/0!</v>
      </c>
      <c r="Q86" s="32"/>
      <c r="R86" s="31">
        <f t="shared" si="6"/>
        <v>0</v>
      </c>
      <c r="S86" s="31" t="e">
        <f t="shared" si="7"/>
        <v>#DIV/0!</v>
      </c>
      <c r="T86" s="31" t="e">
        <f t="shared" si="8"/>
        <v>#DIV/0!</v>
      </c>
      <c r="U86" s="31" t="e">
        <f t="shared" si="9"/>
        <v>#DIV/0!</v>
      </c>
    </row>
    <row r="87" spans="1:21">
      <c r="A87" s="21">
        <v>69</v>
      </c>
      <c r="B87" s="21">
        <v>5005520</v>
      </c>
      <c r="C87" s="21">
        <v>1102005100</v>
      </c>
      <c r="D87" s="22" t="s">
        <v>381</v>
      </c>
      <c r="E87" s="21" t="s">
        <v>28</v>
      </c>
      <c r="F87" s="21">
        <v>1</v>
      </c>
      <c r="G87" s="21">
        <v>5</v>
      </c>
      <c r="H87" s="21"/>
      <c r="I87" s="21"/>
      <c r="J87" s="21"/>
      <c r="K87" s="21"/>
      <c r="L87" s="21"/>
      <c r="M87" s="21"/>
      <c r="N87" s="23"/>
      <c r="O87" s="24"/>
      <c r="P87" s="25" t="e">
        <f t="shared" si="5"/>
        <v>#DIV/0!</v>
      </c>
      <c r="Q87" s="26"/>
      <c r="R87" s="25">
        <f t="shared" si="6"/>
        <v>0</v>
      </c>
      <c r="S87" s="25" t="e">
        <f t="shared" si="7"/>
        <v>#DIV/0!</v>
      </c>
      <c r="T87" s="25" t="e">
        <f t="shared" si="8"/>
        <v>#DIV/0!</v>
      </c>
      <c r="U87" s="25" t="e">
        <f t="shared" si="9"/>
        <v>#DIV/0!</v>
      </c>
    </row>
    <row r="88" spans="1:21">
      <c r="A88" s="21">
        <v>70</v>
      </c>
      <c r="B88" s="21">
        <v>5005530</v>
      </c>
      <c r="C88" s="21">
        <v>1102005200</v>
      </c>
      <c r="D88" s="22" t="s">
        <v>382</v>
      </c>
      <c r="E88" s="21" t="s">
        <v>28</v>
      </c>
      <c r="F88" s="21">
        <v>1</v>
      </c>
      <c r="G88" s="21">
        <v>5</v>
      </c>
      <c r="H88" s="21"/>
      <c r="I88" s="21"/>
      <c r="J88" s="21"/>
      <c r="K88" s="21"/>
      <c r="L88" s="21"/>
      <c r="M88" s="21"/>
      <c r="N88" s="23"/>
      <c r="O88" s="24"/>
      <c r="P88" s="25" t="e">
        <f t="shared" si="5"/>
        <v>#DIV/0!</v>
      </c>
      <c r="Q88" s="26"/>
      <c r="R88" s="25">
        <f t="shared" si="6"/>
        <v>0</v>
      </c>
      <c r="S88" s="25" t="e">
        <f t="shared" si="7"/>
        <v>#DIV/0!</v>
      </c>
      <c r="T88" s="25" t="e">
        <f t="shared" si="8"/>
        <v>#DIV/0!</v>
      </c>
      <c r="U88" s="25" t="e">
        <f t="shared" si="9"/>
        <v>#DIV/0!</v>
      </c>
    </row>
    <row r="89" spans="1:21">
      <c r="A89" s="21">
        <v>71</v>
      </c>
      <c r="B89" s="21">
        <v>5005540</v>
      </c>
      <c r="C89" s="21">
        <v>1102005300</v>
      </c>
      <c r="D89" s="22" t="s">
        <v>383</v>
      </c>
      <c r="E89" s="21" t="s">
        <v>28</v>
      </c>
      <c r="F89" s="21">
        <v>1</v>
      </c>
      <c r="G89" s="21">
        <v>5</v>
      </c>
      <c r="H89" s="21"/>
      <c r="I89" s="21"/>
      <c r="J89" s="21"/>
      <c r="K89" s="21"/>
      <c r="L89" s="21"/>
      <c r="M89" s="21"/>
      <c r="N89" s="23"/>
      <c r="O89" s="24"/>
      <c r="P89" s="25" t="e">
        <f t="shared" si="5"/>
        <v>#DIV/0!</v>
      </c>
      <c r="Q89" s="26"/>
      <c r="R89" s="25">
        <f t="shared" si="6"/>
        <v>0</v>
      </c>
      <c r="S89" s="25" t="e">
        <f t="shared" si="7"/>
        <v>#DIV/0!</v>
      </c>
      <c r="T89" s="25" t="e">
        <f t="shared" si="8"/>
        <v>#DIV/0!</v>
      </c>
      <c r="U89" s="25" t="e">
        <f t="shared" si="9"/>
        <v>#DIV/0!</v>
      </c>
    </row>
    <row r="90" spans="1:21">
      <c r="A90" s="21">
        <v>72</v>
      </c>
      <c r="B90" s="21">
        <v>5005550</v>
      </c>
      <c r="C90" s="21">
        <v>1102005400</v>
      </c>
      <c r="D90" s="22" t="s">
        <v>384</v>
      </c>
      <c r="E90" s="21" t="s">
        <v>28</v>
      </c>
      <c r="F90" s="21">
        <v>1</v>
      </c>
      <c r="G90" s="21">
        <v>5</v>
      </c>
      <c r="H90" s="21"/>
      <c r="I90" s="21"/>
      <c r="J90" s="21"/>
      <c r="K90" s="21"/>
      <c r="L90" s="21"/>
      <c r="M90" s="21"/>
      <c r="N90" s="23"/>
      <c r="O90" s="24"/>
      <c r="P90" s="25" t="e">
        <f t="shared" si="5"/>
        <v>#DIV/0!</v>
      </c>
      <c r="Q90" s="26"/>
      <c r="R90" s="25">
        <f t="shared" si="6"/>
        <v>0</v>
      </c>
      <c r="S90" s="25" t="e">
        <f t="shared" si="7"/>
        <v>#DIV/0!</v>
      </c>
      <c r="T90" s="25" t="e">
        <f t="shared" si="8"/>
        <v>#DIV/0!</v>
      </c>
      <c r="U90" s="25" t="e">
        <f t="shared" si="9"/>
        <v>#DIV/0!</v>
      </c>
    </row>
    <row r="91" spans="1:21">
      <c r="A91" s="21">
        <v>73</v>
      </c>
      <c r="B91" s="21">
        <v>5005560</v>
      </c>
      <c r="C91" s="21">
        <v>1102005500</v>
      </c>
      <c r="D91" s="22" t="s">
        <v>385</v>
      </c>
      <c r="E91" s="21" t="s">
        <v>28</v>
      </c>
      <c r="F91" s="21">
        <v>1</v>
      </c>
      <c r="G91" s="21">
        <v>5</v>
      </c>
      <c r="H91" s="21"/>
      <c r="I91" s="21"/>
      <c r="J91" s="21"/>
      <c r="K91" s="21"/>
      <c r="L91" s="21"/>
      <c r="M91" s="21"/>
      <c r="N91" s="23"/>
      <c r="O91" s="24"/>
      <c r="P91" s="25" t="e">
        <f t="shared" si="5"/>
        <v>#DIV/0!</v>
      </c>
      <c r="Q91" s="26"/>
      <c r="R91" s="25">
        <f t="shared" si="6"/>
        <v>0</v>
      </c>
      <c r="S91" s="25" t="e">
        <f t="shared" si="7"/>
        <v>#DIV/0!</v>
      </c>
      <c r="T91" s="25" t="e">
        <f t="shared" si="8"/>
        <v>#DIV/0!</v>
      </c>
      <c r="U91" s="25" t="e">
        <f t="shared" si="9"/>
        <v>#DIV/0!</v>
      </c>
    </row>
    <row r="92" spans="1:21">
      <c r="A92" s="27">
        <v>74</v>
      </c>
      <c r="B92" s="27">
        <v>5005570</v>
      </c>
      <c r="C92" s="27">
        <v>1102005600</v>
      </c>
      <c r="D92" s="28" t="s">
        <v>386</v>
      </c>
      <c r="E92" s="27" t="s">
        <v>28</v>
      </c>
      <c r="F92" s="27">
        <v>1</v>
      </c>
      <c r="G92" s="27">
        <v>5</v>
      </c>
      <c r="H92" s="27"/>
      <c r="I92" s="27"/>
      <c r="J92" s="27"/>
      <c r="K92" s="27"/>
      <c r="L92" s="27"/>
      <c r="M92" s="27"/>
      <c r="N92" s="29"/>
      <c r="O92" s="30"/>
      <c r="P92" s="31" t="e">
        <f t="shared" si="5"/>
        <v>#DIV/0!</v>
      </c>
      <c r="Q92" s="32"/>
      <c r="R92" s="31">
        <f t="shared" si="6"/>
        <v>0</v>
      </c>
      <c r="S92" s="31" t="e">
        <f t="shared" si="7"/>
        <v>#DIV/0!</v>
      </c>
      <c r="T92" s="31" t="e">
        <f t="shared" si="8"/>
        <v>#DIV/0!</v>
      </c>
      <c r="U92" s="31" t="e">
        <f t="shared" si="9"/>
        <v>#DIV/0!</v>
      </c>
    </row>
    <row r="93" spans="1:21">
      <c r="A93" s="21">
        <v>75</v>
      </c>
      <c r="B93" s="21">
        <v>5005580</v>
      </c>
      <c r="C93" s="21">
        <v>1102005700</v>
      </c>
      <c r="D93" s="22" t="s">
        <v>387</v>
      </c>
      <c r="E93" s="21" t="s">
        <v>28</v>
      </c>
      <c r="F93" s="21">
        <v>1</v>
      </c>
      <c r="G93" s="21">
        <v>5</v>
      </c>
      <c r="H93" s="21"/>
      <c r="I93" s="21"/>
      <c r="J93" s="21"/>
      <c r="K93" s="21"/>
      <c r="L93" s="21"/>
      <c r="M93" s="21"/>
      <c r="N93" s="23"/>
      <c r="O93" s="24"/>
      <c r="P93" s="25" t="e">
        <f t="shared" si="5"/>
        <v>#DIV/0!</v>
      </c>
      <c r="Q93" s="26"/>
      <c r="R93" s="25">
        <f t="shared" si="6"/>
        <v>0</v>
      </c>
      <c r="S93" s="25" t="e">
        <f t="shared" si="7"/>
        <v>#DIV/0!</v>
      </c>
      <c r="T93" s="25" t="e">
        <f t="shared" si="8"/>
        <v>#DIV/0!</v>
      </c>
      <c r="U93" s="25" t="e">
        <f t="shared" si="9"/>
        <v>#DIV/0!</v>
      </c>
    </row>
    <row r="94" spans="1:21">
      <c r="A94" s="21">
        <v>76</v>
      </c>
      <c r="B94" s="21">
        <v>5005590</v>
      </c>
      <c r="C94" s="21">
        <v>1102005800</v>
      </c>
      <c r="D94" s="22" t="s">
        <v>388</v>
      </c>
      <c r="E94" s="21" t="s">
        <v>28</v>
      </c>
      <c r="F94" s="21">
        <v>1</v>
      </c>
      <c r="G94" s="21">
        <v>5</v>
      </c>
      <c r="H94" s="21"/>
      <c r="I94" s="21"/>
      <c r="J94" s="21"/>
      <c r="K94" s="21"/>
      <c r="L94" s="21"/>
      <c r="M94" s="21"/>
      <c r="N94" s="23"/>
      <c r="O94" s="24"/>
      <c r="P94" s="25" t="e">
        <f t="shared" si="5"/>
        <v>#DIV/0!</v>
      </c>
      <c r="Q94" s="26"/>
      <c r="R94" s="25">
        <f t="shared" si="6"/>
        <v>0</v>
      </c>
      <c r="S94" s="25" t="e">
        <f t="shared" si="7"/>
        <v>#DIV/0!</v>
      </c>
      <c r="T94" s="25" t="e">
        <f t="shared" si="8"/>
        <v>#DIV/0!</v>
      </c>
      <c r="U94" s="25" t="e">
        <f t="shared" si="9"/>
        <v>#DIV/0!</v>
      </c>
    </row>
    <row r="95" spans="1:21">
      <c r="A95" s="21">
        <v>77</v>
      </c>
      <c r="B95" s="21">
        <v>5005600</v>
      </c>
      <c r="C95" s="21">
        <v>1102005900</v>
      </c>
      <c r="D95" s="22" t="s">
        <v>389</v>
      </c>
      <c r="E95" s="21" t="s">
        <v>28</v>
      </c>
      <c r="F95" s="21">
        <v>1</v>
      </c>
      <c r="G95" s="21">
        <v>5</v>
      </c>
      <c r="H95" s="21"/>
      <c r="I95" s="21"/>
      <c r="J95" s="21"/>
      <c r="K95" s="21"/>
      <c r="L95" s="21"/>
      <c r="M95" s="21"/>
      <c r="N95" s="23"/>
      <c r="O95" s="24"/>
      <c r="P95" s="25" t="e">
        <f t="shared" si="5"/>
        <v>#DIV/0!</v>
      </c>
      <c r="Q95" s="26"/>
      <c r="R95" s="25">
        <f t="shared" si="6"/>
        <v>0</v>
      </c>
      <c r="S95" s="25" t="e">
        <f t="shared" si="7"/>
        <v>#DIV/0!</v>
      </c>
      <c r="T95" s="25" t="e">
        <f t="shared" si="8"/>
        <v>#DIV/0!</v>
      </c>
      <c r="U95" s="25" t="e">
        <f t="shared" si="9"/>
        <v>#DIV/0!</v>
      </c>
    </row>
    <row r="96" spans="1:21">
      <c r="A96" s="21">
        <v>78</v>
      </c>
      <c r="B96" s="21">
        <v>5005610</v>
      </c>
      <c r="C96" s="21">
        <v>1102006000</v>
      </c>
      <c r="D96" s="22" t="s">
        <v>390</v>
      </c>
      <c r="E96" s="21" t="s">
        <v>28</v>
      </c>
      <c r="F96" s="21">
        <v>1</v>
      </c>
      <c r="G96" s="21">
        <v>5</v>
      </c>
      <c r="H96" s="21"/>
      <c r="I96" s="21"/>
      <c r="J96" s="21"/>
      <c r="K96" s="21"/>
      <c r="L96" s="21"/>
      <c r="M96" s="21"/>
      <c r="N96" s="23"/>
      <c r="O96" s="24"/>
      <c r="P96" s="25" t="e">
        <f t="shared" si="5"/>
        <v>#DIV/0!</v>
      </c>
      <c r="Q96" s="26"/>
      <c r="R96" s="25">
        <f t="shared" si="6"/>
        <v>0</v>
      </c>
      <c r="S96" s="25" t="e">
        <f t="shared" si="7"/>
        <v>#DIV/0!</v>
      </c>
      <c r="T96" s="25" t="e">
        <f t="shared" si="8"/>
        <v>#DIV/0!</v>
      </c>
      <c r="U96" s="25" t="e">
        <f t="shared" si="9"/>
        <v>#DIV/0!</v>
      </c>
    </row>
    <row r="97" spans="1:21">
      <c r="A97" s="21">
        <v>79</v>
      </c>
      <c r="B97" s="21">
        <v>5005620</v>
      </c>
      <c r="C97" s="21">
        <v>1102006100</v>
      </c>
      <c r="D97" s="22" t="s">
        <v>391</v>
      </c>
      <c r="E97" s="21" t="s">
        <v>28</v>
      </c>
      <c r="F97" s="21">
        <v>1</v>
      </c>
      <c r="G97" s="21">
        <v>5</v>
      </c>
      <c r="H97" s="21"/>
      <c r="I97" s="21"/>
      <c r="J97" s="21"/>
      <c r="K97" s="21"/>
      <c r="L97" s="21"/>
      <c r="M97" s="21"/>
      <c r="N97" s="23"/>
      <c r="O97" s="24"/>
      <c r="P97" s="25" t="e">
        <f t="shared" si="5"/>
        <v>#DIV/0!</v>
      </c>
      <c r="Q97" s="26"/>
      <c r="R97" s="25">
        <f t="shared" si="6"/>
        <v>0</v>
      </c>
      <c r="S97" s="25" t="e">
        <f t="shared" si="7"/>
        <v>#DIV/0!</v>
      </c>
      <c r="T97" s="25" t="e">
        <f t="shared" si="8"/>
        <v>#DIV/0!</v>
      </c>
      <c r="U97" s="25" t="e">
        <f t="shared" si="9"/>
        <v>#DIV/0!</v>
      </c>
    </row>
    <row r="98" spans="1:21">
      <c r="A98" s="21">
        <v>80</v>
      </c>
      <c r="B98" s="21">
        <v>5005630</v>
      </c>
      <c r="C98" s="21">
        <v>1102006200</v>
      </c>
      <c r="D98" s="22" t="s">
        <v>392</v>
      </c>
      <c r="E98" s="21" t="s">
        <v>28</v>
      </c>
      <c r="F98" s="21">
        <v>1</v>
      </c>
      <c r="G98" s="21">
        <v>6</v>
      </c>
      <c r="H98" s="21"/>
      <c r="I98" s="21"/>
      <c r="J98" s="21"/>
      <c r="K98" s="21"/>
      <c r="L98" s="21"/>
      <c r="M98" s="21"/>
      <c r="N98" s="23"/>
      <c r="O98" s="24"/>
      <c r="P98" s="25" t="e">
        <f t="shared" si="5"/>
        <v>#DIV/0!</v>
      </c>
      <c r="Q98" s="26"/>
      <c r="R98" s="25">
        <f t="shared" si="6"/>
        <v>0</v>
      </c>
      <c r="S98" s="25" t="e">
        <f t="shared" si="7"/>
        <v>#DIV/0!</v>
      </c>
      <c r="T98" s="25" t="e">
        <f t="shared" si="8"/>
        <v>#DIV/0!</v>
      </c>
      <c r="U98" s="25" t="e">
        <f t="shared" si="9"/>
        <v>#DIV/0!</v>
      </c>
    </row>
    <row r="99" spans="1:21">
      <c r="A99" s="21">
        <v>81</v>
      </c>
      <c r="B99" s="21">
        <v>5005640</v>
      </c>
      <c r="C99" s="21">
        <v>1102006300</v>
      </c>
      <c r="D99" s="22" t="s">
        <v>393</v>
      </c>
      <c r="E99" s="21" t="s">
        <v>28</v>
      </c>
      <c r="F99" s="21">
        <v>1</v>
      </c>
      <c r="G99" s="21">
        <v>6</v>
      </c>
      <c r="H99" s="21"/>
      <c r="I99" s="21"/>
      <c r="J99" s="21"/>
      <c r="K99" s="21"/>
      <c r="L99" s="21"/>
      <c r="M99" s="21"/>
      <c r="N99" s="23"/>
      <c r="O99" s="24"/>
      <c r="P99" s="25" t="e">
        <f t="shared" si="5"/>
        <v>#DIV/0!</v>
      </c>
      <c r="Q99" s="26"/>
      <c r="R99" s="25">
        <f t="shared" si="6"/>
        <v>0</v>
      </c>
      <c r="S99" s="25" t="e">
        <f t="shared" si="7"/>
        <v>#DIV/0!</v>
      </c>
      <c r="T99" s="25" t="e">
        <f t="shared" si="8"/>
        <v>#DIV/0!</v>
      </c>
      <c r="U99" s="25" t="e">
        <f t="shared" si="9"/>
        <v>#DIV/0!</v>
      </c>
    </row>
    <row r="100" spans="1:21">
      <c r="A100" s="21">
        <v>82</v>
      </c>
      <c r="B100" s="21">
        <v>5005650</v>
      </c>
      <c r="C100" s="21">
        <v>1102006400</v>
      </c>
      <c r="D100" s="22" t="s">
        <v>394</v>
      </c>
      <c r="E100" s="21" t="s">
        <v>28</v>
      </c>
      <c r="F100" s="21">
        <v>1</v>
      </c>
      <c r="G100" s="21">
        <v>6</v>
      </c>
      <c r="H100" s="21"/>
      <c r="I100" s="21"/>
      <c r="J100" s="21"/>
      <c r="K100" s="21"/>
      <c r="L100" s="21"/>
      <c r="M100" s="21"/>
      <c r="N100" s="23"/>
      <c r="O100" s="24"/>
      <c r="P100" s="25" t="e">
        <f t="shared" si="5"/>
        <v>#DIV/0!</v>
      </c>
      <c r="Q100" s="26"/>
      <c r="R100" s="25">
        <f t="shared" si="6"/>
        <v>0</v>
      </c>
      <c r="S100" s="25" t="e">
        <f t="shared" si="7"/>
        <v>#DIV/0!</v>
      </c>
      <c r="T100" s="25" t="e">
        <f t="shared" si="8"/>
        <v>#DIV/0!</v>
      </c>
      <c r="U100" s="25" t="e">
        <f t="shared" si="9"/>
        <v>#DIV/0!</v>
      </c>
    </row>
    <row r="101" spans="1:21">
      <c r="A101" s="21">
        <v>83</v>
      </c>
      <c r="B101" s="21">
        <v>5005660</v>
      </c>
      <c r="C101" s="21">
        <v>1102006500</v>
      </c>
      <c r="D101" s="22" t="s">
        <v>395</v>
      </c>
      <c r="E101" s="21" t="s">
        <v>28</v>
      </c>
      <c r="F101" s="21">
        <v>1</v>
      </c>
      <c r="G101" s="21">
        <v>6</v>
      </c>
      <c r="H101" s="21"/>
      <c r="I101" s="21"/>
      <c r="J101" s="21"/>
      <c r="K101" s="21"/>
      <c r="L101" s="21"/>
      <c r="M101" s="21"/>
      <c r="N101" s="23"/>
      <c r="O101" s="24"/>
      <c r="P101" s="25" t="e">
        <f t="shared" si="5"/>
        <v>#DIV/0!</v>
      </c>
      <c r="Q101" s="26"/>
      <c r="R101" s="25">
        <f t="shared" si="6"/>
        <v>0</v>
      </c>
      <c r="S101" s="25" t="e">
        <f t="shared" si="7"/>
        <v>#DIV/0!</v>
      </c>
      <c r="T101" s="25" t="e">
        <f t="shared" si="8"/>
        <v>#DIV/0!</v>
      </c>
      <c r="U101" s="25" t="e">
        <f t="shared" si="9"/>
        <v>#DIV/0!</v>
      </c>
    </row>
    <row r="102" spans="1:21">
      <c r="A102" s="21">
        <v>84</v>
      </c>
      <c r="B102" s="21">
        <v>5005670</v>
      </c>
      <c r="C102" s="21">
        <v>1102006600</v>
      </c>
      <c r="D102" s="22" t="s">
        <v>396</v>
      </c>
      <c r="E102" s="21" t="s">
        <v>28</v>
      </c>
      <c r="F102" s="21">
        <v>1</v>
      </c>
      <c r="G102" s="21">
        <v>5</v>
      </c>
      <c r="H102" s="21"/>
      <c r="I102" s="21"/>
      <c r="J102" s="21"/>
      <c r="K102" s="21"/>
      <c r="L102" s="21"/>
      <c r="M102" s="21"/>
      <c r="N102" s="23"/>
      <c r="O102" s="24"/>
      <c r="P102" s="25" t="e">
        <f t="shared" si="5"/>
        <v>#DIV/0!</v>
      </c>
      <c r="Q102" s="26"/>
      <c r="R102" s="25">
        <f t="shared" si="6"/>
        <v>0</v>
      </c>
      <c r="S102" s="25" t="e">
        <f t="shared" si="7"/>
        <v>#DIV/0!</v>
      </c>
      <c r="T102" s="25" t="e">
        <f t="shared" si="8"/>
        <v>#DIV/0!</v>
      </c>
      <c r="U102" s="25" t="e">
        <f t="shared" si="9"/>
        <v>#DIV/0!</v>
      </c>
    </row>
    <row r="103" spans="1:21">
      <c r="A103" s="21">
        <v>85</v>
      </c>
      <c r="B103" s="21">
        <v>5005680</v>
      </c>
      <c r="C103" s="21">
        <v>1102006700</v>
      </c>
      <c r="D103" s="22" t="s">
        <v>397</v>
      </c>
      <c r="E103" s="21" t="s">
        <v>28</v>
      </c>
      <c r="F103" s="21">
        <v>1</v>
      </c>
      <c r="G103" s="21">
        <v>5</v>
      </c>
      <c r="H103" s="21"/>
      <c r="I103" s="21"/>
      <c r="J103" s="21"/>
      <c r="K103" s="21"/>
      <c r="L103" s="21"/>
      <c r="M103" s="21"/>
      <c r="N103" s="23"/>
      <c r="O103" s="24"/>
      <c r="P103" s="25" t="e">
        <f t="shared" si="5"/>
        <v>#DIV/0!</v>
      </c>
      <c r="Q103" s="26"/>
      <c r="R103" s="25">
        <f t="shared" si="6"/>
        <v>0</v>
      </c>
      <c r="S103" s="25" t="e">
        <f t="shared" si="7"/>
        <v>#DIV/0!</v>
      </c>
      <c r="T103" s="25" t="e">
        <f t="shared" si="8"/>
        <v>#DIV/0!</v>
      </c>
      <c r="U103" s="25" t="e">
        <f t="shared" si="9"/>
        <v>#DIV/0!</v>
      </c>
    </row>
    <row r="104" spans="1:21">
      <c r="A104" s="21">
        <v>86</v>
      </c>
      <c r="B104" s="21">
        <v>5005690</v>
      </c>
      <c r="C104" s="21">
        <v>1102006800</v>
      </c>
      <c r="D104" s="22" t="s">
        <v>398</v>
      </c>
      <c r="E104" s="21" t="s">
        <v>28</v>
      </c>
      <c r="F104" s="21">
        <v>1</v>
      </c>
      <c r="G104" s="21">
        <v>5</v>
      </c>
      <c r="H104" s="21"/>
      <c r="I104" s="21"/>
      <c r="J104" s="21"/>
      <c r="K104" s="21"/>
      <c r="L104" s="21"/>
      <c r="M104" s="21"/>
      <c r="N104" s="23"/>
      <c r="O104" s="24"/>
      <c r="P104" s="25" t="e">
        <f t="shared" si="5"/>
        <v>#DIV/0!</v>
      </c>
      <c r="Q104" s="26"/>
      <c r="R104" s="25">
        <f t="shared" si="6"/>
        <v>0</v>
      </c>
      <c r="S104" s="25" t="e">
        <f t="shared" si="7"/>
        <v>#DIV/0!</v>
      </c>
      <c r="T104" s="25" t="e">
        <f t="shared" si="8"/>
        <v>#DIV/0!</v>
      </c>
      <c r="U104" s="25" t="e">
        <f t="shared" si="9"/>
        <v>#DIV/0!</v>
      </c>
    </row>
    <row r="105" spans="1:21">
      <c r="A105" s="21">
        <v>87</v>
      </c>
      <c r="B105" s="21">
        <v>5005710</v>
      </c>
      <c r="C105" s="21">
        <v>1102006900</v>
      </c>
      <c r="D105" s="22" t="s">
        <v>399</v>
      </c>
      <c r="E105" s="21" t="s">
        <v>28</v>
      </c>
      <c r="F105" s="21">
        <v>1</v>
      </c>
      <c r="G105" s="21">
        <v>6</v>
      </c>
      <c r="H105" s="21"/>
      <c r="I105" s="21"/>
      <c r="J105" s="21"/>
      <c r="K105" s="21"/>
      <c r="L105" s="21"/>
      <c r="M105" s="21"/>
      <c r="N105" s="23"/>
      <c r="O105" s="24"/>
      <c r="P105" s="25" t="e">
        <f t="shared" si="5"/>
        <v>#DIV/0!</v>
      </c>
      <c r="Q105" s="26"/>
      <c r="R105" s="25">
        <f t="shared" si="6"/>
        <v>0</v>
      </c>
      <c r="S105" s="25" t="e">
        <f t="shared" si="7"/>
        <v>#DIV/0!</v>
      </c>
      <c r="T105" s="25" t="e">
        <f t="shared" si="8"/>
        <v>#DIV/0!</v>
      </c>
      <c r="U105" s="25" t="e">
        <f t="shared" si="9"/>
        <v>#DIV/0!</v>
      </c>
    </row>
    <row r="106" spans="1:21">
      <c r="A106" s="21">
        <v>88</v>
      </c>
      <c r="B106" s="21">
        <v>5005720</v>
      </c>
      <c r="C106" s="21">
        <v>1102007000</v>
      </c>
      <c r="D106" s="22" t="s">
        <v>400</v>
      </c>
      <c r="E106" s="21" t="s">
        <v>28</v>
      </c>
      <c r="F106" s="21">
        <v>1</v>
      </c>
      <c r="G106" s="21">
        <v>6</v>
      </c>
      <c r="H106" s="21"/>
      <c r="I106" s="21"/>
      <c r="J106" s="21"/>
      <c r="K106" s="21"/>
      <c r="L106" s="21"/>
      <c r="M106" s="21"/>
      <c r="N106" s="23"/>
      <c r="O106" s="24"/>
      <c r="P106" s="25" t="e">
        <f t="shared" si="5"/>
        <v>#DIV/0!</v>
      </c>
      <c r="Q106" s="26"/>
      <c r="R106" s="25">
        <f t="shared" si="6"/>
        <v>0</v>
      </c>
      <c r="S106" s="25" t="e">
        <f t="shared" si="7"/>
        <v>#DIV/0!</v>
      </c>
      <c r="T106" s="25" t="e">
        <f t="shared" si="8"/>
        <v>#DIV/0!</v>
      </c>
      <c r="U106" s="25" t="e">
        <f t="shared" si="9"/>
        <v>#DIV/0!</v>
      </c>
    </row>
    <row r="107" spans="1:21">
      <c r="A107" s="21">
        <v>89</v>
      </c>
      <c r="B107" s="21">
        <v>5005730</v>
      </c>
      <c r="C107" s="21">
        <v>1102007100</v>
      </c>
      <c r="D107" s="22" t="s">
        <v>401</v>
      </c>
      <c r="E107" s="21" t="s">
        <v>28</v>
      </c>
      <c r="F107" s="21">
        <v>1</v>
      </c>
      <c r="G107" s="21">
        <v>5</v>
      </c>
      <c r="H107" s="21"/>
      <c r="I107" s="21"/>
      <c r="J107" s="21"/>
      <c r="K107" s="21"/>
      <c r="L107" s="21"/>
      <c r="M107" s="21"/>
      <c r="N107" s="23"/>
      <c r="O107" s="24"/>
      <c r="P107" s="25" t="e">
        <f t="shared" si="5"/>
        <v>#DIV/0!</v>
      </c>
      <c r="Q107" s="26"/>
      <c r="R107" s="25">
        <f t="shared" si="6"/>
        <v>0</v>
      </c>
      <c r="S107" s="25" t="e">
        <f t="shared" si="7"/>
        <v>#DIV/0!</v>
      </c>
      <c r="T107" s="25" t="e">
        <f t="shared" si="8"/>
        <v>#DIV/0!</v>
      </c>
      <c r="U107" s="25" t="e">
        <f t="shared" si="9"/>
        <v>#DIV/0!</v>
      </c>
    </row>
    <row r="108" spans="1:21">
      <c r="A108" s="21">
        <v>90</v>
      </c>
      <c r="B108" s="21">
        <v>5005740</v>
      </c>
      <c r="C108" s="21">
        <v>1102007200</v>
      </c>
      <c r="D108" s="22" t="s">
        <v>402</v>
      </c>
      <c r="E108" s="21" t="s">
        <v>28</v>
      </c>
      <c r="F108" s="21">
        <v>1</v>
      </c>
      <c r="G108" s="21">
        <v>6</v>
      </c>
      <c r="H108" s="21"/>
      <c r="I108" s="21"/>
      <c r="J108" s="21"/>
      <c r="K108" s="21"/>
      <c r="L108" s="21"/>
      <c r="M108" s="21"/>
      <c r="N108" s="23"/>
      <c r="O108" s="24"/>
      <c r="P108" s="25" t="e">
        <f t="shared" si="5"/>
        <v>#DIV/0!</v>
      </c>
      <c r="Q108" s="26"/>
      <c r="R108" s="25">
        <f t="shared" si="6"/>
        <v>0</v>
      </c>
      <c r="S108" s="25" t="e">
        <f t="shared" si="7"/>
        <v>#DIV/0!</v>
      </c>
      <c r="T108" s="25" t="e">
        <f t="shared" si="8"/>
        <v>#DIV/0!</v>
      </c>
      <c r="U108" s="25" t="e">
        <f t="shared" si="9"/>
        <v>#DIV/0!</v>
      </c>
    </row>
    <row r="109" spans="1:21">
      <c r="A109" s="21">
        <v>91</v>
      </c>
      <c r="B109" s="21">
        <v>5005750</v>
      </c>
      <c r="C109" s="21">
        <v>1102007300</v>
      </c>
      <c r="D109" s="22" t="s">
        <v>403</v>
      </c>
      <c r="E109" s="21" t="s">
        <v>28</v>
      </c>
      <c r="F109" s="21">
        <v>1</v>
      </c>
      <c r="G109" s="21">
        <v>6</v>
      </c>
      <c r="H109" s="21"/>
      <c r="I109" s="21"/>
      <c r="J109" s="21"/>
      <c r="K109" s="21"/>
      <c r="L109" s="21"/>
      <c r="M109" s="21"/>
      <c r="N109" s="23"/>
      <c r="O109" s="24"/>
      <c r="P109" s="25" t="e">
        <f t="shared" si="5"/>
        <v>#DIV/0!</v>
      </c>
      <c r="Q109" s="26"/>
      <c r="R109" s="25">
        <f t="shared" si="6"/>
        <v>0</v>
      </c>
      <c r="S109" s="25" t="e">
        <f t="shared" si="7"/>
        <v>#DIV/0!</v>
      </c>
      <c r="T109" s="25" t="e">
        <f t="shared" si="8"/>
        <v>#DIV/0!</v>
      </c>
      <c r="U109" s="25" t="e">
        <f t="shared" si="9"/>
        <v>#DIV/0!</v>
      </c>
    </row>
    <row r="110" spans="1:21">
      <c r="A110" s="21">
        <v>92</v>
      </c>
      <c r="B110" s="21">
        <v>5005760</v>
      </c>
      <c r="C110" s="21">
        <v>1102007400</v>
      </c>
      <c r="D110" s="22" t="s">
        <v>404</v>
      </c>
      <c r="E110" s="21" t="s">
        <v>28</v>
      </c>
      <c r="F110" s="21">
        <v>1</v>
      </c>
      <c r="G110" s="21">
        <v>5</v>
      </c>
      <c r="H110" s="21"/>
      <c r="I110" s="21"/>
      <c r="J110" s="21"/>
      <c r="K110" s="21"/>
      <c r="L110" s="21"/>
      <c r="M110" s="21"/>
      <c r="N110" s="23"/>
      <c r="O110" s="24"/>
      <c r="P110" s="25" t="e">
        <f t="shared" si="5"/>
        <v>#DIV/0!</v>
      </c>
      <c r="Q110" s="26"/>
      <c r="R110" s="25">
        <f t="shared" si="6"/>
        <v>0</v>
      </c>
      <c r="S110" s="25" t="e">
        <f t="shared" si="7"/>
        <v>#DIV/0!</v>
      </c>
      <c r="T110" s="25" t="e">
        <f t="shared" si="8"/>
        <v>#DIV/0!</v>
      </c>
      <c r="U110" s="25" t="e">
        <f t="shared" si="9"/>
        <v>#DIV/0!</v>
      </c>
    </row>
    <row r="111" spans="1:21">
      <c r="A111" s="21">
        <v>93</v>
      </c>
      <c r="B111" s="21">
        <v>5005770</v>
      </c>
      <c r="C111" s="21">
        <v>1102007500</v>
      </c>
      <c r="D111" s="22" t="s">
        <v>405</v>
      </c>
      <c r="E111" s="21" t="s">
        <v>28</v>
      </c>
      <c r="F111" s="21">
        <v>1</v>
      </c>
      <c r="G111" s="21">
        <v>2</v>
      </c>
      <c r="H111" s="21"/>
      <c r="I111" s="21"/>
      <c r="J111" s="21"/>
      <c r="K111" s="21"/>
      <c r="L111" s="21"/>
      <c r="M111" s="21"/>
      <c r="N111" s="23"/>
      <c r="O111" s="24"/>
      <c r="P111" s="25" t="e">
        <f t="shared" si="5"/>
        <v>#DIV/0!</v>
      </c>
      <c r="Q111" s="26"/>
      <c r="R111" s="25">
        <f t="shared" si="6"/>
        <v>0</v>
      </c>
      <c r="S111" s="25" t="e">
        <f t="shared" si="7"/>
        <v>#DIV/0!</v>
      </c>
      <c r="T111" s="25" t="e">
        <f t="shared" si="8"/>
        <v>#DIV/0!</v>
      </c>
      <c r="U111" s="25" t="e">
        <f t="shared" si="9"/>
        <v>#DIV/0!</v>
      </c>
    </row>
    <row r="112" spans="1:21">
      <c r="A112" s="21">
        <v>94</v>
      </c>
      <c r="B112" s="21">
        <v>5005780</v>
      </c>
      <c r="C112" s="21">
        <v>1102007600</v>
      </c>
      <c r="D112" s="22" t="s">
        <v>406</v>
      </c>
      <c r="E112" s="21" t="s">
        <v>28</v>
      </c>
      <c r="F112" s="21">
        <v>1</v>
      </c>
      <c r="G112" s="21">
        <v>15</v>
      </c>
      <c r="H112" s="21"/>
      <c r="I112" s="21"/>
      <c r="J112" s="21"/>
      <c r="K112" s="21"/>
      <c r="L112" s="21"/>
      <c r="M112" s="21"/>
      <c r="N112" s="23"/>
      <c r="O112" s="24"/>
      <c r="P112" s="25" t="e">
        <f t="shared" si="5"/>
        <v>#DIV/0!</v>
      </c>
      <c r="Q112" s="26"/>
      <c r="R112" s="25">
        <f t="shared" si="6"/>
        <v>0</v>
      </c>
      <c r="S112" s="25" t="e">
        <f t="shared" si="7"/>
        <v>#DIV/0!</v>
      </c>
      <c r="T112" s="25" t="e">
        <f t="shared" si="8"/>
        <v>#DIV/0!</v>
      </c>
      <c r="U112" s="25" t="e">
        <f t="shared" si="9"/>
        <v>#DIV/0!</v>
      </c>
    </row>
    <row r="113" spans="1:21">
      <c r="A113" s="21">
        <v>95</v>
      </c>
      <c r="B113" s="21">
        <v>5005790</v>
      </c>
      <c r="C113" s="21">
        <v>1102007700</v>
      </c>
      <c r="D113" s="22" t="s">
        <v>407</v>
      </c>
      <c r="E113" s="21" t="s">
        <v>28</v>
      </c>
      <c r="F113" s="21">
        <v>1</v>
      </c>
      <c r="G113" s="21">
        <v>5</v>
      </c>
      <c r="H113" s="21"/>
      <c r="I113" s="21"/>
      <c r="J113" s="21"/>
      <c r="K113" s="21"/>
      <c r="L113" s="21"/>
      <c r="M113" s="21"/>
      <c r="N113" s="23"/>
      <c r="O113" s="24"/>
      <c r="P113" s="25" t="e">
        <f t="shared" si="5"/>
        <v>#DIV/0!</v>
      </c>
      <c r="Q113" s="26"/>
      <c r="R113" s="25">
        <f t="shared" si="6"/>
        <v>0</v>
      </c>
      <c r="S113" s="25" t="e">
        <f t="shared" si="7"/>
        <v>#DIV/0!</v>
      </c>
      <c r="T113" s="25" t="e">
        <f t="shared" si="8"/>
        <v>#DIV/0!</v>
      </c>
      <c r="U113" s="25" t="e">
        <f t="shared" si="9"/>
        <v>#DIV/0!</v>
      </c>
    </row>
    <row r="114" spans="1:21">
      <c r="A114" s="21">
        <v>96</v>
      </c>
      <c r="B114" s="21">
        <v>5005800</v>
      </c>
      <c r="C114" s="21">
        <v>1102007800</v>
      </c>
      <c r="D114" s="22" t="s">
        <v>408</v>
      </c>
      <c r="E114" s="21" t="s">
        <v>28</v>
      </c>
      <c r="F114" s="21">
        <v>1</v>
      </c>
      <c r="G114" s="21">
        <v>6</v>
      </c>
      <c r="H114" s="21"/>
      <c r="I114" s="21"/>
      <c r="J114" s="21"/>
      <c r="K114" s="21"/>
      <c r="L114" s="21"/>
      <c r="M114" s="21"/>
      <c r="N114" s="23"/>
      <c r="O114" s="24"/>
      <c r="P114" s="25" t="e">
        <f t="shared" si="5"/>
        <v>#DIV/0!</v>
      </c>
      <c r="Q114" s="26"/>
      <c r="R114" s="25">
        <f t="shared" si="6"/>
        <v>0</v>
      </c>
      <c r="S114" s="25" t="e">
        <f t="shared" si="7"/>
        <v>#DIV/0!</v>
      </c>
      <c r="T114" s="25" t="e">
        <f t="shared" si="8"/>
        <v>#DIV/0!</v>
      </c>
      <c r="U114" s="25" t="e">
        <f t="shared" si="9"/>
        <v>#DIV/0!</v>
      </c>
    </row>
    <row r="115" spans="1:21">
      <c r="A115" s="21">
        <v>97</v>
      </c>
      <c r="B115" s="21">
        <v>5005820</v>
      </c>
      <c r="C115" s="21">
        <v>1102007900</v>
      </c>
      <c r="D115" s="22" t="s">
        <v>409</v>
      </c>
      <c r="E115" s="21" t="s">
        <v>28</v>
      </c>
      <c r="F115" s="21">
        <v>1</v>
      </c>
      <c r="G115" s="21">
        <v>6</v>
      </c>
      <c r="H115" s="21"/>
      <c r="I115" s="21"/>
      <c r="J115" s="21"/>
      <c r="K115" s="21"/>
      <c r="L115" s="21"/>
      <c r="M115" s="21"/>
      <c r="N115" s="23"/>
      <c r="O115" s="24"/>
      <c r="P115" s="25" t="e">
        <f t="shared" si="5"/>
        <v>#DIV/0!</v>
      </c>
      <c r="Q115" s="26"/>
      <c r="R115" s="25">
        <f t="shared" si="6"/>
        <v>0</v>
      </c>
      <c r="S115" s="25" t="e">
        <f t="shared" si="7"/>
        <v>#DIV/0!</v>
      </c>
      <c r="T115" s="25" t="e">
        <f t="shared" si="8"/>
        <v>#DIV/0!</v>
      </c>
      <c r="U115" s="25" t="e">
        <f t="shared" si="9"/>
        <v>#DIV/0!</v>
      </c>
    </row>
    <row r="116" spans="1:21">
      <c r="A116" s="21">
        <v>98</v>
      </c>
      <c r="B116" s="21">
        <v>5005830</v>
      </c>
      <c r="C116" s="21">
        <v>1102008000</v>
      </c>
      <c r="D116" s="22" t="s">
        <v>410</v>
      </c>
      <c r="E116" s="21" t="s">
        <v>28</v>
      </c>
      <c r="F116" s="21">
        <v>1</v>
      </c>
      <c r="G116" s="21">
        <v>6</v>
      </c>
      <c r="H116" s="21"/>
      <c r="I116" s="21"/>
      <c r="J116" s="21"/>
      <c r="K116" s="21"/>
      <c r="L116" s="21"/>
      <c r="M116" s="21"/>
      <c r="N116" s="23"/>
      <c r="O116" s="24"/>
      <c r="P116" s="25" t="e">
        <f t="shared" si="5"/>
        <v>#DIV/0!</v>
      </c>
      <c r="Q116" s="26"/>
      <c r="R116" s="25">
        <f t="shared" si="6"/>
        <v>0</v>
      </c>
      <c r="S116" s="25" t="e">
        <f t="shared" si="7"/>
        <v>#DIV/0!</v>
      </c>
      <c r="T116" s="25" t="e">
        <f t="shared" si="8"/>
        <v>#DIV/0!</v>
      </c>
      <c r="U116" s="25" t="e">
        <f t="shared" si="9"/>
        <v>#DIV/0!</v>
      </c>
    </row>
    <row r="117" spans="1:21">
      <c r="A117" s="21">
        <v>99</v>
      </c>
      <c r="B117" s="21">
        <v>5005840</v>
      </c>
      <c r="C117" s="21">
        <v>1102008100</v>
      </c>
      <c r="D117" s="22" t="s">
        <v>411</v>
      </c>
      <c r="E117" s="21" t="s">
        <v>28</v>
      </c>
      <c r="F117" s="21">
        <v>1</v>
      </c>
      <c r="G117" s="21">
        <v>6</v>
      </c>
      <c r="H117" s="21"/>
      <c r="I117" s="21"/>
      <c r="J117" s="21"/>
      <c r="K117" s="21"/>
      <c r="L117" s="21"/>
      <c r="M117" s="21"/>
      <c r="N117" s="23"/>
      <c r="O117" s="24"/>
      <c r="P117" s="25" t="e">
        <f t="shared" si="5"/>
        <v>#DIV/0!</v>
      </c>
      <c r="Q117" s="26"/>
      <c r="R117" s="25">
        <f t="shared" si="6"/>
        <v>0</v>
      </c>
      <c r="S117" s="25" t="e">
        <f t="shared" si="7"/>
        <v>#DIV/0!</v>
      </c>
      <c r="T117" s="25" t="e">
        <f t="shared" si="8"/>
        <v>#DIV/0!</v>
      </c>
      <c r="U117" s="25" t="e">
        <f t="shared" si="9"/>
        <v>#DIV/0!</v>
      </c>
    </row>
    <row r="118" spans="1:21">
      <c r="A118" s="21">
        <v>100</v>
      </c>
      <c r="B118" s="21">
        <v>5005850</v>
      </c>
      <c r="C118" s="21">
        <v>1102008200</v>
      </c>
      <c r="D118" s="22" t="s">
        <v>412</v>
      </c>
      <c r="E118" s="21" t="s">
        <v>28</v>
      </c>
      <c r="F118" s="21">
        <v>1</v>
      </c>
      <c r="G118" s="21">
        <v>6</v>
      </c>
      <c r="H118" s="21"/>
      <c r="I118" s="21"/>
      <c r="J118" s="21"/>
      <c r="K118" s="21"/>
      <c r="L118" s="21"/>
      <c r="M118" s="21"/>
      <c r="N118" s="23"/>
      <c r="O118" s="24"/>
      <c r="P118" s="25" t="e">
        <f t="shared" si="5"/>
        <v>#DIV/0!</v>
      </c>
      <c r="Q118" s="26"/>
      <c r="R118" s="25">
        <f t="shared" si="6"/>
        <v>0</v>
      </c>
      <c r="S118" s="25" t="e">
        <f t="shared" si="7"/>
        <v>#DIV/0!</v>
      </c>
      <c r="T118" s="25" t="e">
        <f t="shared" si="8"/>
        <v>#DIV/0!</v>
      </c>
      <c r="U118" s="25" t="e">
        <f t="shared" si="9"/>
        <v>#DIV/0!</v>
      </c>
    </row>
    <row r="119" spans="1:21">
      <c r="A119" s="21">
        <v>101</v>
      </c>
      <c r="B119" s="21"/>
      <c r="C119" s="21" t="s">
        <v>336</v>
      </c>
      <c r="D119" s="22" t="s">
        <v>413</v>
      </c>
      <c r="E119" s="21" t="s">
        <v>28</v>
      </c>
      <c r="F119" s="21">
        <v>1</v>
      </c>
      <c r="G119" s="21">
        <v>6</v>
      </c>
      <c r="H119" s="21"/>
      <c r="I119" s="21"/>
      <c r="J119" s="21"/>
      <c r="K119" s="21"/>
      <c r="L119" s="21"/>
      <c r="M119" s="21"/>
      <c r="N119" s="23"/>
      <c r="O119" s="24"/>
      <c r="P119" s="25" t="e">
        <f t="shared" si="5"/>
        <v>#DIV/0!</v>
      </c>
      <c r="Q119" s="26"/>
      <c r="R119" s="25">
        <f t="shared" si="6"/>
        <v>0</v>
      </c>
      <c r="S119" s="25" t="e">
        <f t="shared" si="7"/>
        <v>#DIV/0!</v>
      </c>
      <c r="T119" s="25" t="e">
        <f t="shared" si="8"/>
        <v>#DIV/0!</v>
      </c>
      <c r="U119" s="25" t="e">
        <f t="shared" si="9"/>
        <v>#DIV/0!</v>
      </c>
    </row>
    <row r="120" spans="1:21">
      <c r="A120" s="21">
        <v>102</v>
      </c>
      <c r="B120" s="21"/>
      <c r="C120" s="21" t="s">
        <v>336</v>
      </c>
      <c r="D120" s="22" t="s">
        <v>414</v>
      </c>
      <c r="E120" s="21" t="s">
        <v>28</v>
      </c>
      <c r="F120" s="21">
        <v>1</v>
      </c>
      <c r="G120" s="21">
        <v>6</v>
      </c>
      <c r="H120" s="21"/>
      <c r="I120" s="21"/>
      <c r="J120" s="21"/>
      <c r="K120" s="21"/>
      <c r="L120" s="21"/>
      <c r="M120" s="21"/>
      <c r="N120" s="23"/>
      <c r="O120" s="24"/>
      <c r="P120" s="25" t="e">
        <f t="shared" si="5"/>
        <v>#DIV/0!</v>
      </c>
      <c r="Q120" s="26"/>
      <c r="R120" s="25">
        <f t="shared" si="6"/>
        <v>0</v>
      </c>
      <c r="S120" s="25" t="e">
        <f t="shared" si="7"/>
        <v>#DIV/0!</v>
      </c>
      <c r="T120" s="25" t="e">
        <f t="shared" si="8"/>
        <v>#DIV/0!</v>
      </c>
      <c r="U120" s="25" t="e">
        <f t="shared" si="9"/>
        <v>#DIV/0!</v>
      </c>
    </row>
    <row r="121" spans="1:21">
      <c r="A121" s="21">
        <v>103</v>
      </c>
      <c r="B121" s="21"/>
      <c r="C121" s="21" t="s">
        <v>336</v>
      </c>
      <c r="D121" s="22" t="s">
        <v>415</v>
      </c>
      <c r="E121" s="21" t="s">
        <v>28</v>
      </c>
      <c r="F121" s="21">
        <v>1</v>
      </c>
      <c r="G121" s="21">
        <v>6</v>
      </c>
      <c r="H121" s="21"/>
      <c r="I121" s="21"/>
      <c r="J121" s="21"/>
      <c r="K121" s="21"/>
      <c r="L121" s="21"/>
      <c r="M121" s="21"/>
      <c r="N121" s="23"/>
      <c r="O121" s="24"/>
      <c r="P121" s="25" t="e">
        <f t="shared" si="5"/>
        <v>#DIV/0!</v>
      </c>
      <c r="Q121" s="26"/>
      <c r="R121" s="25">
        <f t="shared" si="6"/>
        <v>0</v>
      </c>
      <c r="S121" s="25" t="e">
        <f t="shared" si="7"/>
        <v>#DIV/0!</v>
      </c>
      <c r="T121" s="25" t="e">
        <f t="shared" si="8"/>
        <v>#DIV/0!</v>
      </c>
      <c r="U121" s="25" t="e">
        <f t="shared" si="9"/>
        <v>#DIV/0!</v>
      </c>
    </row>
    <row r="122" spans="1:21">
      <c r="A122" s="21">
        <v>104</v>
      </c>
      <c r="B122" s="21"/>
      <c r="C122" s="21" t="s">
        <v>336</v>
      </c>
      <c r="D122" s="22" t="s">
        <v>416</v>
      </c>
      <c r="E122" s="21" t="s">
        <v>28</v>
      </c>
      <c r="F122" s="21">
        <v>1</v>
      </c>
      <c r="G122" s="21">
        <v>6</v>
      </c>
      <c r="H122" s="21"/>
      <c r="I122" s="21"/>
      <c r="J122" s="21"/>
      <c r="K122" s="21"/>
      <c r="L122" s="21"/>
      <c r="M122" s="21"/>
      <c r="N122" s="23"/>
      <c r="O122" s="24"/>
      <c r="P122" s="25" t="e">
        <f t="shared" si="5"/>
        <v>#DIV/0!</v>
      </c>
      <c r="Q122" s="26"/>
      <c r="R122" s="25">
        <f t="shared" si="6"/>
        <v>0</v>
      </c>
      <c r="S122" s="25" t="e">
        <f t="shared" si="7"/>
        <v>#DIV/0!</v>
      </c>
      <c r="T122" s="25" t="e">
        <f t="shared" si="8"/>
        <v>#DIV/0!</v>
      </c>
      <c r="U122" s="25" t="e">
        <f t="shared" si="9"/>
        <v>#DIV/0!</v>
      </c>
    </row>
    <row r="123" spans="1:21">
      <c r="A123" s="21">
        <v>105</v>
      </c>
      <c r="B123" s="21">
        <v>5005860</v>
      </c>
      <c r="C123" s="21">
        <v>1102008300</v>
      </c>
      <c r="D123" s="22" t="s">
        <v>417</v>
      </c>
      <c r="E123" s="21" t="s">
        <v>28</v>
      </c>
      <c r="F123" s="21">
        <v>1</v>
      </c>
      <c r="G123" s="21">
        <v>6</v>
      </c>
      <c r="H123" s="21"/>
      <c r="I123" s="21"/>
      <c r="J123" s="21"/>
      <c r="K123" s="21"/>
      <c r="L123" s="21"/>
      <c r="M123" s="21"/>
      <c r="N123" s="23"/>
      <c r="O123" s="24"/>
      <c r="P123" s="25" t="e">
        <f t="shared" si="5"/>
        <v>#DIV/0!</v>
      </c>
      <c r="Q123" s="26"/>
      <c r="R123" s="25">
        <f t="shared" si="6"/>
        <v>0</v>
      </c>
      <c r="S123" s="25" t="e">
        <f t="shared" si="7"/>
        <v>#DIV/0!</v>
      </c>
      <c r="T123" s="25" t="e">
        <f t="shared" si="8"/>
        <v>#DIV/0!</v>
      </c>
      <c r="U123" s="25" t="e">
        <f t="shared" si="9"/>
        <v>#DIV/0!</v>
      </c>
    </row>
    <row r="124" spans="1:21">
      <c r="A124" s="21">
        <v>106</v>
      </c>
      <c r="B124" s="21">
        <v>5005870</v>
      </c>
      <c r="C124" s="21">
        <v>1102008400</v>
      </c>
      <c r="D124" s="22" t="s">
        <v>418</v>
      </c>
      <c r="E124" s="21" t="s">
        <v>28</v>
      </c>
      <c r="F124" s="21">
        <v>1</v>
      </c>
      <c r="G124" s="21">
        <v>6</v>
      </c>
      <c r="H124" s="21"/>
      <c r="I124" s="21"/>
      <c r="J124" s="21"/>
      <c r="K124" s="21"/>
      <c r="L124" s="21"/>
      <c r="M124" s="21"/>
      <c r="N124" s="23"/>
      <c r="O124" s="24"/>
      <c r="P124" s="25" t="e">
        <f t="shared" si="5"/>
        <v>#DIV/0!</v>
      </c>
      <c r="Q124" s="26"/>
      <c r="R124" s="25">
        <f t="shared" si="6"/>
        <v>0</v>
      </c>
      <c r="S124" s="25" t="e">
        <f t="shared" si="7"/>
        <v>#DIV/0!</v>
      </c>
      <c r="T124" s="25" t="e">
        <f t="shared" si="8"/>
        <v>#DIV/0!</v>
      </c>
      <c r="U124" s="25" t="e">
        <f t="shared" si="9"/>
        <v>#DIV/0!</v>
      </c>
    </row>
    <row r="125" spans="1:21">
      <c r="A125" s="21">
        <v>107</v>
      </c>
      <c r="B125" s="21">
        <v>5005880</v>
      </c>
      <c r="C125" s="21">
        <v>1102008500</v>
      </c>
      <c r="D125" s="22" t="s">
        <v>419</v>
      </c>
      <c r="E125" s="21" t="s">
        <v>28</v>
      </c>
      <c r="F125" s="21">
        <v>1</v>
      </c>
      <c r="G125" s="21">
        <v>6</v>
      </c>
      <c r="H125" s="21"/>
      <c r="I125" s="21"/>
      <c r="J125" s="21"/>
      <c r="K125" s="21"/>
      <c r="L125" s="21"/>
      <c r="M125" s="21"/>
      <c r="N125" s="23"/>
      <c r="O125" s="24"/>
      <c r="P125" s="25" t="e">
        <f t="shared" si="5"/>
        <v>#DIV/0!</v>
      </c>
      <c r="Q125" s="26"/>
      <c r="R125" s="25">
        <f t="shared" si="6"/>
        <v>0</v>
      </c>
      <c r="S125" s="25" t="e">
        <f t="shared" si="7"/>
        <v>#DIV/0!</v>
      </c>
      <c r="T125" s="25" t="e">
        <f t="shared" si="8"/>
        <v>#DIV/0!</v>
      </c>
      <c r="U125" s="25" t="e">
        <f t="shared" si="9"/>
        <v>#DIV/0!</v>
      </c>
    </row>
    <row r="126" spans="1:21">
      <c r="A126" s="21">
        <v>108</v>
      </c>
      <c r="B126" s="21">
        <v>5005890</v>
      </c>
      <c r="C126" s="21">
        <v>1102008600</v>
      </c>
      <c r="D126" s="22" t="s">
        <v>420</v>
      </c>
      <c r="E126" s="21" t="s">
        <v>28</v>
      </c>
      <c r="F126" s="21">
        <v>1</v>
      </c>
      <c r="G126" s="21">
        <v>12</v>
      </c>
      <c r="H126" s="21"/>
      <c r="I126" s="21"/>
      <c r="J126" s="21"/>
      <c r="K126" s="21"/>
      <c r="L126" s="21"/>
      <c r="M126" s="21"/>
      <c r="N126" s="23"/>
      <c r="O126" s="24"/>
      <c r="P126" s="25" t="e">
        <f t="shared" si="5"/>
        <v>#DIV/0!</v>
      </c>
      <c r="Q126" s="26"/>
      <c r="R126" s="25">
        <f t="shared" si="6"/>
        <v>0</v>
      </c>
      <c r="S126" s="25" t="e">
        <f t="shared" si="7"/>
        <v>#DIV/0!</v>
      </c>
      <c r="T126" s="25" t="e">
        <f t="shared" si="8"/>
        <v>#DIV/0!</v>
      </c>
      <c r="U126" s="25" t="e">
        <f t="shared" si="9"/>
        <v>#DIV/0!</v>
      </c>
    </row>
    <row r="127" spans="1:21">
      <c r="A127" s="21">
        <v>109</v>
      </c>
      <c r="B127" s="21">
        <v>5005900</v>
      </c>
      <c r="C127" s="21">
        <v>1102008700</v>
      </c>
      <c r="D127" s="22" t="s">
        <v>421</v>
      </c>
      <c r="E127" s="21" t="s">
        <v>28</v>
      </c>
      <c r="F127" s="21">
        <v>1</v>
      </c>
      <c r="G127" s="21">
        <v>6</v>
      </c>
      <c r="H127" s="21"/>
      <c r="I127" s="21"/>
      <c r="J127" s="21"/>
      <c r="K127" s="21"/>
      <c r="L127" s="21"/>
      <c r="M127" s="21"/>
      <c r="N127" s="23"/>
      <c r="O127" s="24"/>
      <c r="P127" s="25" t="e">
        <f t="shared" si="5"/>
        <v>#DIV/0!</v>
      </c>
      <c r="Q127" s="26"/>
      <c r="R127" s="25">
        <f t="shared" si="6"/>
        <v>0</v>
      </c>
      <c r="S127" s="25" t="e">
        <f t="shared" si="7"/>
        <v>#DIV/0!</v>
      </c>
      <c r="T127" s="25" t="e">
        <f t="shared" si="8"/>
        <v>#DIV/0!</v>
      </c>
      <c r="U127" s="25" t="e">
        <f t="shared" si="9"/>
        <v>#DIV/0!</v>
      </c>
    </row>
    <row r="128" spans="1:21">
      <c r="A128" s="21">
        <v>110</v>
      </c>
      <c r="B128" s="21">
        <v>5005910</v>
      </c>
      <c r="C128" s="21">
        <v>1102008800</v>
      </c>
      <c r="D128" s="22" t="s">
        <v>422</v>
      </c>
      <c r="E128" s="21" t="s">
        <v>28</v>
      </c>
      <c r="F128" s="21">
        <v>1</v>
      </c>
      <c r="G128" s="21">
        <v>6</v>
      </c>
      <c r="H128" s="21"/>
      <c r="I128" s="21"/>
      <c r="J128" s="21"/>
      <c r="K128" s="21"/>
      <c r="L128" s="21"/>
      <c r="M128" s="21"/>
      <c r="N128" s="23"/>
      <c r="O128" s="24"/>
      <c r="P128" s="25" t="e">
        <f t="shared" si="5"/>
        <v>#DIV/0!</v>
      </c>
      <c r="Q128" s="26"/>
      <c r="R128" s="25">
        <f t="shared" si="6"/>
        <v>0</v>
      </c>
      <c r="S128" s="25" t="e">
        <f t="shared" si="7"/>
        <v>#DIV/0!</v>
      </c>
      <c r="T128" s="25" t="e">
        <f t="shared" si="8"/>
        <v>#DIV/0!</v>
      </c>
      <c r="U128" s="25" t="e">
        <f t="shared" si="9"/>
        <v>#DIV/0!</v>
      </c>
    </row>
    <row r="129" spans="1:21">
      <c r="A129" s="21">
        <v>111</v>
      </c>
      <c r="B129" s="21">
        <v>5005920</v>
      </c>
      <c r="C129" s="21">
        <v>1102008900</v>
      </c>
      <c r="D129" s="22" t="s">
        <v>423</v>
      </c>
      <c r="E129" s="21" t="s">
        <v>28</v>
      </c>
      <c r="F129" s="21">
        <v>1</v>
      </c>
      <c r="G129" s="21">
        <v>12</v>
      </c>
      <c r="H129" s="21"/>
      <c r="I129" s="21"/>
      <c r="J129" s="21"/>
      <c r="K129" s="21"/>
      <c r="L129" s="21"/>
      <c r="M129" s="21"/>
      <c r="N129" s="23"/>
      <c r="O129" s="24"/>
      <c r="P129" s="25" t="e">
        <f t="shared" si="5"/>
        <v>#DIV/0!</v>
      </c>
      <c r="Q129" s="26"/>
      <c r="R129" s="25">
        <f t="shared" si="6"/>
        <v>0</v>
      </c>
      <c r="S129" s="25" t="e">
        <f t="shared" si="7"/>
        <v>#DIV/0!</v>
      </c>
      <c r="T129" s="25" t="e">
        <f t="shared" si="8"/>
        <v>#DIV/0!</v>
      </c>
      <c r="U129" s="25" t="e">
        <f t="shared" si="9"/>
        <v>#DIV/0!</v>
      </c>
    </row>
    <row r="130" spans="1:21">
      <c r="A130" s="21">
        <v>112</v>
      </c>
      <c r="B130" s="21">
        <v>5005930</v>
      </c>
      <c r="C130" s="21">
        <v>1102009000</v>
      </c>
      <c r="D130" s="22" t="s">
        <v>424</v>
      </c>
      <c r="E130" s="21" t="s">
        <v>28</v>
      </c>
      <c r="F130" s="21">
        <v>1</v>
      </c>
      <c r="G130" s="21">
        <v>6</v>
      </c>
      <c r="H130" s="21"/>
      <c r="I130" s="21"/>
      <c r="J130" s="21"/>
      <c r="K130" s="21"/>
      <c r="L130" s="21"/>
      <c r="M130" s="21"/>
      <c r="N130" s="23"/>
      <c r="O130" s="24"/>
      <c r="P130" s="25" t="e">
        <f t="shared" si="5"/>
        <v>#DIV/0!</v>
      </c>
      <c r="Q130" s="26"/>
      <c r="R130" s="25">
        <f t="shared" si="6"/>
        <v>0</v>
      </c>
      <c r="S130" s="25" t="e">
        <f t="shared" si="7"/>
        <v>#DIV/0!</v>
      </c>
      <c r="T130" s="25" t="e">
        <f t="shared" si="8"/>
        <v>#DIV/0!</v>
      </c>
      <c r="U130" s="25" t="e">
        <f t="shared" si="9"/>
        <v>#DIV/0!</v>
      </c>
    </row>
    <row r="131" spans="1:21">
      <c r="A131" s="21">
        <v>113</v>
      </c>
      <c r="B131" s="21">
        <v>5005940</v>
      </c>
      <c r="C131" s="21">
        <v>1102009100</v>
      </c>
      <c r="D131" s="22" t="s">
        <v>425</v>
      </c>
      <c r="E131" s="21" t="s">
        <v>28</v>
      </c>
      <c r="F131" s="21">
        <v>1</v>
      </c>
      <c r="G131" s="21">
        <v>6</v>
      </c>
      <c r="H131" s="21"/>
      <c r="I131" s="21"/>
      <c r="J131" s="21"/>
      <c r="K131" s="21"/>
      <c r="L131" s="21"/>
      <c r="M131" s="21"/>
      <c r="N131" s="23"/>
      <c r="O131" s="24"/>
      <c r="P131" s="25" t="e">
        <f t="shared" si="5"/>
        <v>#DIV/0!</v>
      </c>
      <c r="Q131" s="26"/>
      <c r="R131" s="25">
        <f t="shared" si="6"/>
        <v>0</v>
      </c>
      <c r="S131" s="25" t="e">
        <f t="shared" si="7"/>
        <v>#DIV/0!</v>
      </c>
      <c r="T131" s="25" t="e">
        <f t="shared" si="8"/>
        <v>#DIV/0!</v>
      </c>
      <c r="U131" s="25" t="e">
        <f t="shared" si="9"/>
        <v>#DIV/0!</v>
      </c>
    </row>
    <row r="132" spans="1:21">
      <c r="A132" s="27">
        <v>114</v>
      </c>
      <c r="B132" s="27">
        <v>5005950</v>
      </c>
      <c r="C132" s="27">
        <v>1102009200</v>
      </c>
      <c r="D132" s="28" t="s">
        <v>426</v>
      </c>
      <c r="E132" s="27" t="s">
        <v>28</v>
      </c>
      <c r="F132" s="27">
        <v>1</v>
      </c>
      <c r="G132" s="27">
        <v>10</v>
      </c>
      <c r="H132" s="27"/>
      <c r="I132" s="27"/>
      <c r="J132" s="27"/>
      <c r="K132" s="27"/>
      <c r="L132" s="27"/>
      <c r="M132" s="27"/>
      <c r="N132" s="29"/>
      <c r="O132" s="30"/>
      <c r="P132" s="31" t="e">
        <f t="shared" si="5"/>
        <v>#DIV/0!</v>
      </c>
      <c r="Q132" s="32"/>
      <c r="R132" s="31">
        <f t="shared" si="6"/>
        <v>0</v>
      </c>
      <c r="S132" s="31" t="e">
        <f t="shared" si="7"/>
        <v>#DIV/0!</v>
      </c>
      <c r="T132" s="31" t="e">
        <f t="shared" si="8"/>
        <v>#DIV/0!</v>
      </c>
      <c r="U132" s="31" t="e">
        <f t="shared" si="9"/>
        <v>#DIV/0!</v>
      </c>
    </row>
    <row r="133" spans="1:21">
      <c r="A133" s="21">
        <v>115</v>
      </c>
      <c r="B133" s="21">
        <v>5005960</v>
      </c>
      <c r="C133" s="21">
        <v>1102009300</v>
      </c>
      <c r="D133" s="22" t="s">
        <v>427</v>
      </c>
      <c r="E133" s="21" t="s">
        <v>28</v>
      </c>
      <c r="F133" s="21">
        <v>1</v>
      </c>
      <c r="G133" s="21">
        <v>5</v>
      </c>
      <c r="H133" s="21"/>
      <c r="I133" s="21"/>
      <c r="J133" s="21"/>
      <c r="K133" s="21"/>
      <c r="L133" s="21"/>
      <c r="M133" s="21"/>
      <c r="N133" s="23"/>
      <c r="O133" s="24"/>
      <c r="P133" s="25" t="e">
        <f t="shared" si="5"/>
        <v>#DIV/0!</v>
      </c>
      <c r="Q133" s="26"/>
      <c r="R133" s="25">
        <f t="shared" si="6"/>
        <v>0</v>
      </c>
      <c r="S133" s="25" t="e">
        <f t="shared" si="7"/>
        <v>#DIV/0!</v>
      </c>
      <c r="T133" s="25" t="e">
        <f t="shared" si="8"/>
        <v>#DIV/0!</v>
      </c>
      <c r="U133" s="25" t="e">
        <f t="shared" si="9"/>
        <v>#DIV/0!</v>
      </c>
    </row>
    <row r="134" spans="1:21">
      <c r="A134" s="21">
        <v>116</v>
      </c>
      <c r="B134" s="21"/>
      <c r="C134" s="21">
        <v>1102009400</v>
      </c>
      <c r="D134" s="22" t="s">
        <v>428</v>
      </c>
      <c r="E134" s="21" t="s">
        <v>28</v>
      </c>
      <c r="F134" s="21">
        <v>1</v>
      </c>
      <c r="G134" s="21">
        <v>5</v>
      </c>
      <c r="H134" s="21"/>
      <c r="I134" s="21"/>
      <c r="J134" s="21"/>
      <c r="K134" s="21"/>
      <c r="L134" s="21"/>
      <c r="M134" s="21"/>
      <c r="N134" s="23"/>
      <c r="O134" s="24"/>
      <c r="P134" s="25" t="e">
        <f t="shared" si="5"/>
        <v>#DIV/0!</v>
      </c>
      <c r="Q134" s="26"/>
      <c r="R134" s="25">
        <f t="shared" si="6"/>
        <v>0</v>
      </c>
      <c r="S134" s="25" t="e">
        <f t="shared" si="7"/>
        <v>#DIV/0!</v>
      </c>
      <c r="T134" s="25" t="e">
        <f t="shared" si="8"/>
        <v>#DIV/0!</v>
      </c>
      <c r="U134" s="25" t="e">
        <f t="shared" si="9"/>
        <v>#DIV/0!</v>
      </c>
    </row>
    <row r="135" spans="1:21">
      <c r="A135" s="21">
        <v>117</v>
      </c>
      <c r="B135" s="21">
        <v>5005970</v>
      </c>
      <c r="C135" s="21">
        <v>1102009500</v>
      </c>
      <c r="D135" s="22" t="s">
        <v>429</v>
      </c>
      <c r="E135" s="21" t="s">
        <v>28</v>
      </c>
      <c r="F135" s="21">
        <v>1</v>
      </c>
      <c r="G135" s="21">
        <v>50</v>
      </c>
      <c r="H135" s="21"/>
      <c r="I135" s="21"/>
      <c r="J135" s="21"/>
      <c r="K135" s="21"/>
      <c r="L135" s="21"/>
      <c r="M135" s="21"/>
      <c r="N135" s="23"/>
      <c r="O135" s="24"/>
      <c r="P135" s="25" t="e">
        <f t="shared" si="5"/>
        <v>#DIV/0!</v>
      </c>
      <c r="Q135" s="26"/>
      <c r="R135" s="25">
        <f t="shared" si="6"/>
        <v>0</v>
      </c>
      <c r="S135" s="25" t="e">
        <f t="shared" si="7"/>
        <v>#DIV/0!</v>
      </c>
      <c r="T135" s="25" t="e">
        <f t="shared" si="8"/>
        <v>#DIV/0!</v>
      </c>
      <c r="U135" s="25" t="e">
        <f t="shared" si="9"/>
        <v>#DIV/0!</v>
      </c>
    </row>
    <row r="136" spans="1:21">
      <c r="A136" s="21">
        <v>118</v>
      </c>
      <c r="B136" s="21">
        <v>5005980</v>
      </c>
      <c r="C136" s="21">
        <v>1102009600</v>
      </c>
      <c r="D136" s="22" t="s">
        <v>430</v>
      </c>
      <c r="E136" s="21" t="s">
        <v>28</v>
      </c>
      <c r="F136" s="21">
        <v>1</v>
      </c>
      <c r="G136" s="21">
        <v>5</v>
      </c>
      <c r="H136" s="21"/>
      <c r="I136" s="21"/>
      <c r="J136" s="21"/>
      <c r="K136" s="21"/>
      <c r="L136" s="21"/>
      <c r="M136" s="21"/>
      <c r="N136" s="23"/>
      <c r="O136" s="24"/>
      <c r="P136" s="25" t="e">
        <f t="shared" si="5"/>
        <v>#DIV/0!</v>
      </c>
      <c r="Q136" s="26"/>
      <c r="R136" s="25">
        <f t="shared" si="6"/>
        <v>0</v>
      </c>
      <c r="S136" s="25" t="e">
        <f t="shared" si="7"/>
        <v>#DIV/0!</v>
      </c>
      <c r="T136" s="25" t="e">
        <f t="shared" si="8"/>
        <v>#DIV/0!</v>
      </c>
      <c r="U136" s="25" t="e">
        <f t="shared" si="9"/>
        <v>#DIV/0!</v>
      </c>
    </row>
    <row r="137" spans="1:21">
      <c r="A137" s="21">
        <v>119</v>
      </c>
      <c r="B137" s="21">
        <v>5005990</v>
      </c>
      <c r="C137" s="21">
        <v>1102009700</v>
      </c>
      <c r="D137" s="22" t="s">
        <v>431</v>
      </c>
      <c r="E137" s="21" t="s">
        <v>28</v>
      </c>
      <c r="F137" s="21">
        <v>1</v>
      </c>
      <c r="G137" s="21">
        <v>5</v>
      </c>
      <c r="H137" s="21"/>
      <c r="I137" s="21"/>
      <c r="J137" s="21"/>
      <c r="K137" s="21"/>
      <c r="L137" s="21"/>
      <c r="M137" s="21"/>
      <c r="N137" s="23"/>
      <c r="O137" s="24"/>
      <c r="P137" s="25" t="e">
        <f t="shared" si="5"/>
        <v>#DIV/0!</v>
      </c>
      <c r="Q137" s="26"/>
      <c r="R137" s="25">
        <f t="shared" si="6"/>
        <v>0</v>
      </c>
      <c r="S137" s="25" t="e">
        <f t="shared" si="7"/>
        <v>#DIV/0!</v>
      </c>
      <c r="T137" s="25" t="e">
        <f t="shared" si="8"/>
        <v>#DIV/0!</v>
      </c>
      <c r="U137" s="25" t="e">
        <f t="shared" si="9"/>
        <v>#DIV/0!</v>
      </c>
    </row>
    <row r="138" spans="1:21">
      <c r="A138" s="21">
        <v>120</v>
      </c>
      <c r="B138" s="21">
        <v>5006000</v>
      </c>
      <c r="C138" s="21">
        <v>1102009800</v>
      </c>
      <c r="D138" s="22" t="s">
        <v>432</v>
      </c>
      <c r="E138" s="21" t="s">
        <v>28</v>
      </c>
      <c r="F138" s="21">
        <v>1</v>
      </c>
      <c r="G138" s="21">
        <v>5</v>
      </c>
      <c r="H138" s="21"/>
      <c r="I138" s="21"/>
      <c r="J138" s="21"/>
      <c r="K138" s="21"/>
      <c r="L138" s="21"/>
      <c r="M138" s="21"/>
      <c r="N138" s="23"/>
      <c r="O138" s="24"/>
      <c r="P138" s="25" t="e">
        <f t="shared" si="5"/>
        <v>#DIV/0!</v>
      </c>
      <c r="Q138" s="26"/>
      <c r="R138" s="25">
        <f t="shared" si="6"/>
        <v>0</v>
      </c>
      <c r="S138" s="25" t="e">
        <f t="shared" si="7"/>
        <v>#DIV/0!</v>
      </c>
      <c r="T138" s="25" t="e">
        <f t="shared" si="8"/>
        <v>#DIV/0!</v>
      </c>
      <c r="U138" s="25" t="e">
        <f t="shared" si="9"/>
        <v>#DIV/0!</v>
      </c>
    </row>
    <row r="139" spans="1:21">
      <c r="A139" s="21">
        <v>121</v>
      </c>
      <c r="B139" s="21">
        <v>5006010</v>
      </c>
      <c r="C139" s="21">
        <v>1102009900</v>
      </c>
      <c r="D139" s="22" t="s">
        <v>433</v>
      </c>
      <c r="E139" s="21" t="s">
        <v>28</v>
      </c>
      <c r="F139" s="21">
        <v>1</v>
      </c>
      <c r="G139" s="21">
        <v>5</v>
      </c>
      <c r="H139" s="21"/>
      <c r="I139" s="21"/>
      <c r="J139" s="21"/>
      <c r="K139" s="21"/>
      <c r="L139" s="21"/>
      <c r="M139" s="21"/>
      <c r="N139" s="23"/>
      <c r="O139" s="24"/>
      <c r="P139" s="25" t="e">
        <f t="shared" si="5"/>
        <v>#DIV/0!</v>
      </c>
      <c r="Q139" s="26"/>
      <c r="R139" s="25">
        <f t="shared" si="6"/>
        <v>0</v>
      </c>
      <c r="S139" s="25" t="e">
        <f t="shared" si="7"/>
        <v>#DIV/0!</v>
      </c>
      <c r="T139" s="25" t="e">
        <f t="shared" si="8"/>
        <v>#DIV/0!</v>
      </c>
      <c r="U139" s="25" t="e">
        <f t="shared" si="9"/>
        <v>#DIV/0!</v>
      </c>
    </row>
    <row r="140" spans="1:21">
      <c r="A140" s="21">
        <v>122</v>
      </c>
      <c r="B140" s="21">
        <v>5006020</v>
      </c>
      <c r="C140" s="21">
        <v>1102010000</v>
      </c>
      <c r="D140" s="22" t="s">
        <v>434</v>
      </c>
      <c r="E140" s="21" t="s">
        <v>28</v>
      </c>
      <c r="F140" s="21">
        <v>1</v>
      </c>
      <c r="G140" s="21">
        <v>5</v>
      </c>
      <c r="H140" s="21"/>
      <c r="I140" s="21"/>
      <c r="J140" s="21"/>
      <c r="K140" s="21"/>
      <c r="L140" s="21"/>
      <c r="M140" s="21"/>
      <c r="N140" s="23"/>
      <c r="O140" s="24"/>
      <c r="P140" s="25" t="e">
        <f t="shared" si="5"/>
        <v>#DIV/0!</v>
      </c>
      <c r="Q140" s="26"/>
      <c r="R140" s="25">
        <f t="shared" si="6"/>
        <v>0</v>
      </c>
      <c r="S140" s="25" t="e">
        <f t="shared" si="7"/>
        <v>#DIV/0!</v>
      </c>
      <c r="T140" s="25" t="e">
        <f t="shared" si="8"/>
        <v>#DIV/0!</v>
      </c>
      <c r="U140" s="25" t="e">
        <f t="shared" si="9"/>
        <v>#DIV/0!</v>
      </c>
    </row>
    <row r="141" spans="1:21">
      <c r="A141" s="21">
        <v>123</v>
      </c>
      <c r="B141" s="21">
        <v>5006030</v>
      </c>
      <c r="C141" s="21">
        <v>1102010100</v>
      </c>
      <c r="D141" s="22" t="s">
        <v>435</v>
      </c>
      <c r="E141" s="21" t="s">
        <v>28</v>
      </c>
      <c r="F141" s="21">
        <v>1</v>
      </c>
      <c r="G141" s="21">
        <v>5</v>
      </c>
      <c r="H141" s="21"/>
      <c r="I141" s="21"/>
      <c r="J141" s="21"/>
      <c r="K141" s="21"/>
      <c r="L141" s="21"/>
      <c r="M141" s="21"/>
      <c r="N141" s="23"/>
      <c r="O141" s="24"/>
      <c r="P141" s="25" t="e">
        <f t="shared" si="5"/>
        <v>#DIV/0!</v>
      </c>
      <c r="Q141" s="26"/>
      <c r="R141" s="25">
        <f t="shared" si="6"/>
        <v>0</v>
      </c>
      <c r="S141" s="25" t="e">
        <f t="shared" si="7"/>
        <v>#DIV/0!</v>
      </c>
      <c r="T141" s="25" t="e">
        <f t="shared" si="8"/>
        <v>#DIV/0!</v>
      </c>
      <c r="U141" s="25" t="e">
        <f t="shared" si="9"/>
        <v>#DIV/0!</v>
      </c>
    </row>
    <row r="142" spans="1:21">
      <c r="A142" s="21">
        <v>124</v>
      </c>
      <c r="B142" s="21">
        <v>5006040</v>
      </c>
      <c r="C142" s="21">
        <v>1102010200</v>
      </c>
      <c r="D142" s="22" t="s">
        <v>436</v>
      </c>
      <c r="E142" s="21" t="s">
        <v>28</v>
      </c>
      <c r="F142" s="21">
        <v>1</v>
      </c>
      <c r="G142" s="21">
        <v>5</v>
      </c>
      <c r="H142" s="21"/>
      <c r="I142" s="21"/>
      <c r="J142" s="21"/>
      <c r="K142" s="21"/>
      <c r="L142" s="21"/>
      <c r="M142" s="21"/>
      <c r="N142" s="23"/>
      <c r="O142" s="24"/>
      <c r="P142" s="25" t="e">
        <f t="shared" si="5"/>
        <v>#DIV/0!</v>
      </c>
      <c r="Q142" s="26"/>
      <c r="R142" s="25">
        <f t="shared" si="6"/>
        <v>0</v>
      </c>
      <c r="S142" s="25" t="e">
        <f t="shared" si="7"/>
        <v>#DIV/0!</v>
      </c>
      <c r="T142" s="25" t="e">
        <f t="shared" si="8"/>
        <v>#DIV/0!</v>
      </c>
      <c r="U142" s="25" t="e">
        <f t="shared" si="9"/>
        <v>#DIV/0!</v>
      </c>
    </row>
    <row r="143" spans="1:21">
      <c r="A143" s="21">
        <v>125</v>
      </c>
      <c r="B143" s="21">
        <v>5006050</v>
      </c>
      <c r="C143" s="21">
        <v>1102010300</v>
      </c>
      <c r="D143" s="22" t="s">
        <v>437</v>
      </c>
      <c r="E143" s="21" t="s">
        <v>28</v>
      </c>
      <c r="F143" s="21">
        <v>1</v>
      </c>
      <c r="G143" s="21">
        <v>5</v>
      </c>
      <c r="H143" s="21"/>
      <c r="I143" s="21"/>
      <c r="J143" s="21"/>
      <c r="K143" s="21"/>
      <c r="L143" s="21"/>
      <c r="M143" s="21"/>
      <c r="N143" s="23"/>
      <c r="O143" s="24"/>
      <c r="P143" s="25" t="e">
        <f t="shared" si="5"/>
        <v>#DIV/0!</v>
      </c>
      <c r="Q143" s="26"/>
      <c r="R143" s="25">
        <f t="shared" si="6"/>
        <v>0</v>
      </c>
      <c r="S143" s="25" t="e">
        <f t="shared" si="7"/>
        <v>#DIV/0!</v>
      </c>
      <c r="T143" s="25" t="e">
        <f t="shared" si="8"/>
        <v>#DIV/0!</v>
      </c>
      <c r="U143" s="25" t="e">
        <f t="shared" si="9"/>
        <v>#DIV/0!</v>
      </c>
    </row>
    <row r="144" spans="1:21">
      <c r="A144" s="21">
        <v>126</v>
      </c>
      <c r="B144" s="21">
        <v>5006060</v>
      </c>
      <c r="C144" s="21">
        <v>1102010400</v>
      </c>
      <c r="D144" s="22" t="s">
        <v>438</v>
      </c>
      <c r="E144" s="21" t="s">
        <v>28</v>
      </c>
      <c r="F144" s="21">
        <v>1</v>
      </c>
      <c r="G144" s="21">
        <v>5</v>
      </c>
      <c r="H144" s="21"/>
      <c r="I144" s="21"/>
      <c r="J144" s="21"/>
      <c r="K144" s="21"/>
      <c r="L144" s="21"/>
      <c r="M144" s="21"/>
      <c r="N144" s="23"/>
      <c r="O144" s="24"/>
      <c r="P144" s="25" t="e">
        <f t="shared" si="5"/>
        <v>#DIV/0!</v>
      </c>
      <c r="Q144" s="26"/>
      <c r="R144" s="25">
        <f t="shared" si="6"/>
        <v>0</v>
      </c>
      <c r="S144" s="25" t="e">
        <f t="shared" si="7"/>
        <v>#DIV/0!</v>
      </c>
      <c r="T144" s="25" t="e">
        <f t="shared" si="8"/>
        <v>#DIV/0!</v>
      </c>
      <c r="U144" s="25" t="e">
        <f t="shared" si="9"/>
        <v>#DIV/0!</v>
      </c>
    </row>
    <row r="145" spans="1:21">
      <c r="A145" s="21">
        <v>127</v>
      </c>
      <c r="B145" s="21">
        <v>5006070</v>
      </c>
      <c r="C145" s="21">
        <v>1102010500</v>
      </c>
      <c r="D145" s="22" t="s">
        <v>439</v>
      </c>
      <c r="E145" s="21" t="s">
        <v>28</v>
      </c>
      <c r="F145" s="21">
        <v>1</v>
      </c>
      <c r="G145" s="21">
        <v>5</v>
      </c>
      <c r="H145" s="21"/>
      <c r="I145" s="21"/>
      <c r="J145" s="21"/>
      <c r="K145" s="21"/>
      <c r="L145" s="21"/>
      <c r="M145" s="21"/>
      <c r="N145" s="23"/>
      <c r="O145" s="24"/>
      <c r="P145" s="25" t="e">
        <f t="shared" ref="P145:P208" si="10">O145/N145</f>
        <v>#DIV/0!</v>
      </c>
      <c r="Q145" s="26"/>
      <c r="R145" s="25">
        <f t="shared" ref="R145:R208" si="11">O145*(1+Q145/100)</f>
        <v>0</v>
      </c>
      <c r="S145" s="25" t="e">
        <f t="shared" ref="S145:S208" si="12">R145/N145</f>
        <v>#DIV/0!</v>
      </c>
      <c r="T145" s="25" t="e">
        <f t="shared" ref="T145:T208" si="13">P145*G145</f>
        <v>#DIV/0!</v>
      </c>
      <c r="U145" s="25" t="e">
        <f t="shared" ref="U145:U208" si="14">ROUND((S145*G145),2)</f>
        <v>#DIV/0!</v>
      </c>
    </row>
    <row r="146" spans="1:21">
      <c r="A146" s="21">
        <v>128</v>
      </c>
      <c r="B146" s="21">
        <v>5006080</v>
      </c>
      <c r="C146" s="21">
        <v>1102010600</v>
      </c>
      <c r="D146" s="22" t="s">
        <v>440</v>
      </c>
      <c r="E146" s="21" t="s">
        <v>28</v>
      </c>
      <c r="F146" s="21">
        <v>1</v>
      </c>
      <c r="G146" s="21">
        <v>40</v>
      </c>
      <c r="H146" s="21"/>
      <c r="I146" s="21"/>
      <c r="J146" s="21"/>
      <c r="K146" s="21"/>
      <c r="L146" s="21"/>
      <c r="M146" s="21"/>
      <c r="N146" s="23"/>
      <c r="O146" s="24"/>
      <c r="P146" s="25" t="e">
        <f t="shared" si="10"/>
        <v>#DIV/0!</v>
      </c>
      <c r="Q146" s="26"/>
      <c r="R146" s="25">
        <f t="shared" si="11"/>
        <v>0</v>
      </c>
      <c r="S146" s="25" t="e">
        <f t="shared" si="12"/>
        <v>#DIV/0!</v>
      </c>
      <c r="T146" s="25" t="e">
        <f t="shared" si="13"/>
        <v>#DIV/0!</v>
      </c>
      <c r="U146" s="25" t="e">
        <f t="shared" si="14"/>
        <v>#DIV/0!</v>
      </c>
    </row>
    <row r="147" spans="1:21">
      <c r="A147" s="21">
        <v>129</v>
      </c>
      <c r="B147" s="21">
        <v>5006090</v>
      </c>
      <c r="C147" s="21">
        <v>1102010700</v>
      </c>
      <c r="D147" s="22" t="s">
        <v>441</v>
      </c>
      <c r="E147" s="21" t="s">
        <v>28</v>
      </c>
      <c r="F147" s="21">
        <v>1</v>
      </c>
      <c r="G147" s="21">
        <v>60</v>
      </c>
      <c r="H147" s="21"/>
      <c r="I147" s="21"/>
      <c r="J147" s="21"/>
      <c r="K147" s="21"/>
      <c r="L147" s="21"/>
      <c r="M147" s="21"/>
      <c r="N147" s="23"/>
      <c r="O147" s="24"/>
      <c r="P147" s="25" t="e">
        <f t="shared" si="10"/>
        <v>#DIV/0!</v>
      </c>
      <c r="Q147" s="26"/>
      <c r="R147" s="25">
        <f t="shared" si="11"/>
        <v>0</v>
      </c>
      <c r="S147" s="25" t="e">
        <f t="shared" si="12"/>
        <v>#DIV/0!</v>
      </c>
      <c r="T147" s="25" t="e">
        <f t="shared" si="13"/>
        <v>#DIV/0!</v>
      </c>
      <c r="U147" s="25" t="e">
        <f t="shared" si="14"/>
        <v>#DIV/0!</v>
      </c>
    </row>
    <row r="148" spans="1:21">
      <c r="A148" s="21">
        <v>130</v>
      </c>
      <c r="B148" s="21">
        <v>5006100</v>
      </c>
      <c r="C148" s="21">
        <v>1102010800</v>
      </c>
      <c r="D148" s="22" t="s">
        <v>442</v>
      </c>
      <c r="E148" s="21" t="s">
        <v>28</v>
      </c>
      <c r="F148" s="21">
        <v>1</v>
      </c>
      <c r="G148" s="21">
        <v>5</v>
      </c>
      <c r="H148" s="21"/>
      <c r="I148" s="21"/>
      <c r="J148" s="21"/>
      <c r="K148" s="21"/>
      <c r="L148" s="21"/>
      <c r="M148" s="21"/>
      <c r="N148" s="23"/>
      <c r="O148" s="24"/>
      <c r="P148" s="25" t="e">
        <f t="shared" si="10"/>
        <v>#DIV/0!</v>
      </c>
      <c r="Q148" s="26"/>
      <c r="R148" s="25">
        <f t="shared" si="11"/>
        <v>0</v>
      </c>
      <c r="S148" s="25" t="e">
        <f t="shared" si="12"/>
        <v>#DIV/0!</v>
      </c>
      <c r="T148" s="25" t="e">
        <f t="shared" si="13"/>
        <v>#DIV/0!</v>
      </c>
      <c r="U148" s="25" t="e">
        <f t="shared" si="14"/>
        <v>#DIV/0!</v>
      </c>
    </row>
    <row r="149" spans="1:21">
      <c r="A149" s="21">
        <v>131</v>
      </c>
      <c r="B149" s="21">
        <v>5006110</v>
      </c>
      <c r="C149" s="21">
        <v>1102010900</v>
      </c>
      <c r="D149" s="22" t="s">
        <v>443</v>
      </c>
      <c r="E149" s="21" t="s">
        <v>28</v>
      </c>
      <c r="F149" s="21">
        <v>1</v>
      </c>
      <c r="G149" s="21">
        <v>15</v>
      </c>
      <c r="H149" s="21"/>
      <c r="I149" s="21"/>
      <c r="J149" s="21"/>
      <c r="K149" s="21"/>
      <c r="L149" s="21"/>
      <c r="M149" s="21"/>
      <c r="N149" s="23"/>
      <c r="O149" s="24"/>
      <c r="P149" s="25" t="e">
        <f t="shared" si="10"/>
        <v>#DIV/0!</v>
      </c>
      <c r="Q149" s="26"/>
      <c r="R149" s="25">
        <f t="shared" si="11"/>
        <v>0</v>
      </c>
      <c r="S149" s="25" t="e">
        <f t="shared" si="12"/>
        <v>#DIV/0!</v>
      </c>
      <c r="T149" s="25" t="e">
        <f t="shared" si="13"/>
        <v>#DIV/0!</v>
      </c>
      <c r="U149" s="25" t="e">
        <f t="shared" si="14"/>
        <v>#DIV/0!</v>
      </c>
    </row>
    <row r="150" spans="1:21">
      <c r="A150" s="21">
        <v>132</v>
      </c>
      <c r="B150" s="21">
        <v>5006120</v>
      </c>
      <c r="C150" s="21">
        <v>1102011000</v>
      </c>
      <c r="D150" s="22" t="s">
        <v>444</v>
      </c>
      <c r="E150" s="21" t="s">
        <v>28</v>
      </c>
      <c r="F150" s="21">
        <v>1</v>
      </c>
      <c r="G150" s="21">
        <v>65</v>
      </c>
      <c r="H150" s="21"/>
      <c r="I150" s="21"/>
      <c r="J150" s="21"/>
      <c r="K150" s="21"/>
      <c r="L150" s="21"/>
      <c r="M150" s="21"/>
      <c r="N150" s="23"/>
      <c r="O150" s="24"/>
      <c r="P150" s="25" t="e">
        <f t="shared" si="10"/>
        <v>#DIV/0!</v>
      </c>
      <c r="Q150" s="26"/>
      <c r="R150" s="25">
        <f t="shared" si="11"/>
        <v>0</v>
      </c>
      <c r="S150" s="25" t="e">
        <f t="shared" si="12"/>
        <v>#DIV/0!</v>
      </c>
      <c r="T150" s="25" t="e">
        <f t="shared" si="13"/>
        <v>#DIV/0!</v>
      </c>
      <c r="U150" s="25" t="e">
        <f t="shared" si="14"/>
        <v>#DIV/0!</v>
      </c>
    </row>
    <row r="151" spans="1:21">
      <c r="A151" s="21">
        <v>133</v>
      </c>
      <c r="B151" s="21">
        <v>5006130</v>
      </c>
      <c r="C151" s="21">
        <v>1102011100</v>
      </c>
      <c r="D151" s="22" t="s">
        <v>445</v>
      </c>
      <c r="E151" s="21" t="s">
        <v>28</v>
      </c>
      <c r="F151" s="21">
        <v>1</v>
      </c>
      <c r="G151" s="21">
        <v>5</v>
      </c>
      <c r="H151" s="21"/>
      <c r="I151" s="21"/>
      <c r="J151" s="21"/>
      <c r="K151" s="21"/>
      <c r="L151" s="21"/>
      <c r="M151" s="21"/>
      <c r="N151" s="23"/>
      <c r="O151" s="24"/>
      <c r="P151" s="25" t="e">
        <f t="shared" si="10"/>
        <v>#DIV/0!</v>
      </c>
      <c r="Q151" s="26"/>
      <c r="R151" s="25">
        <f t="shared" si="11"/>
        <v>0</v>
      </c>
      <c r="S151" s="25" t="e">
        <f t="shared" si="12"/>
        <v>#DIV/0!</v>
      </c>
      <c r="T151" s="25" t="e">
        <f t="shared" si="13"/>
        <v>#DIV/0!</v>
      </c>
      <c r="U151" s="25" t="e">
        <f t="shared" si="14"/>
        <v>#DIV/0!</v>
      </c>
    </row>
    <row r="152" spans="1:21">
      <c r="A152" s="21">
        <v>134</v>
      </c>
      <c r="B152" s="21">
        <v>5006140</v>
      </c>
      <c r="C152" s="21">
        <v>1102011200</v>
      </c>
      <c r="D152" s="22" t="s">
        <v>446</v>
      </c>
      <c r="E152" s="21" t="s">
        <v>28</v>
      </c>
      <c r="F152" s="21">
        <v>1</v>
      </c>
      <c r="G152" s="21">
        <v>6</v>
      </c>
      <c r="H152" s="21"/>
      <c r="I152" s="21"/>
      <c r="J152" s="21"/>
      <c r="K152" s="21"/>
      <c r="L152" s="21"/>
      <c r="M152" s="21"/>
      <c r="N152" s="23"/>
      <c r="O152" s="24"/>
      <c r="P152" s="25" t="e">
        <f t="shared" si="10"/>
        <v>#DIV/0!</v>
      </c>
      <c r="Q152" s="26"/>
      <c r="R152" s="25">
        <f t="shared" si="11"/>
        <v>0</v>
      </c>
      <c r="S152" s="25" t="e">
        <f t="shared" si="12"/>
        <v>#DIV/0!</v>
      </c>
      <c r="T152" s="25" t="e">
        <f t="shared" si="13"/>
        <v>#DIV/0!</v>
      </c>
      <c r="U152" s="25" t="e">
        <f t="shared" si="14"/>
        <v>#DIV/0!</v>
      </c>
    </row>
    <row r="153" spans="1:21">
      <c r="A153" s="21">
        <v>135</v>
      </c>
      <c r="B153" s="21"/>
      <c r="C153" s="21" t="s">
        <v>336</v>
      </c>
      <c r="D153" s="22" t="s">
        <v>447</v>
      </c>
      <c r="E153" s="21" t="s">
        <v>28</v>
      </c>
      <c r="F153" s="21">
        <v>1</v>
      </c>
      <c r="G153" s="21">
        <v>6</v>
      </c>
      <c r="H153" s="21"/>
      <c r="I153" s="21"/>
      <c r="J153" s="21"/>
      <c r="K153" s="21"/>
      <c r="L153" s="21"/>
      <c r="M153" s="21"/>
      <c r="N153" s="23"/>
      <c r="O153" s="24"/>
      <c r="P153" s="25" t="e">
        <f t="shared" si="10"/>
        <v>#DIV/0!</v>
      </c>
      <c r="Q153" s="26"/>
      <c r="R153" s="25">
        <f t="shared" si="11"/>
        <v>0</v>
      </c>
      <c r="S153" s="25" t="e">
        <f t="shared" si="12"/>
        <v>#DIV/0!</v>
      </c>
      <c r="T153" s="25" t="e">
        <f t="shared" si="13"/>
        <v>#DIV/0!</v>
      </c>
      <c r="U153" s="25" t="e">
        <f t="shared" si="14"/>
        <v>#DIV/0!</v>
      </c>
    </row>
    <row r="154" spans="1:21">
      <c r="A154" s="21">
        <v>136</v>
      </c>
      <c r="B154" s="21"/>
      <c r="C154" s="21" t="s">
        <v>336</v>
      </c>
      <c r="D154" s="22" t="s">
        <v>448</v>
      </c>
      <c r="E154" s="21" t="s">
        <v>28</v>
      </c>
      <c r="F154" s="21">
        <v>1</v>
      </c>
      <c r="G154" s="21">
        <v>6</v>
      </c>
      <c r="H154" s="21"/>
      <c r="I154" s="21"/>
      <c r="J154" s="21"/>
      <c r="K154" s="21"/>
      <c r="L154" s="21"/>
      <c r="M154" s="21"/>
      <c r="N154" s="23"/>
      <c r="O154" s="24"/>
      <c r="P154" s="25" t="e">
        <f t="shared" si="10"/>
        <v>#DIV/0!</v>
      </c>
      <c r="Q154" s="26"/>
      <c r="R154" s="25">
        <f t="shared" si="11"/>
        <v>0</v>
      </c>
      <c r="S154" s="25" t="e">
        <f t="shared" si="12"/>
        <v>#DIV/0!</v>
      </c>
      <c r="T154" s="25" t="e">
        <f t="shared" si="13"/>
        <v>#DIV/0!</v>
      </c>
      <c r="U154" s="25" t="e">
        <f t="shared" si="14"/>
        <v>#DIV/0!</v>
      </c>
    </row>
    <row r="155" spans="1:21">
      <c r="A155" s="21">
        <v>137</v>
      </c>
      <c r="B155" s="21">
        <v>5006150</v>
      </c>
      <c r="C155" s="21">
        <v>1102011300</v>
      </c>
      <c r="D155" s="22" t="s">
        <v>449</v>
      </c>
      <c r="E155" s="21" t="s">
        <v>28</v>
      </c>
      <c r="F155" s="21">
        <v>1</v>
      </c>
      <c r="G155" s="21">
        <v>6</v>
      </c>
      <c r="H155" s="21"/>
      <c r="I155" s="21"/>
      <c r="J155" s="21"/>
      <c r="K155" s="21"/>
      <c r="L155" s="21"/>
      <c r="M155" s="21"/>
      <c r="N155" s="23"/>
      <c r="O155" s="24"/>
      <c r="P155" s="25" t="e">
        <f t="shared" si="10"/>
        <v>#DIV/0!</v>
      </c>
      <c r="Q155" s="26"/>
      <c r="R155" s="25">
        <f t="shared" si="11"/>
        <v>0</v>
      </c>
      <c r="S155" s="25" t="e">
        <f t="shared" si="12"/>
        <v>#DIV/0!</v>
      </c>
      <c r="T155" s="25" t="e">
        <f t="shared" si="13"/>
        <v>#DIV/0!</v>
      </c>
      <c r="U155" s="25" t="e">
        <f t="shared" si="14"/>
        <v>#DIV/0!</v>
      </c>
    </row>
    <row r="156" spans="1:21">
      <c r="A156" s="21">
        <v>138</v>
      </c>
      <c r="B156" s="21">
        <v>5006160</v>
      </c>
      <c r="C156" s="21">
        <v>1102011400</v>
      </c>
      <c r="D156" s="22" t="s">
        <v>450</v>
      </c>
      <c r="E156" s="21" t="s">
        <v>28</v>
      </c>
      <c r="F156" s="21">
        <v>1</v>
      </c>
      <c r="G156" s="21">
        <v>6</v>
      </c>
      <c r="H156" s="21"/>
      <c r="I156" s="21"/>
      <c r="J156" s="21"/>
      <c r="K156" s="21"/>
      <c r="L156" s="21"/>
      <c r="M156" s="21"/>
      <c r="N156" s="23"/>
      <c r="O156" s="24"/>
      <c r="P156" s="25" t="e">
        <f t="shared" si="10"/>
        <v>#DIV/0!</v>
      </c>
      <c r="Q156" s="26"/>
      <c r="R156" s="25">
        <f t="shared" si="11"/>
        <v>0</v>
      </c>
      <c r="S156" s="25" t="e">
        <f t="shared" si="12"/>
        <v>#DIV/0!</v>
      </c>
      <c r="T156" s="25" t="e">
        <f t="shared" si="13"/>
        <v>#DIV/0!</v>
      </c>
      <c r="U156" s="25" t="e">
        <f t="shared" si="14"/>
        <v>#DIV/0!</v>
      </c>
    </row>
    <row r="157" spans="1:21">
      <c r="A157" s="21">
        <v>139</v>
      </c>
      <c r="B157" s="21">
        <v>5006170</v>
      </c>
      <c r="C157" s="21">
        <v>1102011500</v>
      </c>
      <c r="D157" s="22" t="s">
        <v>451</v>
      </c>
      <c r="E157" s="21" t="s">
        <v>28</v>
      </c>
      <c r="F157" s="21">
        <v>1</v>
      </c>
      <c r="G157" s="21">
        <v>5</v>
      </c>
      <c r="H157" s="21"/>
      <c r="I157" s="21"/>
      <c r="J157" s="21"/>
      <c r="K157" s="21"/>
      <c r="L157" s="21"/>
      <c r="M157" s="21"/>
      <c r="N157" s="23"/>
      <c r="O157" s="24"/>
      <c r="P157" s="25" t="e">
        <f t="shared" si="10"/>
        <v>#DIV/0!</v>
      </c>
      <c r="Q157" s="26"/>
      <c r="R157" s="25">
        <f t="shared" si="11"/>
        <v>0</v>
      </c>
      <c r="S157" s="25" t="e">
        <f t="shared" si="12"/>
        <v>#DIV/0!</v>
      </c>
      <c r="T157" s="25" t="e">
        <f t="shared" si="13"/>
        <v>#DIV/0!</v>
      </c>
      <c r="U157" s="25" t="e">
        <f t="shared" si="14"/>
        <v>#DIV/0!</v>
      </c>
    </row>
    <row r="158" spans="1:21">
      <c r="A158" s="21">
        <v>140</v>
      </c>
      <c r="B158" s="21"/>
      <c r="C158" s="21" t="s">
        <v>336</v>
      </c>
      <c r="D158" s="22" t="s">
        <v>452</v>
      </c>
      <c r="E158" s="21" t="s">
        <v>28</v>
      </c>
      <c r="F158" s="21">
        <v>1</v>
      </c>
      <c r="G158" s="21">
        <v>6</v>
      </c>
      <c r="H158" s="21"/>
      <c r="I158" s="21"/>
      <c r="J158" s="21"/>
      <c r="K158" s="21"/>
      <c r="L158" s="21"/>
      <c r="M158" s="21"/>
      <c r="N158" s="23"/>
      <c r="O158" s="24"/>
      <c r="P158" s="25" t="e">
        <f t="shared" si="10"/>
        <v>#DIV/0!</v>
      </c>
      <c r="Q158" s="26"/>
      <c r="R158" s="25">
        <f t="shared" si="11"/>
        <v>0</v>
      </c>
      <c r="S158" s="25" t="e">
        <f t="shared" si="12"/>
        <v>#DIV/0!</v>
      </c>
      <c r="T158" s="25" t="e">
        <f t="shared" si="13"/>
        <v>#DIV/0!</v>
      </c>
      <c r="U158" s="25" t="e">
        <f t="shared" si="14"/>
        <v>#DIV/0!</v>
      </c>
    </row>
    <row r="159" spans="1:21">
      <c r="A159" s="21">
        <v>141</v>
      </c>
      <c r="B159" s="21">
        <v>5006180</v>
      </c>
      <c r="C159" s="21">
        <v>1102011600</v>
      </c>
      <c r="D159" s="22" t="s">
        <v>453</v>
      </c>
      <c r="E159" s="21" t="s">
        <v>28</v>
      </c>
      <c r="F159" s="21">
        <v>1</v>
      </c>
      <c r="G159" s="21">
        <v>24</v>
      </c>
      <c r="H159" s="21"/>
      <c r="I159" s="21"/>
      <c r="J159" s="21"/>
      <c r="K159" s="21"/>
      <c r="L159" s="21"/>
      <c r="M159" s="21"/>
      <c r="N159" s="23"/>
      <c r="O159" s="24"/>
      <c r="P159" s="25" t="e">
        <f t="shared" si="10"/>
        <v>#DIV/0!</v>
      </c>
      <c r="Q159" s="26"/>
      <c r="R159" s="25">
        <f t="shared" si="11"/>
        <v>0</v>
      </c>
      <c r="S159" s="25" t="e">
        <f t="shared" si="12"/>
        <v>#DIV/0!</v>
      </c>
      <c r="T159" s="25" t="e">
        <f t="shared" si="13"/>
        <v>#DIV/0!</v>
      </c>
      <c r="U159" s="25" t="e">
        <f t="shared" si="14"/>
        <v>#DIV/0!</v>
      </c>
    </row>
    <row r="160" spans="1:21">
      <c r="A160" s="21">
        <v>142</v>
      </c>
      <c r="B160" s="21">
        <v>5006190</v>
      </c>
      <c r="C160" s="21">
        <v>1102011700</v>
      </c>
      <c r="D160" s="22" t="s">
        <v>454</v>
      </c>
      <c r="E160" s="21" t="s">
        <v>28</v>
      </c>
      <c r="F160" s="21">
        <v>1</v>
      </c>
      <c r="G160" s="21">
        <v>78</v>
      </c>
      <c r="H160" s="21"/>
      <c r="I160" s="21"/>
      <c r="J160" s="21"/>
      <c r="K160" s="21"/>
      <c r="L160" s="21"/>
      <c r="M160" s="21"/>
      <c r="N160" s="23"/>
      <c r="O160" s="24"/>
      <c r="P160" s="25" t="e">
        <f t="shared" si="10"/>
        <v>#DIV/0!</v>
      </c>
      <c r="Q160" s="26"/>
      <c r="R160" s="25">
        <f t="shared" si="11"/>
        <v>0</v>
      </c>
      <c r="S160" s="25" t="e">
        <f t="shared" si="12"/>
        <v>#DIV/0!</v>
      </c>
      <c r="T160" s="25" t="e">
        <f t="shared" si="13"/>
        <v>#DIV/0!</v>
      </c>
      <c r="U160" s="25" t="e">
        <f t="shared" si="14"/>
        <v>#DIV/0!</v>
      </c>
    </row>
    <row r="161" spans="1:21">
      <c r="A161" s="21">
        <v>143</v>
      </c>
      <c r="B161" s="21">
        <v>5006200</v>
      </c>
      <c r="C161" s="21">
        <v>1102011800</v>
      </c>
      <c r="D161" s="22" t="s">
        <v>455</v>
      </c>
      <c r="E161" s="21" t="s">
        <v>28</v>
      </c>
      <c r="F161" s="21">
        <v>1</v>
      </c>
      <c r="G161" s="21">
        <v>36</v>
      </c>
      <c r="H161" s="21"/>
      <c r="I161" s="21"/>
      <c r="J161" s="21"/>
      <c r="K161" s="21"/>
      <c r="L161" s="21"/>
      <c r="M161" s="21"/>
      <c r="N161" s="23"/>
      <c r="O161" s="24"/>
      <c r="P161" s="25" t="e">
        <f t="shared" si="10"/>
        <v>#DIV/0!</v>
      </c>
      <c r="Q161" s="26"/>
      <c r="R161" s="25">
        <f t="shared" si="11"/>
        <v>0</v>
      </c>
      <c r="S161" s="25" t="e">
        <f t="shared" si="12"/>
        <v>#DIV/0!</v>
      </c>
      <c r="T161" s="25" t="e">
        <f t="shared" si="13"/>
        <v>#DIV/0!</v>
      </c>
      <c r="U161" s="25" t="e">
        <f t="shared" si="14"/>
        <v>#DIV/0!</v>
      </c>
    </row>
    <row r="162" spans="1:21">
      <c r="A162" s="21">
        <v>144</v>
      </c>
      <c r="B162" s="21">
        <v>5006210</v>
      </c>
      <c r="C162" s="21">
        <v>1102011900</v>
      </c>
      <c r="D162" s="22" t="s">
        <v>456</v>
      </c>
      <c r="E162" s="21" t="s">
        <v>28</v>
      </c>
      <c r="F162" s="21">
        <v>1</v>
      </c>
      <c r="G162" s="21">
        <v>84</v>
      </c>
      <c r="H162" s="21"/>
      <c r="I162" s="21"/>
      <c r="J162" s="21"/>
      <c r="K162" s="21"/>
      <c r="L162" s="21"/>
      <c r="M162" s="21"/>
      <c r="N162" s="23"/>
      <c r="O162" s="24"/>
      <c r="P162" s="25" t="e">
        <f t="shared" si="10"/>
        <v>#DIV/0!</v>
      </c>
      <c r="Q162" s="26"/>
      <c r="R162" s="25">
        <f t="shared" si="11"/>
        <v>0</v>
      </c>
      <c r="S162" s="25" t="e">
        <f t="shared" si="12"/>
        <v>#DIV/0!</v>
      </c>
      <c r="T162" s="25" t="e">
        <f t="shared" si="13"/>
        <v>#DIV/0!</v>
      </c>
      <c r="U162" s="25" t="e">
        <f t="shared" si="14"/>
        <v>#DIV/0!</v>
      </c>
    </row>
    <row r="163" spans="1:21">
      <c r="A163" s="21">
        <v>145</v>
      </c>
      <c r="B163" s="21">
        <v>5006220</v>
      </c>
      <c r="C163" s="21">
        <v>1102012000</v>
      </c>
      <c r="D163" s="22" t="s">
        <v>457</v>
      </c>
      <c r="E163" s="21" t="s">
        <v>28</v>
      </c>
      <c r="F163" s="21">
        <v>1</v>
      </c>
      <c r="G163" s="21">
        <v>24</v>
      </c>
      <c r="H163" s="21"/>
      <c r="I163" s="21"/>
      <c r="J163" s="21"/>
      <c r="K163" s="21"/>
      <c r="L163" s="21"/>
      <c r="M163" s="21"/>
      <c r="N163" s="23"/>
      <c r="O163" s="24"/>
      <c r="P163" s="25" t="e">
        <f t="shared" si="10"/>
        <v>#DIV/0!</v>
      </c>
      <c r="Q163" s="26"/>
      <c r="R163" s="25">
        <f t="shared" si="11"/>
        <v>0</v>
      </c>
      <c r="S163" s="25" t="e">
        <f t="shared" si="12"/>
        <v>#DIV/0!</v>
      </c>
      <c r="T163" s="25" t="e">
        <f t="shared" si="13"/>
        <v>#DIV/0!</v>
      </c>
      <c r="U163" s="25" t="e">
        <f t="shared" si="14"/>
        <v>#DIV/0!</v>
      </c>
    </row>
    <row r="164" spans="1:21">
      <c r="A164" s="21">
        <v>146</v>
      </c>
      <c r="B164" s="21">
        <v>5006230</v>
      </c>
      <c r="C164" s="21">
        <v>1102012100</v>
      </c>
      <c r="D164" s="22" t="s">
        <v>458</v>
      </c>
      <c r="E164" s="21" t="s">
        <v>28</v>
      </c>
      <c r="F164" s="21">
        <v>1</v>
      </c>
      <c r="G164" s="21">
        <v>6</v>
      </c>
      <c r="H164" s="21"/>
      <c r="I164" s="21"/>
      <c r="J164" s="21"/>
      <c r="K164" s="21"/>
      <c r="L164" s="21"/>
      <c r="M164" s="21"/>
      <c r="N164" s="23"/>
      <c r="O164" s="24"/>
      <c r="P164" s="25" t="e">
        <f t="shared" si="10"/>
        <v>#DIV/0!</v>
      </c>
      <c r="Q164" s="26"/>
      <c r="R164" s="25">
        <f t="shared" si="11"/>
        <v>0</v>
      </c>
      <c r="S164" s="25" t="e">
        <f t="shared" si="12"/>
        <v>#DIV/0!</v>
      </c>
      <c r="T164" s="25" t="e">
        <f t="shared" si="13"/>
        <v>#DIV/0!</v>
      </c>
      <c r="U164" s="25" t="e">
        <f t="shared" si="14"/>
        <v>#DIV/0!</v>
      </c>
    </row>
    <row r="165" spans="1:21">
      <c r="A165" s="21">
        <v>147</v>
      </c>
      <c r="B165" s="21">
        <v>5006240</v>
      </c>
      <c r="C165" s="21">
        <v>1102012200</v>
      </c>
      <c r="D165" s="22" t="s">
        <v>459</v>
      </c>
      <c r="E165" s="21" t="s">
        <v>28</v>
      </c>
      <c r="F165" s="21">
        <v>1</v>
      </c>
      <c r="G165" s="21">
        <v>6</v>
      </c>
      <c r="H165" s="21"/>
      <c r="I165" s="21"/>
      <c r="J165" s="21"/>
      <c r="K165" s="21"/>
      <c r="L165" s="21"/>
      <c r="M165" s="21"/>
      <c r="N165" s="23"/>
      <c r="O165" s="24"/>
      <c r="P165" s="25" t="e">
        <f t="shared" si="10"/>
        <v>#DIV/0!</v>
      </c>
      <c r="Q165" s="26"/>
      <c r="R165" s="25">
        <f t="shared" si="11"/>
        <v>0</v>
      </c>
      <c r="S165" s="25" t="e">
        <f t="shared" si="12"/>
        <v>#DIV/0!</v>
      </c>
      <c r="T165" s="25" t="e">
        <f t="shared" si="13"/>
        <v>#DIV/0!</v>
      </c>
      <c r="U165" s="25" t="e">
        <f t="shared" si="14"/>
        <v>#DIV/0!</v>
      </c>
    </row>
    <row r="166" spans="1:21">
      <c r="A166" s="21">
        <v>148</v>
      </c>
      <c r="B166" s="21">
        <v>5006250</v>
      </c>
      <c r="C166" s="21">
        <v>1102012300</v>
      </c>
      <c r="D166" s="22" t="s">
        <v>460</v>
      </c>
      <c r="E166" s="21" t="s">
        <v>28</v>
      </c>
      <c r="F166" s="21">
        <v>1</v>
      </c>
      <c r="G166" s="21">
        <v>6</v>
      </c>
      <c r="H166" s="21"/>
      <c r="I166" s="21"/>
      <c r="J166" s="21"/>
      <c r="K166" s="21"/>
      <c r="L166" s="21"/>
      <c r="M166" s="21"/>
      <c r="N166" s="23"/>
      <c r="O166" s="24"/>
      <c r="P166" s="25" t="e">
        <f t="shared" si="10"/>
        <v>#DIV/0!</v>
      </c>
      <c r="Q166" s="26"/>
      <c r="R166" s="25">
        <f t="shared" si="11"/>
        <v>0</v>
      </c>
      <c r="S166" s="25" t="e">
        <f t="shared" si="12"/>
        <v>#DIV/0!</v>
      </c>
      <c r="T166" s="25" t="e">
        <f t="shared" si="13"/>
        <v>#DIV/0!</v>
      </c>
      <c r="U166" s="25" t="e">
        <f t="shared" si="14"/>
        <v>#DIV/0!</v>
      </c>
    </row>
    <row r="167" spans="1:21">
      <c r="A167" s="21">
        <v>149</v>
      </c>
      <c r="B167" s="21">
        <v>5006260</v>
      </c>
      <c r="C167" s="21">
        <v>1102012400</v>
      </c>
      <c r="D167" s="22" t="s">
        <v>461</v>
      </c>
      <c r="E167" s="21" t="s">
        <v>28</v>
      </c>
      <c r="F167" s="21">
        <v>1</v>
      </c>
      <c r="G167" s="21">
        <v>6</v>
      </c>
      <c r="H167" s="21"/>
      <c r="I167" s="21"/>
      <c r="J167" s="21"/>
      <c r="K167" s="21"/>
      <c r="L167" s="21"/>
      <c r="M167" s="21"/>
      <c r="N167" s="23"/>
      <c r="O167" s="24"/>
      <c r="P167" s="25" t="e">
        <f t="shared" si="10"/>
        <v>#DIV/0!</v>
      </c>
      <c r="Q167" s="26"/>
      <c r="R167" s="25">
        <f t="shared" si="11"/>
        <v>0</v>
      </c>
      <c r="S167" s="25" t="e">
        <f t="shared" si="12"/>
        <v>#DIV/0!</v>
      </c>
      <c r="T167" s="25" t="e">
        <f t="shared" si="13"/>
        <v>#DIV/0!</v>
      </c>
      <c r="U167" s="25" t="e">
        <f t="shared" si="14"/>
        <v>#DIV/0!</v>
      </c>
    </row>
    <row r="168" spans="1:21">
      <c r="A168" s="21">
        <v>150</v>
      </c>
      <c r="B168" s="21"/>
      <c r="C168" s="21" t="s">
        <v>336</v>
      </c>
      <c r="D168" s="22" t="s">
        <v>462</v>
      </c>
      <c r="E168" s="21" t="s">
        <v>28</v>
      </c>
      <c r="F168" s="21">
        <v>1</v>
      </c>
      <c r="G168" s="21">
        <v>6</v>
      </c>
      <c r="H168" s="21"/>
      <c r="I168" s="21"/>
      <c r="J168" s="21"/>
      <c r="K168" s="21"/>
      <c r="L168" s="21"/>
      <c r="M168" s="21"/>
      <c r="N168" s="23"/>
      <c r="O168" s="24"/>
      <c r="P168" s="25" t="e">
        <f t="shared" si="10"/>
        <v>#DIV/0!</v>
      </c>
      <c r="Q168" s="26"/>
      <c r="R168" s="25">
        <f t="shared" si="11"/>
        <v>0</v>
      </c>
      <c r="S168" s="25" t="e">
        <f t="shared" si="12"/>
        <v>#DIV/0!</v>
      </c>
      <c r="T168" s="25" t="e">
        <f t="shared" si="13"/>
        <v>#DIV/0!</v>
      </c>
      <c r="U168" s="25" t="e">
        <f t="shared" si="14"/>
        <v>#DIV/0!</v>
      </c>
    </row>
    <row r="169" spans="1:21">
      <c r="A169" s="21">
        <v>151</v>
      </c>
      <c r="B169" s="21">
        <v>5006270</v>
      </c>
      <c r="C169" s="21">
        <v>1102012500</v>
      </c>
      <c r="D169" s="22" t="s">
        <v>463</v>
      </c>
      <c r="E169" s="21" t="s">
        <v>28</v>
      </c>
      <c r="F169" s="21">
        <v>1</v>
      </c>
      <c r="G169" s="21">
        <v>6</v>
      </c>
      <c r="H169" s="21"/>
      <c r="I169" s="21"/>
      <c r="J169" s="21"/>
      <c r="K169" s="21"/>
      <c r="L169" s="21"/>
      <c r="M169" s="21"/>
      <c r="N169" s="23"/>
      <c r="O169" s="24"/>
      <c r="P169" s="25" t="e">
        <f t="shared" si="10"/>
        <v>#DIV/0!</v>
      </c>
      <c r="Q169" s="26"/>
      <c r="R169" s="25">
        <f t="shared" si="11"/>
        <v>0</v>
      </c>
      <c r="S169" s="25" t="e">
        <f t="shared" si="12"/>
        <v>#DIV/0!</v>
      </c>
      <c r="T169" s="25" t="e">
        <f t="shared" si="13"/>
        <v>#DIV/0!</v>
      </c>
      <c r="U169" s="25" t="e">
        <f t="shared" si="14"/>
        <v>#DIV/0!</v>
      </c>
    </row>
    <row r="170" spans="1:21">
      <c r="A170" s="21">
        <v>152</v>
      </c>
      <c r="B170" s="21">
        <v>5006280</v>
      </c>
      <c r="C170" s="21">
        <v>1102012600</v>
      </c>
      <c r="D170" s="22" t="s">
        <v>464</v>
      </c>
      <c r="E170" s="21" t="s">
        <v>28</v>
      </c>
      <c r="F170" s="21">
        <v>1</v>
      </c>
      <c r="G170" s="21">
        <v>6</v>
      </c>
      <c r="H170" s="21"/>
      <c r="I170" s="21"/>
      <c r="J170" s="21"/>
      <c r="K170" s="21"/>
      <c r="L170" s="21"/>
      <c r="M170" s="21"/>
      <c r="N170" s="23"/>
      <c r="O170" s="24"/>
      <c r="P170" s="25" t="e">
        <f t="shared" si="10"/>
        <v>#DIV/0!</v>
      </c>
      <c r="Q170" s="26"/>
      <c r="R170" s="25">
        <f t="shared" si="11"/>
        <v>0</v>
      </c>
      <c r="S170" s="25" t="e">
        <f t="shared" si="12"/>
        <v>#DIV/0!</v>
      </c>
      <c r="T170" s="25" t="e">
        <f t="shared" si="13"/>
        <v>#DIV/0!</v>
      </c>
      <c r="U170" s="25" t="e">
        <f t="shared" si="14"/>
        <v>#DIV/0!</v>
      </c>
    </row>
    <row r="171" spans="1:21">
      <c r="A171" s="21">
        <v>153</v>
      </c>
      <c r="B171" s="21">
        <v>5006290</v>
      </c>
      <c r="C171" s="21">
        <v>1102012700</v>
      </c>
      <c r="D171" s="22" t="s">
        <v>465</v>
      </c>
      <c r="E171" s="21" t="s">
        <v>28</v>
      </c>
      <c r="F171" s="21">
        <v>1</v>
      </c>
      <c r="G171" s="21">
        <v>18</v>
      </c>
      <c r="H171" s="21"/>
      <c r="I171" s="21"/>
      <c r="J171" s="21"/>
      <c r="K171" s="21"/>
      <c r="L171" s="21"/>
      <c r="M171" s="21"/>
      <c r="N171" s="23"/>
      <c r="O171" s="24"/>
      <c r="P171" s="25" t="e">
        <f t="shared" si="10"/>
        <v>#DIV/0!</v>
      </c>
      <c r="Q171" s="26"/>
      <c r="R171" s="25">
        <f t="shared" si="11"/>
        <v>0</v>
      </c>
      <c r="S171" s="25" t="e">
        <f t="shared" si="12"/>
        <v>#DIV/0!</v>
      </c>
      <c r="T171" s="25" t="e">
        <f t="shared" si="13"/>
        <v>#DIV/0!</v>
      </c>
      <c r="U171" s="25" t="e">
        <f t="shared" si="14"/>
        <v>#DIV/0!</v>
      </c>
    </row>
    <row r="172" spans="1:21">
      <c r="A172" s="21">
        <v>154</v>
      </c>
      <c r="B172" s="21">
        <v>5006300</v>
      </c>
      <c r="C172" s="21">
        <v>1102012800</v>
      </c>
      <c r="D172" s="22" t="s">
        <v>466</v>
      </c>
      <c r="E172" s="21" t="s">
        <v>28</v>
      </c>
      <c r="F172" s="21">
        <v>1</v>
      </c>
      <c r="G172" s="21">
        <v>12</v>
      </c>
      <c r="H172" s="21"/>
      <c r="I172" s="21"/>
      <c r="J172" s="21"/>
      <c r="K172" s="21"/>
      <c r="L172" s="21"/>
      <c r="M172" s="21"/>
      <c r="N172" s="23"/>
      <c r="O172" s="24"/>
      <c r="P172" s="25" t="e">
        <f t="shared" si="10"/>
        <v>#DIV/0!</v>
      </c>
      <c r="Q172" s="26"/>
      <c r="R172" s="25">
        <f t="shared" si="11"/>
        <v>0</v>
      </c>
      <c r="S172" s="25" t="e">
        <f t="shared" si="12"/>
        <v>#DIV/0!</v>
      </c>
      <c r="T172" s="25" t="e">
        <f t="shared" si="13"/>
        <v>#DIV/0!</v>
      </c>
      <c r="U172" s="25" t="e">
        <f t="shared" si="14"/>
        <v>#DIV/0!</v>
      </c>
    </row>
    <row r="173" spans="1:21">
      <c r="A173" s="21">
        <v>155</v>
      </c>
      <c r="B173" s="21">
        <v>5006310</v>
      </c>
      <c r="C173" s="21">
        <v>1102012900</v>
      </c>
      <c r="D173" s="22" t="s">
        <v>467</v>
      </c>
      <c r="E173" s="21" t="s">
        <v>28</v>
      </c>
      <c r="F173" s="21">
        <v>1</v>
      </c>
      <c r="G173" s="21">
        <v>12</v>
      </c>
      <c r="H173" s="21"/>
      <c r="I173" s="21"/>
      <c r="J173" s="21"/>
      <c r="K173" s="21"/>
      <c r="L173" s="21"/>
      <c r="M173" s="21"/>
      <c r="N173" s="23"/>
      <c r="O173" s="24"/>
      <c r="P173" s="25" t="e">
        <f t="shared" si="10"/>
        <v>#DIV/0!</v>
      </c>
      <c r="Q173" s="26"/>
      <c r="R173" s="25">
        <f t="shared" si="11"/>
        <v>0</v>
      </c>
      <c r="S173" s="25" t="e">
        <f t="shared" si="12"/>
        <v>#DIV/0!</v>
      </c>
      <c r="T173" s="25" t="e">
        <f t="shared" si="13"/>
        <v>#DIV/0!</v>
      </c>
      <c r="U173" s="25" t="e">
        <f t="shared" si="14"/>
        <v>#DIV/0!</v>
      </c>
    </row>
    <row r="174" spans="1:21">
      <c r="A174" s="21">
        <v>156</v>
      </c>
      <c r="B174" s="21">
        <v>5006320</v>
      </c>
      <c r="C174" s="21">
        <v>1102013000</v>
      </c>
      <c r="D174" s="22" t="s">
        <v>468</v>
      </c>
      <c r="E174" s="21" t="s">
        <v>28</v>
      </c>
      <c r="F174" s="21">
        <v>1</v>
      </c>
      <c r="G174" s="21">
        <v>12</v>
      </c>
      <c r="H174" s="21"/>
      <c r="I174" s="21"/>
      <c r="J174" s="21"/>
      <c r="K174" s="21"/>
      <c r="L174" s="21"/>
      <c r="M174" s="21"/>
      <c r="N174" s="23"/>
      <c r="O174" s="24"/>
      <c r="P174" s="25" t="e">
        <f t="shared" si="10"/>
        <v>#DIV/0!</v>
      </c>
      <c r="Q174" s="26"/>
      <c r="R174" s="25">
        <f t="shared" si="11"/>
        <v>0</v>
      </c>
      <c r="S174" s="25" t="e">
        <f t="shared" si="12"/>
        <v>#DIV/0!</v>
      </c>
      <c r="T174" s="25" t="e">
        <f t="shared" si="13"/>
        <v>#DIV/0!</v>
      </c>
      <c r="U174" s="25" t="e">
        <f t="shared" si="14"/>
        <v>#DIV/0!</v>
      </c>
    </row>
    <row r="175" spans="1:21">
      <c r="A175" s="21">
        <v>157</v>
      </c>
      <c r="B175" s="21">
        <v>5006330</v>
      </c>
      <c r="C175" s="21">
        <v>1102013100</v>
      </c>
      <c r="D175" s="22" t="s">
        <v>469</v>
      </c>
      <c r="E175" s="21" t="s">
        <v>28</v>
      </c>
      <c r="F175" s="21">
        <v>1</v>
      </c>
      <c r="G175" s="21">
        <v>6</v>
      </c>
      <c r="H175" s="21"/>
      <c r="I175" s="21"/>
      <c r="J175" s="21"/>
      <c r="K175" s="21"/>
      <c r="L175" s="21"/>
      <c r="M175" s="21"/>
      <c r="N175" s="23"/>
      <c r="O175" s="24"/>
      <c r="P175" s="25" t="e">
        <f t="shared" si="10"/>
        <v>#DIV/0!</v>
      </c>
      <c r="Q175" s="26"/>
      <c r="R175" s="25">
        <f t="shared" si="11"/>
        <v>0</v>
      </c>
      <c r="S175" s="25" t="e">
        <f t="shared" si="12"/>
        <v>#DIV/0!</v>
      </c>
      <c r="T175" s="25" t="e">
        <f t="shared" si="13"/>
        <v>#DIV/0!</v>
      </c>
      <c r="U175" s="25" t="e">
        <f t="shared" si="14"/>
        <v>#DIV/0!</v>
      </c>
    </row>
    <row r="176" spans="1:21">
      <c r="A176" s="21">
        <v>158</v>
      </c>
      <c r="B176" s="21">
        <v>5006340</v>
      </c>
      <c r="C176" s="21">
        <v>1102013200</v>
      </c>
      <c r="D176" s="22" t="s">
        <v>470</v>
      </c>
      <c r="E176" s="21" t="s">
        <v>28</v>
      </c>
      <c r="F176" s="21">
        <v>1</v>
      </c>
      <c r="G176" s="21">
        <v>6</v>
      </c>
      <c r="H176" s="21"/>
      <c r="I176" s="21"/>
      <c r="J176" s="21"/>
      <c r="K176" s="21"/>
      <c r="L176" s="21"/>
      <c r="M176" s="21"/>
      <c r="N176" s="23"/>
      <c r="O176" s="24"/>
      <c r="P176" s="25" t="e">
        <f t="shared" si="10"/>
        <v>#DIV/0!</v>
      </c>
      <c r="Q176" s="26"/>
      <c r="R176" s="25">
        <f t="shared" si="11"/>
        <v>0</v>
      </c>
      <c r="S176" s="25" t="e">
        <f t="shared" si="12"/>
        <v>#DIV/0!</v>
      </c>
      <c r="T176" s="25" t="e">
        <f t="shared" si="13"/>
        <v>#DIV/0!</v>
      </c>
      <c r="U176" s="25" t="e">
        <f t="shared" si="14"/>
        <v>#DIV/0!</v>
      </c>
    </row>
    <row r="177" spans="1:21">
      <c r="A177" s="21">
        <v>159</v>
      </c>
      <c r="B177" s="21">
        <v>5006350</v>
      </c>
      <c r="C177" s="21">
        <v>1102013300</v>
      </c>
      <c r="D177" s="22" t="s">
        <v>471</v>
      </c>
      <c r="E177" s="21" t="s">
        <v>28</v>
      </c>
      <c r="F177" s="21">
        <v>1</v>
      </c>
      <c r="G177" s="21">
        <v>6</v>
      </c>
      <c r="H177" s="21"/>
      <c r="I177" s="21"/>
      <c r="J177" s="21"/>
      <c r="K177" s="21"/>
      <c r="L177" s="21"/>
      <c r="M177" s="21"/>
      <c r="N177" s="23"/>
      <c r="O177" s="24"/>
      <c r="P177" s="25" t="e">
        <f t="shared" si="10"/>
        <v>#DIV/0!</v>
      </c>
      <c r="Q177" s="26"/>
      <c r="R177" s="25">
        <f t="shared" si="11"/>
        <v>0</v>
      </c>
      <c r="S177" s="25" t="e">
        <f t="shared" si="12"/>
        <v>#DIV/0!</v>
      </c>
      <c r="T177" s="25" t="e">
        <f t="shared" si="13"/>
        <v>#DIV/0!</v>
      </c>
      <c r="U177" s="25" t="e">
        <f t="shared" si="14"/>
        <v>#DIV/0!</v>
      </c>
    </row>
    <row r="178" spans="1:21">
      <c r="A178" s="21">
        <v>160</v>
      </c>
      <c r="B178" s="21"/>
      <c r="C178" s="21" t="s">
        <v>336</v>
      </c>
      <c r="D178" s="22" t="s">
        <v>472</v>
      </c>
      <c r="E178" s="21" t="s">
        <v>28</v>
      </c>
      <c r="F178" s="21">
        <v>1</v>
      </c>
      <c r="G178" s="21">
        <v>6</v>
      </c>
      <c r="H178" s="21"/>
      <c r="I178" s="21"/>
      <c r="J178" s="21"/>
      <c r="K178" s="21"/>
      <c r="L178" s="21"/>
      <c r="M178" s="21"/>
      <c r="N178" s="23"/>
      <c r="O178" s="24"/>
      <c r="P178" s="25" t="e">
        <f t="shared" si="10"/>
        <v>#DIV/0!</v>
      </c>
      <c r="Q178" s="26"/>
      <c r="R178" s="25">
        <f t="shared" si="11"/>
        <v>0</v>
      </c>
      <c r="S178" s="25" t="e">
        <f t="shared" si="12"/>
        <v>#DIV/0!</v>
      </c>
      <c r="T178" s="25" t="e">
        <f t="shared" si="13"/>
        <v>#DIV/0!</v>
      </c>
      <c r="U178" s="25" t="e">
        <f t="shared" si="14"/>
        <v>#DIV/0!</v>
      </c>
    </row>
    <row r="179" spans="1:21">
      <c r="A179" s="21">
        <v>161</v>
      </c>
      <c r="B179" s="21">
        <v>5006360</v>
      </c>
      <c r="C179" s="21">
        <v>1102013400</v>
      </c>
      <c r="D179" s="22" t="s">
        <v>473</v>
      </c>
      <c r="E179" s="21" t="s">
        <v>28</v>
      </c>
      <c r="F179" s="21">
        <v>1</v>
      </c>
      <c r="G179" s="21">
        <v>6</v>
      </c>
      <c r="H179" s="21"/>
      <c r="I179" s="21"/>
      <c r="J179" s="21"/>
      <c r="K179" s="21"/>
      <c r="L179" s="21"/>
      <c r="M179" s="21"/>
      <c r="N179" s="23"/>
      <c r="O179" s="24"/>
      <c r="P179" s="25" t="e">
        <f t="shared" si="10"/>
        <v>#DIV/0!</v>
      </c>
      <c r="Q179" s="26"/>
      <c r="R179" s="25">
        <f t="shared" si="11"/>
        <v>0</v>
      </c>
      <c r="S179" s="25" t="e">
        <f t="shared" si="12"/>
        <v>#DIV/0!</v>
      </c>
      <c r="T179" s="25" t="e">
        <f t="shared" si="13"/>
        <v>#DIV/0!</v>
      </c>
      <c r="U179" s="25" t="e">
        <f t="shared" si="14"/>
        <v>#DIV/0!</v>
      </c>
    </row>
    <row r="180" spans="1:21">
      <c r="A180" s="21">
        <v>162</v>
      </c>
      <c r="B180" s="21">
        <v>5006370</v>
      </c>
      <c r="C180" s="21">
        <v>1102013500</v>
      </c>
      <c r="D180" s="22" t="s">
        <v>474</v>
      </c>
      <c r="E180" s="21" t="s">
        <v>28</v>
      </c>
      <c r="F180" s="21">
        <v>1</v>
      </c>
      <c r="G180" s="21">
        <v>6</v>
      </c>
      <c r="H180" s="21"/>
      <c r="I180" s="21"/>
      <c r="J180" s="21"/>
      <c r="K180" s="21"/>
      <c r="L180" s="21"/>
      <c r="M180" s="21"/>
      <c r="N180" s="23"/>
      <c r="O180" s="24"/>
      <c r="P180" s="25" t="e">
        <f t="shared" si="10"/>
        <v>#DIV/0!</v>
      </c>
      <c r="Q180" s="26"/>
      <c r="R180" s="25">
        <f t="shared" si="11"/>
        <v>0</v>
      </c>
      <c r="S180" s="25" t="e">
        <f t="shared" si="12"/>
        <v>#DIV/0!</v>
      </c>
      <c r="T180" s="25" t="e">
        <f t="shared" si="13"/>
        <v>#DIV/0!</v>
      </c>
      <c r="U180" s="25" t="e">
        <f t="shared" si="14"/>
        <v>#DIV/0!</v>
      </c>
    </row>
    <row r="181" spans="1:21">
      <c r="A181" s="21">
        <v>163</v>
      </c>
      <c r="B181" s="21">
        <v>5006380</v>
      </c>
      <c r="C181" s="21">
        <v>1102013600</v>
      </c>
      <c r="D181" s="22" t="s">
        <v>475</v>
      </c>
      <c r="E181" s="21" t="s">
        <v>28</v>
      </c>
      <c r="F181" s="21">
        <v>1</v>
      </c>
      <c r="G181" s="21">
        <v>6</v>
      </c>
      <c r="H181" s="21"/>
      <c r="I181" s="21"/>
      <c r="J181" s="21"/>
      <c r="K181" s="21"/>
      <c r="L181" s="21"/>
      <c r="M181" s="21"/>
      <c r="N181" s="23"/>
      <c r="O181" s="24"/>
      <c r="P181" s="25" t="e">
        <f t="shared" si="10"/>
        <v>#DIV/0!</v>
      </c>
      <c r="Q181" s="26"/>
      <c r="R181" s="25">
        <f t="shared" si="11"/>
        <v>0</v>
      </c>
      <c r="S181" s="25" t="e">
        <f t="shared" si="12"/>
        <v>#DIV/0!</v>
      </c>
      <c r="T181" s="25" t="e">
        <f t="shared" si="13"/>
        <v>#DIV/0!</v>
      </c>
      <c r="U181" s="25" t="e">
        <f t="shared" si="14"/>
        <v>#DIV/0!</v>
      </c>
    </row>
    <row r="182" spans="1:21">
      <c r="A182" s="21">
        <v>164</v>
      </c>
      <c r="B182" s="21">
        <v>5006390</v>
      </c>
      <c r="C182" s="21">
        <v>1102013700</v>
      </c>
      <c r="D182" s="22" t="s">
        <v>476</v>
      </c>
      <c r="E182" s="21" t="s">
        <v>28</v>
      </c>
      <c r="F182" s="21">
        <v>1</v>
      </c>
      <c r="G182" s="21">
        <v>6</v>
      </c>
      <c r="H182" s="21"/>
      <c r="I182" s="21"/>
      <c r="J182" s="21"/>
      <c r="K182" s="21"/>
      <c r="L182" s="21"/>
      <c r="M182" s="21"/>
      <c r="N182" s="23"/>
      <c r="O182" s="24"/>
      <c r="P182" s="25" t="e">
        <f t="shared" si="10"/>
        <v>#DIV/0!</v>
      </c>
      <c r="Q182" s="26"/>
      <c r="R182" s="25">
        <f t="shared" si="11"/>
        <v>0</v>
      </c>
      <c r="S182" s="25" t="e">
        <f t="shared" si="12"/>
        <v>#DIV/0!</v>
      </c>
      <c r="T182" s="25" t="e">
        <f t="shared" si="13"/>
        <v>#DIV/0!</v>
      </c>
      <c r="U182" s="25" t="e">
        <f t="shared" si="14"/>
        <v>#DIV/0!</v>
      </c>
    </row>
    <row r="183" spans="1:21">
      <c r="A183" s="21">
        <v>165</v>
      </c>
      <c r="B183" s="21">
        <v>5006400</v>
      </c>
      <c r="C183" s="21">
        <v>1102013800</v>
      </c>
      <c r="D183" s="22" t="s">
        <v>477</v>
      </c>
      <c r="E183" s="21" t="s">
        <v>28</v>
      </c>
      <c r="F183" s="21">
        <v>1</v>
      </c>
      <c r="G183" s="21">
        <v>6</v>
      </c>
      <c r="H183" s="21"/>
      <c r="I183" s="21"/>
      <c r="J183" s="21"/>
      <c r="K183" s="21"/>
      <c r="L183" s="21"/>
      <c r="M183" s="21"/>
      <c r="N183" s="23"/>
      <c r="O183" s="24"/>
      <c r="P183" s="25" t="e">
        <f t="shared" si="10"/>
        <v>#DIV/0!</v>
      </c>
      <c r="Q183" s="26"/>
      <c r="R183" s="25">
        <f t="shared" si="11"/>
        <v>0</v>
      </c>
      <c r="S183" s="25" t="e">
        <f t="shared" si="12"/>
        <v>#DIV/0!</v>
      </c>
      <c r="T183" s="25" t="e">
        <f t="shared" si="13"/>
        <v>#DIV/0!</v>
      </c>
      <c r="U183" s="25" t="e">
        <f t="shared" si="14"/>
        <v>#DIV/0!</v>
      </c>
    </row>
    <row r="184" spans="1:21">
      <c r="A184" s="21">
        <v>166</v>
      </c>
      <c r="B184" s="21">
        <v>5006410</v>
      </c>
      <c r="C184" s="21">
        <v>1102013900</v>
      </c>
      <c r="D184" s="22" t="s">
        <v>478</v>
      </c>
      <c r="E184" s="21" t="s">
        <v>28</v>
      </c>
      <c r="F184" s="21">
        <v>1</v>
      </c>
      <c r="G184" s="21">
        <v>6</v>
      </c>
      <c r="H184" s="21"/>
      <c r="I184" s="21"/>
      <c r="J184" s="21"/>
      <c r="K184" s="21"/>
      <c r="L184" s="21"/>
      <c r="M184" s="21"/>
      <c r="N184" s="23"/>
      <c r="O184" s="24"/>
      <c r="P184" s="25" t="e">
        <f t="shared" si="10"/>
        <v>#DIV/0!</v>
      </c>
      <c r="Q184" s="26"/>
      <c r="R184" s="25">
        <f t="shared" si="11"/>
        <v>0</v>
      </c>
      <c r="S184" s="25" t="e">
        <f t="shared" si="12"/>
        <v>#DIV/0!</v>
      </c>
      <c r="T184" s="25" t="e">
        <f t="shared" si="13"/>
        <v>#DIV/0!</v>
      </c>
      <c r="U184" s="25" t="e">
        <f t="shared" si="14"/>
        <v>#DIV/0!</v>
      </c>
    </row>
    <row r="185" spans="1:21">
      <c r="A185" s="21">
        <v>167</v>
      </c>
      <c r="B185" s="21">
        <v>5006420</v>
      </c>
      <c r="C185" s="21">
        <v>1102014000</v>
      </c>
      <c r="D185" s="22" t="s">
        <v>479</v>
      </c>
      <c r="E185" s="21" t="s">
        <v>28</v>
      </c>
      <c r="F185" s="21">
        <v>1</v>
      </c>
      <c r="G185" s="21">
        <v>6</v>
      </c>
      <c r="H185" s="21"/>
      <c r="I185" s="21"/>
      <c r="J185" s="21"/>
      <c r="K185" s="21"/>
      <c r="L185" s="21"/>
      <c r="M185" s="21"/>
      <c r="N185" s="23"/>
      <c r="O185" s="24"/>
      <c r="P185" s="25" t="e">
        <f t="shared" si="10"/>
        <v>#DIV/0!</v>
      </c>
      <c r="Q185" s="26"/>
      <c r="R185" s="25">
        <f t="shared" si="11"/>
        <v>0</v>
      </c>
      <c r="S185" s="25" t="e">
        <f t="shared" si="12"/>
        <v>#DIV/0!</v>
      </c>
      <c r="T185" s="25" t="e">
        <f t="shared" si="13"/>
        <v>#DIV/0!</v>
      </c>
      <c r="U185" s="25" t="e">
        <f t="shared" si="14"/>
        <v>#DIV/0!</v>
      </c>
    </row>
    <row r="186" spans="1:21">
      <c r="A186" s="21">
        <v>168</v>
      </c>
      <c r="B186" s="21">
        <v>5006430</v>
      </c>
      <c r="C186" s="21">
        <v>1102014100</v>
      </c>
      <c r="D186" s="22" t="s">
        <v>480</v>
      </c>
      <c r="E186" s="21" t="s">
        <v>28</v>
      </c>
      <c r="F186" s="21">
        <v>1</v>
      </c>
      <c r="G186" s="21">
        <v>25</v>
      </c>
      <c r="H186" s="21"/>
      <c r="I186" s="21"/>
      <c r="J186" s="21"/>
      <c r="K186" s="21"/>
      <c r="L186" s="21"/>
      <c r="M186" s="21"/>
      <c r="N186" s="23"/>
      <c r="O186" s="24"/>
      <c r="P186" s="25" t="e">
        <f t="shared" si="10"/>
        <v>#DIV/0!</v>
      </c>
      <c r="Q186" s="26"/>
      <c r="R186" s="25">
        <f t="shared" si="11"/>
        <v>0</v>
      </c>
      <c r="S186" s="25" t="e">
        <f t="shared" si="12"/>
        <v>#DIV/0!</v>
      </c>
      <c r="T186" s="25" t="e">
        <f t="shared" si="13"/>
        <v>#DIV/0!</v>
      </c>
      <c r="U186" s="25" t="e">
        <f t="shared" si="14"/>
        <v>#DIV/0!</v>
      </c>
    </row>
    <row r="187" spans="1:21">
      <c r="A187" s="21">
        <v>169</v>
      </c>
      <c r="B187" s="21">
        <v>5006440</v>
      </c>
      <c r="C187" s="21">
        <v>1102014200</v>
      </c>
      <c r="D187" s="22" t="s">
        <v>481</v>
      </c>
      <c r="E187" s="21" t="s">
        <v>28</v>
      </c>
      <c r="F187" s="21">
        <v>1</v>
      </c>
      <c r="G187" s="21">
        <v>5</v>
      </c>
      <c r="H187" s="21"/>
      <c r="I187" s="21"/>
      <c r="J187" s="21"/>
      <c r="K187" s="21"/>
      <c r="L187" s="21"/>
      <c r="M187" s="21"/>
      <c r="N187" s="23"/>
      <c r="O187" s="24"/>
      <c r="P187" s="25" t="e">
        <f t="shared" si="10"/>
        <v>#DIV/0!</v>
      </c>
      <c r="Q187" s="26"/>
      <c r="R187" s="25">
        <f t="shared" si="11"/>
        <v>0</v>
      </c>
      <c r="S187" s="25" t="e">
        <f t="shared" si="12"/>
        <v>#DIV/0!</v>
      </c>
      <c r="T187" s="25" t="e">
        <f t="shared" si="13"/>
        <v>#DIV/0!</v>
      </c>
      <c r="U187" s="25" t="e">
        <f t="shared" si="14"/>
        <v>#DIV/0!</v>
      </c>
    </row>
    <row r="188" spans="1:21">
      <c r="A188" s="21">
        <v>170</v>
      </c>
      <c r="B188" s="21">
        <v>5006450</v>
      </c>
      <c r="C188" s="21">
        <v>1102014300</v>
      </c>
      <c r="D188" s="22" t="s">
        <v>482</v>
      </c>
      <c r="E188" s="21" t="s">
        <v>28</v>
      </c>
      <c r="F188" s="21">
        <v>1</v>
      </c>
      <c r="G188" s="21">
        <v>5</v>
      </c>
      <c r="H188" s="21"/>
      <c r="I188" s="21"/>
      <c r="J188" s="21"/>
      <c r="K188" s="21"/>
      <c r="L188" s="21"/>
      <c r="M188" s="21"/>
      <c r="N188" s="23"/>
      <c r="O188" s="24"/>
      <c r="P188" s="25" t="e">
        <f t="shared" si="10"/>
        <v>#DIV/0!</v>
      </c>
      <c r="Q188" s="26"/>
      <c r="R188" s="25">
        <f t="shared" si="11"/>
        <v>0</v>
      </c>
      <c r="S188" s="25" t="e">
        <f t="shared" si="12"/>
        <v>#DIV/0!</v>
      </c>
      <c r="T188" s="25" t="e">
        <f t="shared" si="13"/>
        <v>#DIV/0!</v>
      </c>
      <c r="U188" s="25" t="e">
        <f t="shared" si="14"/>
        <v>#DIV/0!</v>
      </c>
    </row>
    <row r="189" spans="1:21">
      <c r="A189" s="21">
        <v>171</v>
      </c>
      <c r="B189" s="21">
        <v>5006460</v>
      </c>
      <c r="C189" s="21">
        <v>1102014400</v>
      </c>
      <c r="D189" s="22" t="s">
        <v>483</v>
      </c>
      <c r="E189" s="21" t="s">
        <v>28</v>
      </c>
      <c r="F189" s="21">
        <v>1</v>
      </c>
      <c r="G189" s="21">
        <v>5</v>
      </c>
      <c r="H189" s="21"/>
      <c r="I189" s="21"/>
      <c r="J189" s="21"/>
      <c r="K189" s="21"/>
      <c r="L189" s="21"/>
      <c r="M189" s="21"/>
      <c r="N189" s="23"/>
      <c r="O189" s="24"/>
      <c r="P189" s="25" t="e">
        <f t="shared" si="10"/>
        <v>#DIV/0!</v>
      </c>
      <c r="Q189" s="26"/>
      <c r="R189" s="25">
        <f t="shared" si="11"/>
        <v>0</v>
      </c>
      <c r="S189" s="25" t="e">
        <f t="shared" si="12"/>
        <v>#DIV/0!</v>
      </c>
      <c r="T189" s="25" t="e">
        <f t="shared" si="13"/>
        <v>#DIV/0!</v>
      </c>
      <c r="U189" s="25" t="e">
        <f t="shared" si="14"/>
        <v>#DIV/0!</v>
      </c>
    </row>
    <row r="190" spans="1:21">
      <c r="A190" s="21">
        <v>172</v>
      </c>
      <c r="B190" s="21">
        <v>5006470</v>
      </c>
      <c r="C190" s="21">
        <v>1102014500</v>
      </c>
      <c r="D190" s="22" t="s">
        <v>484</v>
      </c>
      <c r="E190" s="21" t="s">
        <v>28</v>
      </c>
      <c r="F190" s="21">
        <v>1</v>
      </c>
      <c r="G190" s="21">
        <v>5</v>
      </c>
      <c r="H190" s="21"/>
      <c r="I190" s="21"/>
      <c r="J190" s="21"/>
      <c r="K190" s="21"/>
      <c r="L190" s="21"/>
      <c r="M190" s="21"/>
      <c r="N190" s="23"/>
      <c r="O190" s="24"/>
      <c r="P190" s="25" t="e">
        <f t="shared" si="10"/>
        <v>#DIV/0!</v>
      </c>
      <c r="Q190" s="26"/>
      <c r="R190" s="25">
        <f t="shared" si="11"/>
        <v>0</v>
      </c>
      <c r="S190" s="25" t="e">
        <f t="shared" si="12"/>
        <v>#DIV/0!</v>
      </c>
      <c r="T190" s="25" t="e">
        <f t="shared" si="13"/>
        <v>#DIV/0!</v>
      </c>
      <c r="U190" s="25" t="e">
        <f t="shared" si="14"/>
        <v>#DIV/0!</v>
      </c>
    </row>
    <row r="191" spans="1:21">
      <c r="A191" s="21">
        <v>173</v>
      </c>
      <c r="B191" s="21">
        <v>5006480</v>
      </c>
      <c r="C191" s="21">
        <v>1102014600</v>
      </c>
      <c r="D191" s="22" t="s">
        <v>485</v>
      </c>
      <c r="E191" s="21" t="s">
        <v>28</v>
      </c>
      <c r="F191" s="21">
        <v>1</v>
      </c>
      <c r="G191" s="21">
        <v>5</v>
      </c>
      <c r="H191" s="21"/>
      <c r="I191" s="21"/>
      <c r="J191" s="21"/>
      <c r="K191" s="21"/>
      <c r="L191" s="21"/>
      <c r="M191" s="21"/>
      <c r="N191" s="23"/>
      <c r="O191" s="24"/>
      <c r="P191" s="25" t="e">
        <f t="shared" si="10"/>
        <v>#DIV/0!</v>
      </c>
      <c r="Q191" s="26"/>
      <c r="R191" s="25">
        <f t="shared" si="11"/>
        <v>0</v>
      </c>
      <c r="S191" s="25" t="e">
        <f t="shared" si="12"/>
        <v>#DIV/0!</v>
      </c>
      <c r="T191" s="25" t="e">
        <f t="shared" si="13"/>
        <v>#DIV/0!</v>
      </c>
      <c r="U191" s="25" t="e">
        <f t="shared" si="14"/>
        <v>#DIV/0!</v>
      </c>
    </row>
    <row r="192" spans="1:21">
      <c r="A192" s="21">
        <v>174</v>
      </c>
      <c r="B192" s="21">
        <v>5006490</v>
      </c>
      <c r="C192" s="21">
        <v>1102014700</v>
      </c>
      <c r="D192" s="22" t="s">
        <v>486</v>
      </c>
      <c r="E192" s="21" t="s">
        <v>28</v>
      </c>
      <c r="F192" s="21">
        <v>1</v>
      </c>
      <c r="G192" s="21">
        <v>5</v>
      </c>
      <c r="H192" s="21"/>
      <c r="I192" s="21"/>
      <c r="J192" s="21"/>
      <c r="K192" s="21"/>
      <c r="L192" s="21"/>
      <c r="M192" s="21"/>
      <c r="N192" s="23"/>
      <c r="O192" s="24"/>
      <c r="P192" s="25" t="e">
        <f t="shared" si="10"/>
        <v>#DIV/0!</v>
      </c>
      <c r="Q192" s="26"/>
      <c r="R192" s="25">
        <f t="shared" si="11"/>
        <v>0</v>
      </c>
      <c r="S192" s="25" t="e">
        <f t="shared" si="12"/>
        <v>#DIV/0!</v>
      </c>
      <c r="T192" s="25" t="e">
        <f t="shared" si="13"/>
        <v>#DIV/0!</v>
      </c>
      <c r="U192" s="25" t="e">
        <f t="shared" si="14"/>
        <v>#DIV/0!</v>
      </c>
    </row>
    <row r="193" spans="1:21">
      <c r="A193" s="21">
        <v>175</v>
      </c>
      <c r="B193" s="21">
        <v>5006500</v>
      </c>
      <c r="C193" s="21">
        <v>1102014800</v>
      </c>
      <c r="D193" s="22" t="s">
        <v>487</v>
      </c>
      <c r="E193" s="21" t="s">
        <v>28</v>
      </c>
      <c r="F193" s="21">
        <v>1</v>
      </c>
      <c r="G193" s="21">
        <v>5</v>
      </c>
      <c r="H193" s="21"/>
      <c r="I193" s="21"/>
      <c r="J193" s="21"/>
      <c r="K193" s="21"/>
      <c r="L193" s="21"/>
      <c r="M193" s="21"/>
      <c r="N193" s="23"/>
      <c r="O193" s="24"/>
      <c r="P193" s="25" t="e">
        <f t="shared" si="10"/>
        <v>#DIV/0!</v>
      </c>
      <c r="Q193" s="26"/>
      <c r="R193" s="25">
        <f t="shared" si="11"/>
        <v>0</v>
      </c>
      <c r="S193" s="25" t="e">
        <f t="shared" si="12"/>
        <v>#DIV/0!</v>
      </c>
      <c r="T193" s="25" t="e">
        <f t="shared" si="13"/>
        <v>#DIV/0!</v>
      </c>
      <c r="U193" s="25" t="e">
        <f t="shared" si="14"/>
        <v>#DIV/0!</v>
      </c>
    </row>
    <row r="194" spans="1:21">
      <c r="A194" s="21">
        <v>176</v>
      </c>
      <c r="B194" s="21">
        <v>5006510</v>
      </c>
      <c r="C194" s="21">
        <v>1102014900</v>
      </c>
      <c r="D194" s="22" t="s">
        <v>488</v>
      </c>
      <c r="E194" s="21" t="s">
        <v>28</v>
      </c>
      <c r="F194" s="21">
        <v>1</v>
      </c>
      <c r="G194" s="21">
        <v>6</v>
      </c>
      <c r="H194" s="21"/>
      <c r="I194" s="21"/>
      <c r="J194" s="21"/>
      <c r="K194" s="21"/>
      <c r="L194" s="21"/>
      <c r="M194" s="21"/>
      <c r="N194" s="23"/>
      <c r="O194" s="24"/>
      <c r="P194" s="25" t="e">
        <f t="shared" si="10"/>
        <v>#DIV/0!</v>
      </c>
      <c r="Q194" s="26"/>
      <c r="R194" s="25">
        <f t="shared" si="11"/>
        <v>0</v>
      </c>
      <c r="S194" s="25" t="e">
        <f t="shared" si="12"/>
        <v>#DIV/0!</v>
      </c>
      <c r="T194" s="25" t="e">
        <f t="shared" si="13"/>
        <v>#DIV/0!</v>
      </c>
      <c r="U194" s="25" t="e">
        <f t="shared" si="14"/>
        <v>#DIV/0!</v>
      </c>
    </row>
    <row r="195" spans="1:21">
      <c r="A195" s="21">
        <v>177</v>
      </c>
      <c r="B195" s="21">
        <v>5006520</v>
      </c>
      <c r="C195" s="21">
        <v>1102015000</v>
      </c>
      <c r="D195" s="22" t="s">
        <v>489</v>
      </c>
      <c r="E195" s="21" t="s">
        <v>28</v>
      </c>
      <c r="F195" s="21">
        <v>1</v>
      </c>
      <c r="G195" s="21">
        <v>6</v>
      </c>
      <c r="H195" s="21"/>
      <c r="I195" s="21"/>
      <c r="J195" s="21"/>
      <c r="K195" s="21"/>
      <c r="L195" s="21"/>
      <c r="M195" s="21"/>
      <c r="N195" s="23"/>
      <c r="O195" s="24"/>
      <c r="P195" s="25" t="e">
        <f t="shared" si="10"/>
        <v>#DIV/0!</v>
      </c>
      <c r="Q195" s="26"/>
      <c r="R195" s="25">
        <f t="shared" si="11"/>
        <v>0</v>
      </c>
      <c r="S195" s="25" t="e">
        <f t="shared" si="12"/>
        <v>#DIV/0!</v>
      </c>
      <c r="T195" s="25" t="e">
        <f t="shared" si="13"/>
        <v>#DIV/0!</v>
      </c>
      <c r="U195" s="25" t="e">
        <f t="shared" si="14"/>
        <v>#DIV/0!</v>
      </c>
    </row>
    <row r="196" spans="1:21">
      <c r="A196" s="21">
        <v>178</v>
      </c>
      <c r="B196" s="21">
        <v>5006530</v>
      </c>
      <c r="C196" s="21">
        <v>1102015100</v>
      </c>
      <c r="D196" s="22" t="s">
        <v>490</v>
      </c>
      <c r="E196" s="21" t="s">
        <v>28</v>
      </c>
      <c r="F196" s="21">
        <v>1</v>
      </c>
      <c r="G196" s="21">
        <v>6</v>
      </c>
      <c r="H196" s="21"/>
      <c r="I196" s="21"/>
      <c r="J196" s="21"/>
      <c r="K196" s="21"/>
      <c r="L196" s="21"/>
      <c r="M196" s="21"/>
      <c r="N196" s="23"/>
      <c r="O196" s="24"/>
      <c r="P196" s="25" t="e">
        <f t="shared" si="10"/>
        <v>#DIV/0!</v>
      </c>
      <c r="Q196" s="26"/>
      <c r="R196" s="25">
        <f t="shared" si="11"/>
        <v>0</v>
      </c>
      <c r="S196" s="25" t="e">
        <f t="shared" si="12"/>
        <v>#DIV/0!</v>
      </c>
      <c r="T196" s="25" t="e">
        <f t="shared" si="13"/>
        <v>#DIV/0!</v>
      </c>
      <c r="U196" s="25" t="e">
        <f t="shared" si="14"/>
        <v>#DIV/0!</v>
      </c>
    </row>
    <row r="197" spans="1:21">
      <c r="A197" s="21">
        <v>179</v>
      </c>
      <c r="B197" s="21">
        <v>5006540</v>
      </c>
      <c r="C197" s="21">
        <v>1102015200</v>
      </c>
      <c r="D197" s="22" t="s">
        <v>491</v>
      </c>
      <c r="E197" s="21" t="s">
        <v>28</v>
      </c>
      <c r="F197" s="21">
        <v>1</v>
      </c>
      <c r="G197" s="21">
        <v>6</v>
      </c>
      <c r="H197" s="21"/>
      <c r="I197" s="21"/>
      <c r="J197" s="21"/>
      <c r="K197" s="21"/>
      <c r="L197" s="21"/>
      <c r="M197" s="21"/>
      <c r="N197" s="23"/>
      <c r="O197" s="24"/>
      <c r="P197" s="25" t="e">
        <f t="shared" si="10"/>
        <v>#DIV/0!</v>
      </c>
      <c r="Q197" s="26"/>
      <c r="R197" s="25">
        <f t="shared" si="11"/>
        <v>0</v>
      </c>
      <c r="S197" s="25" t="e">
        <f t="shared" si="12"/>
        <v>#DIV/0!</v>
      </c>
      <c r="T197" s="25" t="e">
        <f t="shared" si="13"/>
        <v>#DIV/0!</v>
      </c>
      <c r="U197" s="25" t="e">
        <f t="shared" si="14"/>
        <v>#DIV/0!</v>
      </c>
    </row>
    <row r="198" spans="1:21">
      <c r="A198" s="21">
        <v>180</v>
      </c>
      <c r="B198" s="21">
        <v>5006550</v>
      </c>
      <c r="C198" s="21">
        <v>1102015300</v>
      </c>
      <c r="D198" s="22" t="s">
        <v>492</v>
      </c>
      <c r="E198" s="21" t="s">
        <v>28</v>
      </c>
      <c r="F198" s="21">
        <v>1</v>
      </c>
      <c r="G198" s="21">
        <v>6</v>
      </c>
      <c r="H198" s="21"/>
      <c r="I198" s="21"/>
      <c r="J198" s="21"/>
      <c r="K198" s="21"/>
      <c r="L198" s="21"/>
      <c r="M198" s="21"/>
      <c r="N198" s="23"/>
      <c r="O198" s="24"/>
      <c r="P198" s="25" t="e">
        <f t="shared" si="10"/>
        <v>#DIV/0!</v>
      </c>
      <c r="Q198" s="26"/>
      <c r="R198" s="25">
        <f t="shared" si="11"/>
        <v>0</v>
      </c>
      <c r="S198" s="25" t="e">
        <f t="shared" si="12"/>
        <v>#DIV/0!</v>
      </c>
      <c r="T198" s="25" t="e">
        <f t="shared" si="13"/>
        <v>#DIV/0!</v>
      </c>
      <c r="U198" s="25" t="e">
        <f t="shared" si="14"/>
        <v>#DIV/0!</v>
      </c>
    </row>
    <row r="199" spans="1:21">
      <c r="A199" s="21">
        <v>181</v>
      </c>
      <c r="B199" s="21">
        <v>5006560</v>
      </c>
      <c r="C199" s="21">
        <v>1102015400</v>
      </c>
      <c r="D199" s="22" t="s">
        <v>493</v>
      </c>
      <c r="E199" s="21" t="s">
        <v>28</v>
      </c>
      <c r="F199" s="21">
        <v>1</v>
      </c>
      <c r="G199" s="21">
        <v>6</v>
      </c>
      <c r="H199" s="21"/>
      <c r="I199" s="21"/>
      <c r="J199" s="21"/>
      <c r="K199" s="21"/>
      <c r="L199" s="21"/>
      <c r="M199" s="21"/>
      <c r="N199" s="23"/>
      <c r="O199" s="24"/>
      <c r="P199" s="25" t="e">
        <f t="shared" si="10"/>
        <v>#DIV/0!</v>
      </c>
      <c r="Q199" s="26"/>
      <c r="R199" s="25">
        <f t="shared" si="11"/>
        <v>0</v>
      </c>
      <c r="S199" s="25" t="e">
        <f t="shared" si="12"/>
        <v>#DIV/0!</v>
      </c>
      <c r="T199" s="25" t="e">
        <f t="shared" si="13"/>
        <v>#DIV/0!</v>
      </c>
      <c r="U199" s="25" t="e">
        <f t="shared" si="14"/>
        <v>#DIV/0!</v>
      </c>
    </row>
    <row r="200" spans="1:21">
      <c r="A200" s="21">
        <v>182</v>
      </c>
      <c r="B200" s="21">
        <v>5006570</v>
      </c>
      <c r="C200" s="21">
        <v>1102015500</v>
      </c>
      <c r="D200" s="22" t="s">
        <v>494</v>
      </c>
      <c r="E200" s="21" t="s">
        <v>28</v>
      </c>
      <c r="F200" s="21">
        <v>1</v>
      </c>
      <c r="G200" s="21">
        <v>6</v>
      </c>
      <c r="H200" s="21"/>
      <c r="I200" s="21"/>
      <c r="J200" s="21"/>
      <c r="K200" s="21"/>
      <c r="L200" s="21"/>
      <c r="M200" s="21"/>
      <c r="N200" s="23"/>
      <c r="O200" s="24"/>
      <c r="P200" s="25" t="e">
        <f t="shared" si="10"/>
        <v>#DIV/0!</v>
      </c>
      <c r="Q200" s="26"/>
      <c r="R200" s="25">
        <f t="shared" si="11"/>
        <v>0</v>
      </c>
      <c r="S200" s="25" t="e">
        <f t="shared" si="12"/>
        <v>#DIV/0!</v>
      </c>
      <c r="T200" s="25" t="e">
        <f t="shared" si="13"/>
        <v>#DIV/0!</v>
      </c>
      <c r="U200" s="25" t="e">
        <f t="shared" si="14"/>
        <v>#DIV/0!</v>
      </c>
    </row>
    <row r="201" spans="1:21">
      <c r="A201" s="21">
        <v>183</v>
      </c>
      <c r="B201" s="21">
        <v>5006580</v>
      </c>
      <c r="C201" s="21">
        <v>1102015600</v>
      </c>
      <c r="D201" s="22" t="s">
        <v>495</v>
      </c>
      <c r="E201" s="21" t="s">
        <v>28</v>
      </c>
      <c r="F201" s="21">
        <v>1</v>
      </c>
      <c r="G201" s="21">
        <v>5</v>
      </c>
      <c r="H201" s="21"/>
      <c r="I201" s="21"/>
      <c r="J201" s="21"/>
      <c r="K201" s="21"/>
      <c r="L201" s="21"/>
      <c r="M201" s="21"/>
      <c r="N201" s="23"/>
      <c r="O201" s="24"/>
      <c r="P201" s="25" t="e">
        <f t="shared" si="10"/>
        <v>#DIV/0!</v>
      </c>
      <c r="Q201" s="26"/>
      <c r="R201" s="25">
        <f t="shared" si="11"/>
        <v>0</v>
      </c>
      <c r="S201" s="25" t="e">
        <f t="shared" si="12"/>
        <v>#DIV/0!</v>
      </c>
      <c r="T201" s="25" t="e">
        <f t="shared" si="13"/>
        <v>#DIV/0!</v>
      </c>
      <c r="U201" s="25" t="e">
        <f t="shared" si="14"/>
        <v>#DIV/0!</v>
      </c>
    </row>
    <row r="202" spans="1:21">
      <c r="A202" s="21">
        <v>184</v>
      </c>
      <c r="B202" s="21">
        <v>5006590</v>
      </c>
      <c r="C202" s="21">
        <v>1102015700</v>
      </c>
      <c r="D202" s="22" t="s">
        <v>496</v>
      </c>
      <c r="E202" s="21" t="s">
        <v>28</v>
      </c>
      <c r="F202" s="21">
        <v>1</v>
      </c>
      <c r="G202" s="21">
        <v>6</v>
      </c>
      <c r="H202" s="21"/>
      <c r="I202" s="21"/>
      <c r="J202" s="21"/>
      <c r="K202" s="21"/>
      <c r="L202" s="21"/>
      <c r="M202" s="21"/>
      <c r="N202" s="23"/>
      <c r="O202" s="24"/>
      <c r="P202" s="25" t="e">
        <f t="shared" si="10"/>
        <v>#DIV/0!</v>
      </c>
      <c r="Q202" s="26"/>
      <c r="R202" s="25">
        <f t="shared" si="11"/>
        <v>0</v>
      </c>
      <c r="S202" s="25" t="e">
        <f t="shared" si="12"/>
        <v>#DIV/0!</v>
      </c>
      <c r="T202" s="25" t="e">
        <f t="shared" si="13"/>
        <v>#DIV/0!</v>
      </c>
      <c r="U202" s="25" t="e">
        <f t="shared" si="14"/>
        <v>#DIV/0!</v>
      </c>
    </row>
    <row r="203" spans="1:21">
      <c r="A203" s="21">
        <v>185</v>
      </c>
      <c r="B203" s="21">
        <v>5006600</v>
      </c>
      <c r="C203" s="21">
        <v>1102015800</v>
      </c>
      <c r="D203" s="22" t="s">
        <v>497</v>
      </c>
      <c r="E203" s="21" t="s">
        <v>28</v>
      </c>
      <c r="F203" s="21">
        <v>1</v>
      </c>
      <c r="G203" s="21">
        <v>6</v>
      </c>
      <c r="H203" s="21"/>
      <c r="I203" s="21"/>
      <c r="J203" s="21"/>
      <c r="K203" s="21"/>
      <c r="L203" s="21"/>
      <c r="M203" s="21"/>
      <c r="N203" s="23"/>
      <c r="O203" s="24"/>
      <c r="P203" s="25" t="e">
        <f t="shared" si="10"/>
        <v>#DIV/0!</v>
      </c>
      <c r="Q203" s="26"/>
      <c r="R203" s="25">
        <f t="shared" si="11"/>
        <v>0</v>
      </c>
      <c r="S203" s="25" t="e">
        <f t="shared" si="12"/>
        <v>#DIV/0!</v>
      </c>
      <c r="T203" s="25" t="e">
        <f t="shared" si="13"/>
        <v>#DIV/0!</v>
      </c>
      <c r="U203" s="25" t="e">
        <f t="shared" si="14"/>
        <v>#DIV/0!</v>
      </c>
    </row>
    <row r="204" spans="1:21">
      <c r="A204" s="21">
        <v>186</v>
      </c>
      <c r="B204" s="21">
        <v>5006610</v>
      </c>
      <c r="C204" s="21">
        <v>1102015900</v>
      </c>
      <c r="D204" s="22" t="s">
        <v>498</v>
      </c>
      <c r="E204" s="21" t="s">
        <v>28</v>
      </c>
      <c r="F204" s="21">
        <v>1</v>
      </c>
      <c r="G204" s="21">
        <v>6</v>
      </c>
      <c r="H204" s="21"/>
      <c r="I204" s="21"/>
      <c r="J204" s="21"/>
      <c r="K204" s="21"/>
      <c r="L204" s="21"/>
      <c r="M204" s="21"/>
      <c r="N204" s="23"/>
      <c r="O204" s="24"/>
      <c r="P204" s="25" t="e">
        <f t="shared" si="10"/>
        <v>#DIV/0!</v>
      </c>
      <c r="Q204" s="26"/>
      <c r="R204" s="25">
        <f t="shared" si="11"/>
        <v>0</v>
      </c>
      <c r="S204" s="25" t="e">
        <f t="shared" si="12"/>
        <v>#DIV/0!</v>
      </c>
      <c r="T204" s="25" t="e">
        <f t="shared" si="13"/>
        <v>#DIV/0!</v>
      </c>
      <c r="U204" s="25" t="e">
        <f t="shared" si="14"/>
        <v>#DIV/0!</v>
      </c>
    </row>
    <row r="205" spans="1:21">
      <c r="A205" s="21">
        <v>187</v>
      </c>
      <c r="B205" s="21">
        <v>5006620</v>
      </c>
      <c r="C205" s="21">
        <v>1102016000</v>
      </c>
      <c r="D205" s="22" t="s">
        <v>499</v>
      </c>
      <c r="E205" s="21" t="s">
        <v>28</v>
      </c>
      <c r="F205" s="21">
        <v>1</v>
      </c>
      <c r="G205" s="21">
        <v>6</v>
      </c>
      <c r="H205" s="21"/>
      <c r="I205" s="21"/>
      <c r="J205" s="21"/>
      <c r="K205" s="21"/>
      <c r="L205" s="21"/>
      <c r="M205" s="21"/>
      <c r="N205" s="23"/>
      <c r="O205" s="24"/>
      <c r="P205" s="25" t="e">
        <f t="shared" si="10"/>
        <v>#DIV/0!</v>
      </c>
      <c r="Q205" s="26"/>
      <c r="R205" s="25">
        <f t="shared" si="11"/>
        <v>0</v>
      </c>
      <c r="S205" s="25" t="e">
        <f t="shared" si="12"/>
        <v>#DIV/0!</v>
      </c>
      <c r="T205" s="25" t="e">
        <f t="shared" si="13"/>
        <v>#DIV/0!</v>
      </c>
      <c r="U205" s="25" t="e">
        <f t="shared" si="14"/>
        <v>#DIV/0!</v>
      </c>
    </row>
    <row r="206" spans="1:21">
      <c r="A206" s="21">
        <v>188</v>
      </c>
      <c r="B206" s="21">
        <v>5006630</v>
      </c>
      <c r="C206" s="21">
        <v>1102016100</v>
      </c>
      <c r="D206" s="22" t="s">
        <v>500</v>
      </c>
      <c r="E206" s="21" t="s">
        <v>28</v>
      </c>
      <c r="F206" s="21">
        <v>1</v>
      </c>
      <c r="G206" s="21">
        <v>6</v>
      </c>
      <c r="H206" s="21"/>
      <c r="I206" s="21"/>
      <c r="J206" s="21"/>
      <c r="K206" s="21"/>
      <c r="L206" s="21"/>
      <c r="M206" s="21"/>
      <c r="N206" s="23"/>
      <c r="O206" s="24"/>
      <c r="P206" s="25" t="e">
        <f t="shared" si="10"/>
        <v>#DIV/0!</v>
      </c>
      <c r="Q206" s="26"/>
      <c r="R206" s="25">
        <f t="shared" si="11"/>
        <v>0</v>
      </c>
      <c r="S206" s="25" t="e">
        <f t="shared" si="12"/>
        <v>#DIV/0!</v>
      </c>
      <c r="T206" s="25" t="e">
        <f t="shared" si="13"/>
        <v>#DIV/0!</v>
      </c>
      <c r="U206" s="25" t="e">
        <f t="shared" si="14"/>
        <v>#DIV/0!</v>
      </c>
    </row>
    <row r="207" spans="1:21">
      <c r="A207" s="21">
        <v>189</v>
      </c>
      <c r="B207" s="21">
        <v>5006640</v>
      </c>
      <c r="C207" s="21">
        <v>1102016200</v>
      </c>
      <c r="D207" s="22" t="s">
        <v>501</v>
      </c>
      <c r="E207" s="21" t="s">
        <v>28</v>
      </c>
      <c r="F207" s="21">
        <v>1</v>
      </c>
      <c r="G207" s="21">
        <v>6</v>
      </c>
      <c r="H207" s="21"/>
      <c r="I207" s="21"/>
      <c r="J207" s="21"/>
      <c r="K207" s="21"/>
      <c r="L207" s="21"/>
      <c r="M207" s="21"/>
      <c r="N207" s="23"/>
      <c r="O207" s="24"/>
      <c r="P207" s="25" t="e">
        <f t="shared" si="10"/>
        <v>#DIV/0!</v>
      </c>
      <c r="Q207" s="26"/>
      <c r="R207" s="25">
        <f t="shared" si="11"/>
        <v>0</v>
      </c>
      <c r="S207" s="25" t="e">
        <f t="shared" si="12"/>
        <v>#DIV/0!</v>
      </c>
      <c r="T207" s="25" t="e">
        <f t="shared" si="13"/>
        <v>#DIV/0!</v>
      </c>
      <c r="U207" s="25" t="e">
        <f t="shared" si="14"/>
        <v>#DIV/0!</v>
      </c>
    </row>
    <row r="208" spans="1:21">
      <c r="A208" s="21">
        <v>190</v>
      </c>
      <c r="B208" s="21">
        <v>5006650</v>
      </c>
      <c r="C208" s="21">
        <v>1102016300</v>
      </c>
      <c r="D208" s="22" t="s">
        <v>502</v>
      </c>
      <c r="E208" s="21" t="s">
        <v>28</v>
      </c>
      <c r="F208" s="21">
        <v>1</v>
      </c>
      <c r="G208" s="21">
        <v>6</v>
      </c>
      <c r="H208" s="21"/>
      <c r="I208" s="21"/>
      <c r="J208" s="21"/>
      <c r="K208" s="21"/>
      <c r="L208" s="21"/>
      <c r="M208" s="21"/>
      <c r="N208" s="23"/>
      <c r="O208" s="24"/>
      <c r="P208" s="25" t="e">
        <f t="shared" si="10"/>
        <v>#DIV/0!</v>
      </c>
      <c r="Q208" s="26"/>
      <c r="R208" s="25">
        <f t="shared" si="11"/>
        <v>0</v>
      </c>
      <c r="S208" s="25" t="e">
        <f t="shared" si="12"/>
        <v>#DIV/0!</v>
      </c>
      <c r="T208" s="25" t="e">
        <f t="shared" si="13"/>
        <v>#DIV/0!</v>
      </c>
      <c r="U208" s="25" t="e">
        <f t="shared" si="14"/>
        <v>#DIV/0!</v>
      </c>
    </row>
    <row r="209" spans="1:21">
      <c r="A209" s="21">
        <v>191</v>
      </c>
      <c r="B209" s="21">
        <v>5006660</v>
      </c>
      <c r="C209" s="21">
        <v>1102016400</v>
      </c>
      <c r="D209" s="22" t="s">
        <v>503</v>
      </c>
      <c r="E209" s="21" t="s">
        <v>28</v>
      </c>
      <c r="F209" s="21">
        <v>1</v>
      </c>
      <c r="G209" s="21">
        <v>6</v>
      </c>
      <c r="H209" s="21"/>
      <c r="I209" s="21"/>
      <c r="J209" s="21"/>
      <c r="K209" s="21"/>
      <c r="L209" s="21"/>
      <c r="M209" s="21"/>
      <c r="N209" s="23"/>
      <c r="O209" s="24"/>
      <c r="P209" s="25" t="e">
        <f t="shared" ref="P209:P272" si="15">O209/N209</f>
        <v>#DIV/0!</v>
      </c>
      <c r="Q209" s="26"/>
      <c r="R209" s="25">
        <f t="shared" ref="R209:R272" si="16">O209*(1+Q209/100)</f>
        <v>0</v>
      </c>
      <c r="S209" s="25" t="e">
        <f t="shared" ref="S209:S272" si="17">R209/N209</f>
        <v>#DIV/0!</v>
      </c>
      <c r="T209" s="25" t="e">
        <f t="shared" ref="T209:T272" si="18">P209*G209</f>
        <v>#DIV/0!</v>
      </c>
      <c r="U209" s="25" t="e">
        <f t="shared" ref="U209:U272" si="19">ROUND((S209*G209),2)</f>
        <v>#DIV/0!</v>
      </c>
    </row>
    <row r="210" spans="1:21">
      <c r="A210" s="21">
        <v>192</v>
      </c>
      <c r="B210" s="21">
        <v>5006670</v>
      </c>
      <c r="C210" s="21">
        <v>1102016500</v>
      </c>
      <c r="D210" s="22" t="s">
        <v>504</v>
      </c>
      <c r="E210" s="21" t="s">
        <v>28</v>
      </c>
      <c r="F210" s="21">
        <v>1</v>
      </c>
      <c r="G210" s="21">
        <v>5</v>
      </c>
      <c r="H210" s="21"/>
      <c r="I210" s="21"/>
      <c r="J210" s="21"/>
      <c r="K210" s="21"/>
      <c r="L210" s="21"/>
      <c r="M210" s="21"/>
      <c r="N210" s="23"/>
      <c r="O210" s="24"/>
      <c r="P210" s="25" t="e">
        <f t="shared" si="15"/>
        <v>#DIV/0!</v>
      </c>
      <c r="Q210" s="26"/>
      <c r="R210" s="25">
        <f t="shared" si="16"/>
        <v>0</v>
      </c>
      <c r="S210" s="25" t="e">
        <f t="shared" si="17"/>
        <v>#DIV/0!</v>
      </c>
      <c r="T210" s="25" t="e">
        <f t="shared" si="18"/>
        <v>#DIV/0!</v>
      </c>
      <c r="U210" s="25" t="e">
        <f t="shared" si="19"/>
        <v>#DIV/0!</v>
      </c>
    </row>
    <row r="211" spans="1:21">
      <c r="A211" s="21">
        <v>193</v>
      </c>
      <c r="B211" s="21">
        <v>1118710</v>
      </c>
      <c r="C211" s="21">
        <v>1102016600</v>
      </c>
      <c r="D211" s="22" t="s">
        <v>505</v>
      </c>
      <c r="E211" s="21" t="s">
        <v>28</v>
      </c>
      <c r="F211" s="21">
        <v>1</v>
      </c>
      <c r="G211" s="21">
        <v>5</v>
      </c>
      <c r="H211" s="21"/>
      <c r="I211" s="21"/>
      <c r="J211" s="21"/>
      <c r="K211" s="21"/>
      <c r="L211" s="21"/>
      <c r="M211" s="21"/>
      <c r="N211" s="23"/>
      <c r="O211" s="24"/>
      <c r="P211" s="25" t="e">
        <f t="shared" si="15"/>
        <v>#DIV/0!</v>
      </c>
      <c r="Q211" s="26"/>
      <c r="R211" s="25">
        <f t="shared" si="16"/>
        <v>0</v>
      </c>
      <c r="S211" s="25" t="e">
        <f t="shared" si="17"/>
        <v>#DIV/0!</v>
      </c>
      <c r="T211" s="25" t="e">
        <f t="shared" si="18"/>
        <v>#DIV/0!</v>
      </c>
      <c r="U211" s="25" t="e">
        <f t="shared" si="19"/>
        <v>#DIV/0!</v>
      </c>
    </row>
    <row r="212" spans="1:21">
      <c r="A212" s="21">
        <v>194</v>
      </c>
      <c r="B212" s="21">
        <v>5006690</v>
      </c>
      <c r="C212" s="21">
        <v>1102016700</v>
      </c>
      <c r="D212" s="22" t="s">
        <v>506</v>
      </c>
      <c r="E212" s="21" t="s">
        <v>28</v>
      </c>
      <c r="F212" s="21">
        <v>1</v>
      </c>
      <c r="G212" s="21">
        <v>5</v>
      </c>
      <c r="H212" s="21"/>
      <c r="I212" s="21"/>
      <c r="J212" s="21"/>
      <c r="K212" s="21"/>
      <c r="L212" s="21"/>
      <c r="M212" s="21"/>
      <c r="N212" s="23"/>
      <c r="O212" s="24"/>
      <c r="P212" s="25" t="e">
        <f t="shared" si="15"/>
        <v>#DIV/0!</v>
      </c>
      <c r="Q212" s="26"/>
      <c r="R212" s="25">
        <f t="shared" si="16"/>
        <v>0</v>
      </c>
      <c r="S212" s="25" t="e">
        <f t="shared" si="17"/>
        <v>#DIV/0!</v>
      </c>
      <c r="T212" s="25" t="e">
        <f t="shared" si="18"/>
        <v>#DIV/0!</v>
      </c>
      <c r="U212" s="25" t="e">
        <f t="shared" si="19"/>
        <v>#DIV/0!</v>
      </c>
    </row>
    <row r="213" spans="1:21">
      <c r="A213" s="21">
        <v>195</v>
      </c>
      <c r="B213" s="21">
        <v>5006700</v>
      </c>
      <c r="C213" s="21">
        <v>1102016800</v>
      </c>
      <c r="D213" s="22" t="s">
        <v>507</v>
      </c>
      <c r="E213" s="21" t="s">
        <v>28</v>
      </c>
      <c r="F213" s="21">
        <v>1</v>
      </c>
      <c r="G213" s="21">
        <v>25</v>
      </c>
      <c r="H213" s="21"/>
      <c r="I213" s="21"/>
      <c r="J213" s="21"/>
      <c r="K213" s="21"/>
      <c r="L213" s="21"/>
      <c r="M213" s="21"/>
      <c r="N213" s="23"/>
      <c r="O213" s="24"/>
      <c r="P213" s="25" t="e">
        <f t="shared" si="15"/>
        <v>#DIV/0!</v>
      </c>
      <c r="Q213" s="26"/>
      <c r="R213" s="25">
        <f t="shared" si="16"/>
        <v>0</v>
      </c>
      <c r="S213" s="25" t="e">
        <f t="shared" si="17"/>
        <v>#DIV/0!</v>
      </c>
      <c r="T213" s="25" t="e">
        <f t="shared" si="18"/>
        <v>#DIV/0!</v>
      </c>
      <c r="U213" s="25" t="e">
        <f t="shared" si="19"/>
        <v>#DIV/0!</v>
      </c>
    </row>
    <row r="214" spans="1:21">
      <c r="A214" s="21">
        <v>196</v>
      </c>
      <c r="B214" s="21">
        <v>5006710</v>
      </c>
      <c r="C214" s="21">
        <v>1102016900</v>
      </c>
      <c r="D214" s="22" t="s">
        <v>508</v>
      </c>
      <c r="E214" s="21" t="s">
        <v>28</v>
      </c>
      <c r="F214" s="21">
        <v>1</v>
      </c>
      <c r="G214" s="21">
        <v>30</v>
      </c>
      <c r="H214" s="21"/>
      <c r="I214" s="21"/>
      <c r="J214" s="21"/>
      <c r="K214" s="21"/>
      <c r="L214" s="21"/>
      <c r="M214" s="21"/>
      <c r="N214" s="23"/>
      <c r="O214" s="24"/>
      <c r="P214" s="25" t="e">
        <f t="shared" si="15"/>
        <v>#DIV/0!</v>
      </c>
      <c r="Q214" s="26"/>
      <c r="R214" s="25">
        <f t="shared" si="16"/>
        <v>0</v>
      </c>
      <c r="S214" s="25" t="e">
        <f t="shared" si="17"/>
        <v>#DIV/0!</v>
      </c>
      <c r="T214" s="25" t="e">
        <f t="shared" si="18"/>
        <v>#DIV/0!</v>
      </c>
      <c r="U214" s="25" t="e">
        <f t="shared" si="19"/>
        <v>#DIV/0!</v>
      </c>
    </row>
    <row r="215" spans="1:21">
      <c r="A215" s="21">
        <v>197</v>
      </c>
      <c r="B215" s="21">
        <v>5006720</v>
      </c>
      <c r="C215" s="21">
        <v>1102017000</v>
      </c>
      <c r="D215" s="22" t="s">
        <v>509</v>
      </c>
      <c r="E215" s="21" t="s">
        <v>28</v>
      </c>
      <c r="F215" s="21">
        <v>1</v>
      </c>
      <c r="G215" s="21">
        <v>5</v>
      </c>
      <c r="H215" s="21"/>
      <c r="I215" s="21"/>
      <c r="J215" s="21"/>
      <c r="K215" s="21"/>
      <c r="L215" s="21"/>
      <c r="M215" s="21"/>
      <c r="N215" s="23"/>
      <c r="O215" s="24"/>
      <c r="P215" s="25" t="e">
        <f t="shared" si="15"/>
        <v>#DIV/0!</v>
      </c>
      <c r="Q215" s="26"/>
      <c r="R215" s="25">
        <f t="shared" si="16"/>
        <v>0</v>
      </c>
      <c r="S215" s="25" t="e">
        <f t="shared" si="17"/>
        <v>#DIV/0!</v>
      </c>
      <c r="T215" s="25" t="e">
        <f t="shared" si="18"/>
        <v>#DIV/0!</v>
      </c>
      <c r="U215" s="25" t="e">
        <f t="shared" si="19"/>
        <v>#DIV/0!</v>
      </c>
    </row>
    <row r="216" spans="1:21">
      <c r="A216" s="21">
        <v>198</v>
      </c>
      <c r="B216" s="21">
        <v>5006730</v>
      </c>
      <c r="C216" s="21">
        <v>1102017100</v>
      </c>
      <c r="D216" s="22" t="s">
        <v>510</v>
      </c>
      <c r="E216" s="21" t="s">
        <v>28</v>
      </c>
      <c r="F216" s="21">
        <v>1</v>
      </c>
      <c r="G216" s="21">
        <v>6</v>
      </c>
      <c r="H216" s="21"/>
      <c r="I216" s="21"/>
      <c r="J216" s="21"/>
      <c r="K216" s="21"/>
      <c r="L216" s="21"/>
      <c r="M216" s="21"/>
      <c r="N216" s="23"/>
      <c r="O216" s="24"/>
      <c r="P216" s="25" t="e">
        <f t="shared" si="15"/>
        <v>#DIV/0!</v>
      </c>
      <c r="Q216" s="26"/>
      <c r="R216" s="25">
        <f t="shared" si="16"/>
        <v>0</v>
      </c>
      <c r="S216" s="25" t="e">
        <f t="shared" si="17"/>
        <v>#DIV/0!</v>
      </c>
      <c r="T216" s="25" t="e">
        <f t="shared" si="18"/>
        <v>#DIV/0!</v>
      </c>
      <c r="U216" s="25" t="e">
        <f t="shared" si="19"/>
        <v>#DIV/0!</v>
      </c>
    </row>
    <row r="217" spans="1:21">
      <c r="A217" s="21">
        <v>199</v>
      </c>
      <c r="B217" s="21"/>
      <c r="C217" s="21" t="s">
        <v>336</v>
      </c>
      <c r="D217" s="22" t="s">
        <v>511</v>
      </c>
      <c r="E217" s="21" t="s">
        <v>28</v>
      </c>
      <c r="F217" s="21">
        <v>1</v>
      </c>
      <c r="G217" s="21">
        <v>6</v>
      </c>
      <c r="H217" s="21"/>
      <c r="I217" s="21"/>
      <c r="J217" s="21"/>
      <c r="K217" s="21"/>
      <c r="L217" s="21"/>
      <c r="M217" s="21"/>
      <c r="N217" s="23"/>
      <c r="O217" s="24"/>
      <c r="P217" s="25" t="e">
        <f t="shared" si="15"/>
        <v>#DIV/0!</v>
      </c>
      <c r="Q217" s="26"/>
      <c r="R217" s="25">
        <f t="shared" si="16"/>
        <v>0</v>
      </c>
      <c r="S217" s="25" t="e">
        <f t="shared" si="17"/>
        <v>#DIV/0!</v>
      </c>
      <c r="T217" s="25" t="e">
        <f t="shared" si="18"/>
        <v>#DIV/0!</v>
      </c>
      <c r="U217" s="25" t="e">
        <f t="shared" si="19"/>
        <v>#DIV/0!</v>
      </c>
    </row>
    <row r="218" spans="1:21">
      <c r="A218" s="21">
        <v>200</v>
      </c>
      <c r="B218" s="21">
        <v>5006740</v>
      </c>
      <c r="C218" s="21">
        <v>1102017200</v>
      </c>
      <c r="D218" s="22" t="s">
        <v>512</v>
      </c>
      <c r="E218" s="21" t="s">
        <v>28</v>
      </c>
      <c r="F218" s="21">
        <v>1</v>
      </c>
      <c r="G218" s="21">
        <v>6</v>
      </c>
      <c r="H218" s="21"/>
      <c r="I218" s="21"/>
      <c r="J218" s="21"/>
      <c r="K218" s="21"/>
      <c r="L218" s="21"/>
      <c r="M218" s="21"/>
      <c r="N218" s="23"/>
      <c r="O218" s="24"/>
      <c r="P218" s="25" t="e">
        <f t="shared" si="15"/>
        <v>#DIV/0!</v>
      </c>
      <c r="Q218" s="26"/>
      <c r="R218" s="25">
        <f t="shared" si="16"/>
        <v>0</v>
      </c>
      <c r="S218" s="25" t="e">
        <f t="shared" si="17"/>
        <v>#DIV/0!</v>
      </c>
      <c r="T218" s="25" t="e">
        <f t="shared" si="18"/>
        <v>#DIV/0!</v>
      </c>
      <c r="U218" s="25" t="e">
        <f t="shared" si="19"/>
        <v>#DIV/0!</v>
      </c>
    </row>
    <row r="219" spans="1:21">
      <c r="A219" s="21">
        <v>201</v>
      </c>
      <c r="B219" s="21">
        <v>5006750</v>
      </c>
      <c r="C219" s="21">
        <v>1102017300</v>
      </c>
      <c r="D219" s="22" t="s">
        <v>513</v>
      </c>
      <c r="E219" s="21" t="s">
        <v>28</v>
      </c>
      <c r="F219" s="21">
        <v>1</v>
      </c>
      <c r="G219" s="21">
        <v>6</v>
      </c>
      <c r="H219" s="21"/>
      <c r="I219" s="21"/>
      <c r="J219" s="21"/>
      <c r="K219" s="21"/>
      <c r="L219" s="21"/>
      <c r="M219" s="21"/>
      <c r="N219" s="23"/>
      <c r="O219" s="24"/>
      <c r="P219" s="25" t="e">
        <f t="shared" si="15"/>
        <v>#DIV/0!</v>
      </c>
      <c r="Q219" s="26"/>
      <c r="R219" s="25">
        <f t="shared" si="16"/>
        <v>0</v>
      </c>
      <c r="S219" s="25" t="e">
        <f t="shared" si="17"/>
        <v>#DIV/0!</v>
      </c>
      <c r="T219" s="25" t="e">
        <f t="shared" si="18"/>
        <v>#DIV/0!</v>
      </c>
      <c r="U219" s="25" t="e">
        <f t="shared" si="19"/>
        <v>#DIV/0!</v>
      </c>
    </row>
    <row r="220" spans="1:21">
      <c r="A220" s="21">
        <v>202</v>
      </c>
      <c r="B220" s="21">
        <v>5006760</v>
      </c>
      <c r="C220" s="21">
        <v>1102017400</v>
      </c>
      <c r="D220" s="22" t="s">
        <v>514</v>
      </c>
      <c r="E220" s="21" t="s">
        <v>28</v>
      </c>
      <c r="F220" s="21">
        <v>1</v>
      </c>
      <c r="G220" s="21">
        <v>6</v>
      </c>
      <c r="H220" s="21"/>
      <c r="I220" s="21"/>
      <c r="J220" s="21"/>
      <c r="K220" s="21"/>
      <c r="L220" s="21"/>
      <c r="M220" s="21"/>
      <c r="N220" s="23"/>
      <c r="O220" s="24"/>
      <c r="P220" s="25" t="e">
        <f t="shared" si="15"/>
        <v>#DIV/0!</v>
      </c>
      <c r="Q220" s="26"/>
      <c r="R220" s="25">
        <f t="shared" si="16"/>
        <v>0</v>
      </c>
      <c r="S220" s="25" t="e">
        <f t="shared" si="17"/>
        <v>#DIV/0!</v>
      </c>
      <c r="T220" s="25" t="e">
        <f t="shared" si="18"/>
        <v>#DIV/0!</v>
      </c>
      <c r="U220" s="25" t="e">
        <f t="shared" si="19"/>
        <v>#DIV/0!</v>
      </c>
    </row>
    <row r="221" spans="1:21">
      <c r="A221" s="21">
        <v>203</v>
      </c>
      <c r="B221" s="21">
        <v>5006770</v>
      </c>
      <c r="C221" s="21">
        <v>1102017500</v>
      </c>
      <c r="D221" s="22" t="s">
        <v>515</v>
      </c>
      <c r="E221" s="21" t="s">
        <v>28</v>
      </c>
      <c r="F221" s="21">
        <v>1</v>
      </c>
      <c r="G221" s="21">
        <v>6</v>
      </c>
      <c r="H221" s="21"/>
      <c r="I221" s="21"/>
      <c r="J221" s="21"/>
      <c r="K221" s="21"/>
      <c r="L221" s="21"/>
      <c r="M221" s="21"/>
      <c r="N221" s="23"/>
      <c r="O221" s="24"/>
      <c r="P221" s="25" t="e">
        <f t="shared" si="15"/>
        <v>#DIV/0!</v>
      </c>
      <c r="Q221" s="26"/>
      <c r="R221" s="25">
        <f t="shared" si="16"/>
        <v>0</v>
      </c>
      <c r="S221" s="25" t="e">
        <f t="shared" si="17"/>
        <v>#DIV/0!</v>
      </c>
      <c r="T221" s="25" t="e">
        <f t="shared" si="18"/>
        <v>#DIV/0!</v>
      </c>
      <c r="U221" s="25" t="e">
        <f t="shared" si="19"/>
        <v>#DIV/0!</v>
      </c>
    </row>
    <row r="222" spans="1:21">
      <c r="A222" s="21">
        <v>204</v>
      </c>
      <c r="B222" s="21">
        <v>5006780</v>
      </c>
      <c r="C222" s="21">
        <v>1102017600</v>
      </c>
      <c r="D222" s="22" t="s">
        <v>516</v>
      </c>
      <c r="E222" s="21" t="s">
        <v>28</v>
      </c>
      <c r="F222" s="21">
        <v>1</v>
      </c>
      <c r="G222" s="21">
        <v>12</v>
      </c>
      <c r="H222" s="21"/>
      <c r="I222" s="21"/>
      <c r="J222" s="21"/>
      <c r="K222" s="21"/>
      <c r="L222" s="21"/>
      <c r="M222" s="21"/>
      <c r="N222" s="23"/>
      <c r="O222" s="24"/>
      <c r="P222" s="25" t="e">
        <f t="shared" si="15"/>
        <v>#DIV/0!</v>
      </c>
      <c r="Q222" s="26"/>
      <c r="R222" s="25">
        <f t="shared" si="16"/>
        <v>0</v>
      </c>
      <c r="S222" s="25" t="e">
        <f t="shared" si="17"/>
        <v>#DIV/0!</v>
      </c>
      <c r="T222" s="25" t="e">
        <f t="shared" si="18"/>
        <v>#DIV/0!</v>
      </c>
      <c r="U222" s="25" t="e">
        <f t="shared" si="19"/>
        <v>#DIV/0!</v>
      </c>
    </row>
    <row r="223" spans="1:21">
      <c r="A223" s="21">
        <v>205</v>
      </c>
      <c r="B223" s="21">
        <v>5006790</v>
      </c>
      <c r="C223" s="21">
        <v>1102017700</v>
      </c>
      <c r="D223" s="22" t="s">
        <v>517</v>
      </c>
      <c r="E223" s="21" t="s">
        <v>28</v>
      </c>
      <c r="F223" s="21">
        <v>1</v>
      </c>
      <c r="G223" s="21">
        <v>18</v>
      </c>
      <c r="H223" s="21"/>
      <c r="I223" s="21"/>
      <c r="J223" s="21"/>
      <c r="K223" s="21"/>
      <c r="L223" s="21"/>
      <c r="M223" s="21"/>
      <c r="N223" s="23"/>
      <c r="O223" s="24"/>
      <c r="P223" s="25" t="e">
        <f t="shared" si="15"/>
        <v>#DIV/0!</v>
      </c>
      <c r="Q223" s="26"/>
      <c r="R223" s="25">
        <f t="shared" si="16"/>
        <v>0</v>
      </c>
      <c r="S223" s="25" t="e">
        <f t="shared" si="17"/>
        <v>#DIV/0!</v>
      </c>
      <c r="T223" s="25" t="e">
        <f t="shared" si="18"/>
        <v>#DIV/0!</v>
      </c>
      <c r="U223" s="25" t="e">
        <f t="shared" si="19"/>
        <v>#DIV/0!</v>
      </c>
    </row>
    <row r="224" spans="1:21">
      <c r="A224" s="21">
        <v>206</v>
      </c>
      <c r="B224" s="21">
        <v>5006800</v>
      </c>
      <c r="C224" s="21">
        <v>1102017800</v>
      </c>
      <c r="D224" s="22" t="s">
        <v>518</v>
      </c>
      <c r="E224" s="21" t="s">
        <v>28</v>
      </c>
      <c r="F224" s="21">
        <v>1</v>
      </c>
      <c r="G224" s="21">
        <v>6</v>
      </c>
      <c r="H224" s="21"/>
      <c r="I224" s="21"/>
      <c r="J224" s="21"/>
      <c r="K224" s="21"/>
      <c r="L224" s="21"/>
      <c r="M224" s="21"/>
      <c r="N224" s="23"/>
      <c r="O224" s="24"/>
      <c r="P224" s="25" t="e">
        <f t="shared" si="15"/>
        <v>#DIV/0!</v>
      </c>
      <c r="Q224" s="26"/>
      <c r="R224" s="25">
        <f t="shared" si="16"/>
        <v>0</v>
      </c>
      <c r="S224" s="25" t="e">
        <f t="shared" si="17"/>
        <v>#DIV/0!</v>
      </c>
      <c r="T224" s="25" t="e">
        <f t="shared" si="18"/>
        <v>#DIV/0!</v>
      </c>
      <c r="U224" s="25" t="e">
        <f t="shared" si="19"/>
        <v>#DIV/0!</v>
      </c>
    </row>
    <row r="225" spans="1:21">
      <c r="A225" s="21">
        <v>207</v>
      </c>
      <c r="B225" s="21">
        <v>5006810</v>
      </c>
      <c r="C225" s="21">
        <v>1102017900</v>
      </c>
      <c r="D225" s="22" t="s">
        <v>519</v>
      </c>
      <c r="E225" s="21" t="s">
        <v>28</v>
      </c>
      <c r="F225" s="21">
        <v>1</v>
      </c>
      <c r="G225" s="21">
        <v>6</v>
      </c>
      <c r="H225" s="21"/>
      <c r="I225" s="21"/>
      <c r="J225" s="21"/>
      <c r="K225" s="21"/>
      <c r="L225" s="21"/>
      <c r="M225" s="21"/>
      <c r="N225" s="23"/>
      <c r="O225" s="24"/>
      <c r="P225" s="25" t="e">
        <f t="shared" si="15"/>
        <v>#DIV/0!</v>
      </c>
      <c r="Q225" s="26"/>
      <c r="R225" s="25">
        <f t="shared" si="16"/>
        <v>0</v>
      </c>
      <c r="S225" s="25" t="e">
        <f t="shared" si="17"/>
        <v>#DIV/0!</v>
      </c>
      <c r="T225" s="25" t="e">
        <f t="shared" si="18"/>
        <v>#DIV/0!</v>
      </c>
      <c r="U225" s="25" t="e">
        <f t="shared" si="19"/>
        <v>#DIV/0!</v>
      </c>
    </row>
    <row r="226" spans="1:21">
      <c r="A226" s="21">
        <v>208</v>
      </c>
      <c r="B226" s="21">
        <v>5006820</v>
      </c>
      <c r="C226" s="21">
        <v>1102018000</v>
      </c>
      <c r="D226" s="22" t="s">
        <v>520</v>
      </c>
      <c r="E226" s="21" t="s">
        <v>28</v>
      </c>
      <c r="F226" s="21">
        <v>1</v>
      </c>
      <c r="G226" s="21">
        <v>18</v>
      </c>
      <c r="H226" s="21"/>
      <c r="I226" s="21"/>
      <c r="J226" s="21"/>
      <c r="K226" s="21"/>
      <c r="L226" s="21"/>
      <c r="M226" s="21"/>
      <c r="N226" s="23"/>
      <c r="O226" s="24"/>
      <c r="P226" s="25" t="e">
        <f t="shared" si="15"/>
        <v>#DIV/0!</v>
      </c>
      <c r="Q226" s="26"/>
      <c r="R226" s="25">
        <f t="shared" si="16"/>
        <v>0</v>
      </c>
      <c r="S226" s="25" t="e">
        <f t="shared" si="17"/>
        <v>#DIV/0!</v>
      </c>
      <c r="T226" s="25" t="e">
        <f t="shared" si="18"/>
        <v>#DIV/0!</v>
      </c>
      <c r="U226" s="25" t="e">
        <f t="shared" si="19"/>
        <v>#DIV/0!</v>
      </c>
    </row>
    <row r="227" spans="1:21">
      <c r="A227" s="21">
        <v>209</v>
      </c>
      <c r="B227" s="21">
        <v>5006830</v>
      </c>
      <c r="C227" s="21">
        <v>1102018100</v>
      </c>
      <c r="D227" s="22" t="s">
        <v>521</v>
      </c>
      <c r="E227" s="21" t="s">
        <v>28</v>
      </c>
      <c r="F227" s="21">
        <v>1</v>
      </c>
      <c r="G227" s="21">
        <v>30</v>
      </c>
      <c r="H227" s="21"/>
      <c r="I227" s="21"/>
      <c r="J227" s="21"/>
      <c r="K227" s="21"/>
      <c r="L227" s="21"/>
      <c r="M227" s="21"/>
      <c r="N227" s="23"/>
      <c r="O227" s="24"/>
      <c r="P227" s="25" t="e">
        <f t="shared" si="15"/>
        <v>#DIV/0!</v>
      </c>
      <c r="Q227" s="26"/>
      <c r="R227" s="25">
        <f t="shared" si="16"/>
        <v>0</v>
      </c>
      <c r="S227" s="25" t="e">
        <f t="shared" si="17"/>
        <v>#DIV/0!</v>
      </c>
      <c r="T227" s="25" t="e">
        <f t="shared" si="18"/>
        <v>#DIV/0!</v>
      </c>
      <c r="U227" s="25" t="e">
        <f t="shared" si="19"/>
        <v>#DIV/0!</v>
      </c>
    </row>
    <row r="228" spans="1:21">
      <c r="A228" s="21">
        <v>210</v>
      </c>
      <c r="B228" s="21">
        <v>5006840</v>
      </c>
      <c r="C228" s="21">
        <v>1102018200</v>
      </c>
      <c r="D228" s="22" t="s">
        <v>522</v>
      </c>
      <c r="E228" s="21" t="s">
        <v>28</v>
      </c>
      <c r="F228" s="21">
        <v>1</v>
      </c>
      <c r="G228" s="21">
        <v>6</v>
      </c>
      <c r="H228" s="21"/>
      <c r="I228" s="21"/>
      <c r="J228" s="21"/>
      <c r="K228" s="21"/>
      <c r="L228" s="21"/>
      <c r="M228" s="21"/>
      <c r="N228" s="23"/>
      <c r="O228" s="24"/>
      <c r="P228" s="25" t="e">
        <f t="shared" si="15"/>
        <v>#DIV/0!</v>
      </c>
      <c r="Q228" s="26"/>
      <c r="R228" s="25">
        <f t="shared" si="16"/>
        <v>0</v>
      </c>
      <c r="S228" s="25" t="e">
        <f t="shared" si="17"/>
        <v>#DIV/0!</v>
      </c>
      <c r="T228" s="25" t="e">
        <f t="shared" si="18"/>
        <v>#DIV/0!</v>
      </c>
      <c r="U228" s="25" t="e">
        <f t="shared" si="19"/>
        <v>#DIV/0!</v>
      </c>
    </row>
    <row r="229" spans="1:21">
      <c r="A229" s="21">
        <v>211</v>
      </c>
      <c r="B229" s="21">
        <v>5006850</v>
      </c>
      <c r="C229" s="21">
        <v>1102018300</v>
      </c>
      <c r="D229" s="22" t="s">
        <v>523</v>
      </c>
      <c r="E229" s="21" t="s">
        <v>28</v>
      </c>
      <c r="F229" s="21">
        <v>1</v>
      </c>
      <c r="G229" s="21">
        <v>6</v>
      </c>
      <c r="H229" s="21"/>
      <c r="I229" s="21"/>
      <c r="J229" s="21"/>
      <c r="K229" s="21"/>
      <c r="L229" s="21"/>
      <c r="M229" s="21"/>
      <c r="N229" s="23"/>
      <c r="O229" s="24"/>
      <c r="P229" s="25" t="e">
        <f t="shared" si="15"/>
        <v>#DIV/0!</v>
      </c>
      <c r="Q229" s="26"/>
      <c r="R229" s="25">
        <f t="shared" si="16"/>
        <v>0</v>
      </c>
      <c r="S229" s="25" t="e">
        <f t="shared" si="17"/>
        <v>#DIV/0!</v>
      </c>
      <c r="T229" s="25" t="e">
        <f t="shared" si="18"/>
        <v>#DIV/0!</v>
      </c>
      <c r="U229" s="25" t="e">
        <f t="shared" si="19"/>
        <v>#DIV/0!</v>
      </c>
    </row>
    <row r="230" spans="1:21">
      <c r="A230" s="21">
        <v>212</v>
      </c>
      <c r="B230" s="21">
        <v>5006860</v>
      </c>
      <c r="C230" s="21">
        <v>1102018400</v>
      </c>
      <c r="D230" s="22" t="s">
        <v>524</v>
      </c>
      <c r="E230" s="21" t="s">
        <v>28</v>
      </c>
      <c r="F230" s="21">
        <v>1</v>
      </c>
      <c r="G230" s="21">
        <v>5</v>
      </c>
      <c r="H230" s="21"/>
      <c r="I230" s="21"/>
      <c r="J230" s="21"/>
      <c r="K230" s="21"/>
      <c r="L230" s="21"/>
      <c r="M230" s="21"/>
      <c r="N230" s="23"/>
      <c r="O230" s="24"/>
      <c r="P230" s="25" t="e">
        <f t="shared" si="15"/>
        <v>#DIV/0!</v>
      </c>
      <c r="Q230" s="26"/>
      <c r="R230" s="25">
        <f t="shared" si="16"/>
        <v>0</v>
      </c>
      <c r="S230" s="25" t="e">
        <f t="shared" si="17"/>
        <v>#DIV/0!</v>
      </c>
      <c r="T230" s="25" t="e">
        <f t="shared" si="18"/>
        <v>#DIV/0!</v>
      </c>
      <c r="U230" s="25" t="e">
        <f t="shared" si="19"/>
        <v>#DIV/0!</v>
      </c>
    </row>
    <row r="231" spans="1:21">
      <c r="A231" s="21">
        <v>213</v>
      </c>
      <c r="B231" s="21"/>
      <c r="C231" s="21" t="s">
        <v>336</v>
      </c>
      <c r="D231" s="22" t="s">
        <v>525</v>
      </c>
      <c r="E231" s="21" t="s">
        <v>28</v>
      </c>
      <c r="F231" s="21">
        <v>1</v>
      </c>
      <c r="G231" s="21">
        <v>6</v>
      </c>
      <c r="H231" s="21"/>
      <c r="I231" s="21"/>
      <c r="J231" s="21"/>
      <c r="K231" s="21"/>
      <c r="L231" s="21"/>
      <c r="M231" s="21"/>
      <c r="N231" s="23"/>
      <c r="O231" s="24"/>
      <c r="P231" s="25" t="e">
        <f t="shared" si="15"/>
        <v>#DIV/0!</v>
      </c>
      <c r="Q231" s="26"/>
      <c r="R231" s="25">
        <f t="shared" si="16"/>
        <v>0</v>
      </c>
      <c r="S231" s="25" t="e">
        <f t="shared" si="17"/>
        <v>#DIV/0!</v>
      </c>
      <c r="T231" s="25" t="e">
        <f t="shared" si="18"/>
        <v>#DIV/0!</v>
      </c>
      <c r="U231" s="25" t="e">
        <f t="shared" si="19"/>
        <v>#DIV/0!</v>
      </c>
    </row>
    <row r="232" spans="1:21">
      <c r="A232" s="21">
        <v>214</v>
      </c>
      <c r="B232" s="21"/>
      <c r="C232" s="21" t="s">
        <v>336</v>
      </c>
      <c r="D232" s="22" t="s">
        <v>526</v>
      </c>
      <c r="E232" s="21" t="s">
        <v>28</v>
      </c>
      <c r="F232" s="21">
        <v>1</v>
      </c>
      <c r="G232" s="21">
        <v>6</v>
      </c>
      <c r="H232" s="21"/>
      <c r="I232" s="21"/>
      <c r="J232" s="21"/>
      <c r="K232" s="21"/>
      <c r="L232" s="21"/>
      <c r="M232" s="21"/>
      <c r="N232" s="23"/>
      <c r="O232" s="24"/>
      <c r="P232" s="25" t="e">
        <f t="shared" si="15"/>
        <v>#DIV/0!</v>
      </c>
      <c r="Q232" s="26"/>
      <c r="R232" s="25">
        <f t="shared" si="16"/>
        <v>0</v>
      </c>
      <c r="S232" s="25" t="e">
        <f t="shared" si="17"/>
        <v>#DIV/0!</v>
      </c>
      <c r="T232" s="25" t="e">
        <f t="shared" si="18"/>
        <v>#DIV/0!</v>
      </c>
      <c r="U232" s="25" t="e">
        <f t="shared" si="19"/>
        <v>#DIV/0!</v>
      </c>
    </row>
    <row r="233" spans="1:21">
      <c r="A233" s="21">
        <v>215</v>
      </c>
      <c r="B233" s="21">
        <v>5006870</v>
      </c>
      <c r="C233" s="21">
        <v>1102018500</v>
      </c>
      <c r="D233" s="22" t="s">
        <v>527</v>
      </c>
      <c r="E233" s="21" t="s">
        <v>28</v>
      </c>
      <c r="F233" s="21">
        <v>1</v>
      </c>
      <c r="G233" s="21">
        <v>6</v>
      </c>
      <c r="H233" s="21"/>
      <c r="I233" s="21"/>
      <c r="J233" s="21"/>
      <c r="K233" s="21"/>
      <c r="L233" s="21"/>
      <c r="M233" s="21"/>
      <c r="N233" s="23"/>
      <c r="O233" s="24"/>
      <c r="P233" s="25" t="e">
        <f t="shared" si="15"/>
        <v>#DIV/0!</v>
      </c>
      <c r="Q233" s="26"/>
      <c r="R233" s="25">
        <f t="shared" si="16"/>
        <v>0</v>
      </c>
      <c r="S233" s="25" t="e">
        <f t="shared" si="17"/>
        <v>#DIV/0!</v>
      </c>
      <c r="T233" s="25" t="e">
        <f t="shared" si="18"/>
        <v>#DIV/0!</v>
      </c>
      <c r="U233" s="25" t="e">
        <f t="shared" si="19"/>
        <v>#DIV/0!</v>
      </c>
    </row>
    <row r="234" spans="1:21">
      <c r="A234" s="21">
        <v>216</v>
      </c>
      <c r="B234" s="21">
        <v>5006880</v>
      </c>
      <c r="C234" s="21">
        <v>1102018600</v>
      </c>
      <c r="D234" s="22" t="s">
        <v>528</v>
      </c>
      <c r="E234" s="21" t="s">
        <v>28</v>
      </c>
      <c r="F234" s="21">
        <v>1</v>
      </c>
      <c r="G234" s="21">
        <v>6</v>
      </c>
      <c r="H234" s="21"/>
      <c r="I234" s="21"/>
      <c r="J234" s="21"/>
      <c r="K234" s="21"/>
      <c r="L234" s="21"/>
      <c r="M234" s="21"/>
      <c r="N234" s="23"/>
      <c r="O234" s="24"/>
      <c r="P234" s="25" t="e">
        <f t="shared" si="15"/>
        <v>#DIV/0!</v>
      </c>
      <c r="Q234" s="26"/>
      <c r="R234" s="25">
        <f t="shared" si="16"/>
        <v>0</v>
      </c>
      <c r="S234" s="25" t="e">
        <f t="shared" si="17"/>
        <v>#DIV/0!</v>
      </c>
      <c r="T234" s="25" t="e">
        <f t="shared" si="18"/>
        <v>#DIV/0!</v>
      </c>
      <c r="U234" s="25" t="e">
        <f t="shared" si="19"/>
        <v>#DIV/0!</v>
      </c>
    </row>
    <row r="235" spans="1:21">
      <c r="A235" s="21">
        <v>217</v>
      </c>
      <c r="B235" s="21"/>
      <c r="C235" s="21" t="s">
        <v>336</v>
      </c>
      <c r="D235" s="22" t="s">
        <v>529</v>
      </c>
      <c r="E235" s="21" t="s">
        <v>28</v>
      </c>
      <c r="F235" s="21">
        <v>1</v>
      </c>
      <c r="G235" s="21">
        <v>6</v>
      </c>
      <c r="H235" s="21"/>
      <c r="I235" s="21"/>
      <c r="J235" s="21"/>
      <c r="K235" s="21"/>
      <c r="L235" s="21"/>
      <c r="M235" s="21"/>
      <c r="N235" s="23"/>
      <c r="O235" s="24"/>
      <c r="P235" s="25" t="e">
        <f t="shared" si="15"/>
        <v>#DIV/0!</v>
      </c>
      <c r="Q235" s="26"/>
      <c r="R235" s="25">
        <f t="shared" si="16"/>
        <v>0</v>
      </c>
      <c r="S235" s="25" t="e">
        <f t="shared" si="17"/>
        <v>#DIV/0!</v>
      </c>
      <c r="T235" s="25" t="e">
        <f t="shared" si="18"/>
        <v>#DIV/0!</v>
      </c>
      <c r="U235" s="25" t="e">
        <f t="shared" si="19"/>
        <v>#DIV/0!</v>
      </c>
    </row>
    <row r="236" spans="1:21">
      <c r="A236" s="21">
        <v>218</v>
      </c>
      <c r="B236" s="21"/>
      <c r="C236" s="21" t="s">
        <v>336</v>
      </c>
      <c r="D236" s="22" t="s">
        <v>530</v>
      </c>
      <c r="E236" s="21" t="s">
        <v>28</v>
      </c>
      <c r="F236" s="21">
        <v>1</v>
      </c>
      <c r="G236" s="21">
        <v>6</v>
      </c>
      <c r="H236" s="21"/>
      <c r="I236" s="21"/>
      <c r="J236" s="21"/>
      <c r="K236" s="21"/>
      <c r="L236" s="21"/>
      <c r="M236" s="21"/>
      <c r="N236" s="23"/>
      <c r="O236" s="24"/>
      <c r="P236" s="25" t="e">
        <f t="shared" si="15"/>
        <v>#DIV/0!</v>
      </c>
      <c r="Q236" s="26"/>
      <c r="R236" s="25">
        <f t="shared" si="16"/>
        <v>0</v>
      </c>
      <c r="S236" s="25" t="e">
        <f t="shared" si="17"/>
        <v>#DIV/0!</v>
      </c>
      <c r="T236" s="25" t="e">
        <f t="shared" si="18"/>
        <v>#DIV/0!</v>
      </c>
      <c r="U236" s="25" t="e">
        <f t="shared" si="19"/>
        <v>#DIV/0!</v>
      </c>
    </row>
    <row r="237" spans="1:21">
      <c r="A237" s="21">
        <v>219</v>
      </c>
      <c r="B237" s="21">
        <v>5006890</v>
      </c>
      <c r="C237" s="21">
        <v>1102018700</v>
      </c>
      <c r="D237" s="22" t="s">
        <v>531</v>
      </c>
      <c r="E237" s="21" t="s">
        <v>28</v>
      </c>
      <c r="F237" s="21">
        <v>1</v>
      </c>
      <c r="G237" s="21">
        <v>18</v>
      </c>
      <c r="H237" s="21"/>
      <c r="I237" s="21"/>
      <c r="J237" s="21"/>
      <c r="K237" s="21"/>
      <c r="L237" s="21"/>
      <c r="M237" s="21"/>
      <c r="N237" s="23"/>
      <c r="O237" s="24"/>
      <c r="P237" s="25" t="e">
        <f t="shared" si="15"/>
        <v>#DIV/0!</v>
      </c>
      <c r="Q237" s="26"/>
      <c r="R237" s="25">
        <f t="shared" si="16"/>
        <v>0</v>
      </c>
      <c r="S237" s="25" t="e">
        <f t="shared" si="17"/>
        <v>#DIV/0!</v>
      </c>
      <c r="T237" s="25" t="e">
        <f t="shared" si="18"/>
        <v>#DIV/0!</v>
      </c>
      <c r="U237" s="25" t="e">
        <f t="shared" si="19"/>
        <v>#DIV/0!</v>
      </c>
    </row>
    <row r="238" spans="1:21">
      <c r="A238" s="21">
        <v>220</v>
      </c>
      <c r="B238" s="21">
        <v>5006900</v>
      </c>
      <c r="C238" s="21">
        <v>1102018800</v>
      </c>
      <c r="D238" s="22" t="s">
        <v>532</v>
      </c>
      <c r="E238" s="21" t="s">
        <v>28</v>
      </c>
      <c r="F238" s="21">
        <v>1</v>
      </c>
      <c r="G238" s="21">
        <v>12</v>
      </c>
      <c r="H238" s="21"/>
      <c r="I238" s="21"/>
      <c r="J238" s="21"/>
      <c r="K238" s="21"/>
      <c r="L238" s="21"/>
      <c r="M238" s="21"/>
      <c r="N238" s="23"/>
      <c r="O238" s="24"/>
      <c r="P238" s="25" t="e">
        <f t="shared" si="15"/>
        <v>#DIV/0!</v>
      </c>
      <c r="Q238" s="26"/>
      <c r="R238" s="25">
        <f t="shared" si="16"/>
        <v>0</v>
      </c>
      <c r="S238" s="25" t="e">
        <f t="shared" si="17"/>
        <v>#DIV/0!</v>
      </c>
      <c r="T238" s="25" t="e">
        <f t="shared" si="18"/>
        <v>#DIV/0!</v>
      </c>
      <c r="U238" s="25" t="e">
        <f t="shared" si="19"/>
        <v>#DIV/0!</v>
      </c>
    </row>
    <row r="239" spans="1:21">
      <c r="A239" s="21">
        <v>221</v>
      </c>
      <c r="B239" s="21">
        <v>5006910</v>
      </c>
      <c r="C239" s="21">
        <v>1102018900</v>
      </c>
      <c r="D239" s="22" t="s">
        <v>533</v>
      </c>
      <c r="E239" s="21" t="s">
        <v>28</v>
      </c>
      <c r="F239" s="21">
        <v>1</v>
      </c>
      <c r="G239" s="21">
        <v>6</v>
      </c>
      <c r="H239" s="21"/>
      <c r="I239" s="21"/>
      <c r="J239" s="21"/>
      <c r="K239" s="21"/>
      <c r="L239" s="21"/>
      <c r="M239" s="21"/>
      <c r="N239" s="23"/>
      <c r="O239" s="24"/>
      <c r="P239" s="25" t="e">
        <f t="shared" si="15"/>
        <v>#DIV/0!</v>
      </c>
      <c r="Q239" s="26"/>
      <c r="R239" s="25">
        <f t="shared" si="16"/>
        <v>0</v>
      </c>
      <c r="S239" s="25" t="e">
        <f t="shared" si="17"/>
        <v>#DIV/0!</v>
      </c>
      <c r="T239" s="25" t="e">
        <f t="shared" si="18"/>
        <v>#DIV/0!</v>
      </c>
      <c r="U239" s="25" t="e">
        <f t="shared" si="19"/>
        <v>#DIV/0!</v>
      </c>
    </row>
    <row r="240" spans="1:21">
      <c r="A240" s="21">
        <v>222</v>
      </c>
      <c r="B240" s="21">
        <v>5006920</v>
      </c>
      <c r="C240" s="21">
        <v>1102019000</v>
      </c>
      <c r="D240" s="22" t="s">
        <v>534</v>
      </c>
      <c r="E240" s="21" t="s">
        <v>28</v>
      </c>
      <c r="F240" s="21">
        <v>1</v>
      </c>
      <c r="G240" s="21">
        <v>5</v>
      </c>
      <c r="H240" s="21"/>
      <c r="I240" s="21"/>
      <c r="J240" s="21"/>
      <c r="K240" s="21"/>
      <c r="L240" s="21"/>
      <c r="M240" s="21"/>
      <c r="N240" s="23"/>
      <c r="O240" s="24"/>
      <c r="P240" s="25" t="e">
        <f t="shared" si="15"/>
        <v>#DIV/0!</v>
      </c>
      <c r="Q240" s="26"/>
      <c r="R240" s="25">
        <f t="shared" si="16"/>
        <v>0</v>
      </c>
      <c r="S240" s="25" t="e">
        <f t="shared" si="17"/>
        <v>#DIV/0!</v>
      </c>
      <c r="T240" s="25" t="e">
        <f t="shared" si="18"/>
        <v>#DIV/0!</v>
      </c>
      <c r="U240" s="25" t="e">
        <f t="shared" si="19"/>
        <v>#DIV/0!</v>
      </c>
    </row>
    <row r="241" spans="1:21">
      <c r="A241" s="21">
        <v>223</v>
      </c>
      <c r="B241" s="21">
        <v>5006930</v>
      </c>
      <c r="C241" s="21">
        <v>1102019100</v>
      </c>
      <c r="D241" s="22" t="s">
        <v>535</v>
      </c>
      <c r="E241" s="21" t="s">
        <v>28</v>
      </c>
      <c r="F241" s="21">
        <v>1</v>
      </c>
      <c r="G241" s="21">
        <v>5</v>
      </c>
      <c r="H241" s="21"/>
      <c r="I241" s="21"/>
      <c r="J241" s="21"/>
      <c r="K241" s="21"/>
      <c r="L241" s="21"/>
      <c r="M241" s="21"/>
      <c r="N241" s="23"/>
      <c r="O241" s="24"/>
      <c r="P241" s="25" t="e">
        <f t="shared" si="15"/>
        <v>#DIV/0!</v>
      </c>
      <c r="Q241" s="26"/>
      <c r="R241" s="25">
        <f t="shared" si="16"/>
        <v>0</v>
      </c>
      <c r="S241" s="25" t="e">
        <f t="shared" si="17"/>
        <v>#DIV/0!</v>
      </c>
      <c r="T241" s="25" t="e">
        <f t="shared" si="18"/>
        <v>#DIV/0!</v>
      </c>
      <c r="U241" s="25" t="e">
        <f t="shared" si="19"/>
        <v>#DIV/0!</v>
      </c>
    </row>
    <row r="242" spans="1:21">
      <c r="A242" s="21">
        <v>224</v>
      </c>
      <c r="B242" s="21">
        <v>5006940</v>
      </c>
      <c r="C242" s="21">
        <v>1102019200</v>
      </c>
      <c r="D242" s="22" t="s">
        <v>536</v>
      </c>
      <c r="E242" s="21" t="s">
        <v>28</v>
      </c>
      <c r="F242" s="21">
        <v>1</v>
      </c>
      <c r="G242" s="21">
        <v>12</v>
      </c>
      <c r="H242" s="21"/>
      <c r="I242" s="21"/>
      <c r="J242" s="21"/>
      <c r="K242" s="21"/>
      <c r="L242" s="21"/>
      <c r="M242" s="21"/>
      <c r="N242" s="23"/>
      <c r="O242" s="24"/>
      <c r="P242" s="25" t="e">
        <f t="shared" si="15"/>
        <v>#DIV/0!</v>
      </c>
      <c r="Q242" s="26"/>
      <c r="R242" s="25">
        <f t="shared" si="16"/>
        <v>0</v>
      </c>
      <c r="S242" s="25" t="e">
        <f t="shared" si="17"/>
        <v>#DIV/0!</v>
      </c>
      <c r="T242" s="25" t="e">
        <f t="shared" si="18"/>
        <v>#DIV/0!</v>
      </c>
      <c r="U242" s="25" t="e">
        <f t="shared" si="19"/>
        <v>#DIV/0!</v>
      </c>
    </row>
    <row r="243" spans="1:21">
      <c r="A243" s="21">
        <v>225</v>
      </c>
      <c r="B243" s="21"/>
      <c r="C243" s="21" t="s">
        <v>336</v>
      </c>
      <c r="D243" s="22" t="s">
        <v>537</v>
      </c>
      <c r="E243" s="21" t="s">
        <v>28</v>
      </c>
      <c r="F243" s="21">
        <v>1</v>
      </c>
      <c r="G243" s="21">
        <v>6</v>
      </c>
      <c r="H243" s="21"/>
      <c r="I243" s="21"/>
      <c r="J243" s="21"/>
      <c r="K243" s="21"/>
      <c r="L243" s="21"/>
      <c r="M243" s="21"/>
      <c r="N243" s="23"/>
      <c r="O243" s="24"/>
      <c r="P243" s="25" t="e">
        <f t="shared" si="15"/>
        <v>#DIV/0!</v>
      </c>
      <c r="Q243" s="26"/>
      <c r="R243" s="25">
        <f t="shared" si="16"/>
        <v>0</v>
      </c>
      <c r="S243" s="25" t="e">
        <f t="shared" si="17"/>
        <v>#DIV/0!</v>
      </c>
      <c r="T243" s="25" t="e">
        <f t="shared" si="18"/>
        <v>#DIV/0!</v>
      </c>
      <c r="U243" s="25" t="e">
        <f t="shared" si="19"/>
        <v>#DIV/0!</v>
      </c>
    </row>
    <row r="244" spans="1:21">
      <c r="A244" s="21">
        <v>226</v>
      </c>
      <c r="B244" s="21"/>
      <c r="C244" s="21" t="s">
        <v>336</v>
      </c>
      <c r="D244" s="22" t="s">
        <v>538</v>
      </c>
      <c r="E244" s="21" t="s">
        <v>28</v>
      </c>
      <c r="F244" s="21">
        <v>1</v>
      </c>
      <c r="G244" s="21">
        <v>6</v>
      </c>
      <c r="H244" s="21"/>
      <c r="I244" s="21"/>
      <c r="J244" s="21"/>
      <c r="K244" s="21"/>
      <c r="L244" s="21"/>
      <c r="M244" s="21"/>
      <c r="N244" s="23"/>
      <c r="O244" s="24"/>
      <c r="P244" s="25" t="e">
        <f t="shared" si="15"/>
        <v>#DIV/0!</v>
      </c>
      <c r="Q244" s="26"/>
      <c r="R244" s="25">
        <f t="shared" si="16"/>
        <v>0</v>
      </c>
      <c r="S244" s="25" t="e">
        <f t="shared" si="17"/>
        <v>#DIV/0!</v>
      </c>
      <c r="T244" s="25" t="e">
        <f t="shared" si="18"/>
        <v>#DIV/0!</v>
      </c>
      <c r="U244" s="25" t="e">
        <f t="shared" si="19"/>
        <v>#DIV/0!</v>
      </c>
    </row>
    <row r="245" spans="1:21">
      <c r="A245" s="21">
        <v>227</v>
      </c>
      <c r="B245" s="21">
        <v>5006950</v>
      </c>
      <c r="C245" s="21">
        <v>1102019300</v>
      </c>
      <c r="D245" s="22" t="s">
        <v>539</v>
      </c>
      <c r="E245" s="21" t="s">
        <v>28</v>
      </c>
      <c r="F245" s="21">
        <v>1</v>
      </c>
      <c r="G245" s="21">
        <v>18</v>
      </c>
      <c r="H245" s="21"/>
      <c r="I245" s="21"/>
      <c r="J245" s="21"/>
      <c r="K245" s="21"/>
      <c r="L245" s="21"/>
      <c r="M245" s="21"/>
      <c r="N245" s="23"/>
      <c r="O245" s="24"/>
      <c r="P245" s="25" t="e">
        <f t="shared" si="15"/>
        <v>#DIV/0!</v>
      </c>
      <c r="Q245" s="26"/>
      <c r="R245" s="25">
        <f t="shared" si="16"/>
        <v>0</v>
      </c>
      <c r="S245" s="25" t="e">
        <f t="shared" si="17"/>
        <v>#DIV/0!</v>
      </c>
      <c r="T245" s="25" t="e">
        <f t="shared" si="18"/>
        <v>#DIV/0!</v>
      </c>
      <c r="U245" s="25" t="e">
        <f t="shared" si="19"/>
        <v>#DIV/0!</v>
      </c>
    </row>
    <row r="246" spans="1:21">
      <c r="A246" s="21">
        <v>228</v>
      </c>
      <c r="B246" s="21">
        <v>5006960</v>
      </c>
      <c r="C246" s="21">
        <v>1102019400</v>
      </c>
      <c r="D246" s="22" t="s">
        <v>540</v>
      </c>
      <c r="E246" s="21" t="s">
        <v>28</v>
      </c>
      <c r="F246" s="21">
        <v>1</v>
      </c>
      <c r="G246" s="21">
        <v>6</v>
      </c>
      <c r="H246" s="21"/>
      <c r="I246" s="21"/>
      <c r="J246" s="21"/>
      <c r="K246" s="21"/>
      <c r="L246" s="21"/>
      <c r="M246" s="21"/>
      <c r="N246" s="23"/>
      <c r="O246" s="24"/>
      <c r="P246" s="25" t="e">
        <f t="shared" si="15"/>
        <v>#DIV/0!</v>
      </c>
      <c r="Q246" s="26"/>
      <c r="R246" s="25">
        <f t="shared" si="16"/>
        <v>0</v>
      </c>
      <c r="S246" s="25" t="e">
        <f t="shared" si="17"/>
        <v>#DIV/0!</v>
      </c>
      <c r="T246" s="25" t="e">
        <f t="shared" si="18"/>
        <v>#DIV/0!</v>
      </c>
      <c r="U246" s="25" t="e">
        <f t="shared" si="19"/>
        <v>#DIV/0!</v>
      </c>
    </row>
    <row r="247" spans="1:21">
      <c r="A247" s="21">
        <v>229</v>
      </c>
      <c r="B247" s="21">
        <v>5006970</v>
      </c>
      <c r="C247" s="21">
        <v>1102019500</v>
      </c>
      <c r="D247" s="22" t="s">
        <v>541</v>
      </c>
      <c r="E247" s="21" t="s">
        <v>28</v>
      </c>
      <c r="F247" s="21">
        <v>1</v>
      </c>
      <c r="G247" s="21">
        <v>5</v>
      </c>
      <c r="H247" s="21"/>
      <c r="I247" s="21"/>
      <c r="J247" s="21"/>
      <c r="K247" s="21"/>
      <c r="L247" s="21"/>
      <c r="M247" s="21"/>
      <c r="N247" s="23"/>
      <c r="O247" s="24"/>
      <c r="P247" s="25" t="e">
        <f t="shared" si="15"/>
        <v>#DIV/0!</v>
      </c>
      <c r="Q247" s="26"/>
      <c r="R247" s="25">
        <f t="shared" si="16"/>
        <v>0</v>
      </c>
      <c r="S247" s="25" t="e">
        <f t="shared" si="17"/>
        <v>#DIV/0!</v>
      </c>
      <c r="T247" s="25" t="e">
        <f t="shared" si="18"/>
        <v>#DIV/0!</v>
      </c>
      <c r="U247" s="25" t="e">
        <f t="shared" si="19"/>
        <v>#DIV/0!</v>
      </c>
    </row>
    <row r="248" spans="1:21">
      <c r="A248" s="21">
        <v>230</v>
      </c>
      <c r="B248" s="21">
        <v>5006980</v>
      </c>
      <c r="C248" s="21">
        <v>1102019600</v>
      </c>
      <c r="D248" s="22" t="s">
        <v>542</v>
      </c>
      <c r="E248" s="21" t="s">
        <v>28</v>
      </c>
      <c r="F248" s="21">
        <v>1</v>
      </c>
      <c r="G248" s="21">
        <v>6</v>
      </c>
      <c r="H248" s="21"/>
      <c r="I248" s="21"/>
      <c r="J248" s="21"/>
      <c r="K248" s="21"/>
      <c r="L248" s="21"/>
      <c r="M248" s="21"/>
      <c r="N248" s="23"/>
      <c r="O248" s="24"/>
      <c r="P248" s="25" t="e">
        <f t="shared" si="15"/>
        <v>#DIV/0!</v>
      </c>
      <c r="Q248" s="26"/>
      <c r="R248" s="25">
        <f t="shared" si="16"/>
        <v>0</v>
      </c>
      <c r="S248" s="25" t="e">
        <f t="shared" si="17"/>
        <v>#DIV/0!</v>
      </c>
      <c r="T248" s="25" t="e">
        <f t="shared" si="18"/>
        <v>#DIV/0!</v>
      </c>
      <c r="U248" s="25" t="e">
        <f t="shared" si="19"/>
        <v>#DIV/0!</v>
      </c>
    </row>
    <row r="249" spans="1:21">
      <c r="A249" s="21">
        <v>231</v>
      </c>
      <c r="B249" s="21">
        <v>5006990</v>
      </c>
      <c r="C249" s="21">
        <v>1102019700</v>
      </c>
      <c r="D249" s="22" t="s">
        <v>543</v>
      </c>
      <c r="E249" s="21" t="s">
        <v>28</v>
      </c>
      <c r="F249" s="21">
        <v>1</v>
      </c>
      <c r="G249" s="21">
        <v>6</v>
      </c>
      <c r="H249" s="21"/>
      <c r="I249" s="21"/>
      <c r="J249" s="21"/>
      <c r="K249" s="21"/>
      <c r="L249" s="21"/>
      <c r="M249" s="21"/>
      <c r="N249" s="23"/>
      <c r="O249" s="24"/>
      <c r="P249" s="25" t="e">
        <f t="shared" si="15"/>
        <v>#DIV/0!</v>
      </c>
      <c r="Q249" s="26"/>
      <c r="R249" s="25">
        <f t="shared" si="16"/>
        <v>0</v>
      </c>
      <c r="S249" s="25" t="e">
        <f t="shared" si="17"/>
        <v>#DIV/0!</v>
      </c>
      <c r="T249" s="25" t="e">
        <f t="shared" si="18"/>
        <v>#DIV/0!</v>
      </c>
      <c r="U249" s="25" t="e">
        <f t="shared" si="19"/>
        <v>#DIV/0!</v>
      </c>
    </row>
    <row r="250" spans="1:21">
      <c r="A250" s="21">
        <v>232</v>
      </c>
      <c r="B250" s="21">
        <v>5007000</v>
      </c>
      <c r="C250" s="21">
        <v>1102019800</v>
      </c>
      <c r="D250" s="22" t="s">
        <v>544</v>
      </c>
      <c r="E250" s="21" t="s">
        <v>28</v>
      </c>
      <c r="F250" s="21">
        <v>1</v>
      </c>
      <c r="G250" s="21">
        <v>5</v>
      </c>
      <c r="H250" s="21"/>
      <c r="I250" s="21"/>
      <c r="J250" s="21"/>
      <c r="K250" s="21"/>
      <c r="L250" s="21"/>
      <c r="M250" s="21"/>
      <c r="N250" s="23"/>
      <c r="O250" s="24"/>
      <c r="P250" s="25" t="e">
        <f t="shared" si="15"/>
        <v>#DIV/0!</v>
      </c>
      <c r="Q250" s="26"/>
      <c r="R250" s="25">
        <f t="shared" si="16"/>
        <v>0</v>
      </c>
      <c r="S250" s="25" t="e">
        <f t="shared" si="17"/>
        <v>#DIV/0!</v>
      </c>
      <c r="T250" s="25" t="e">
        <f t="shared" si="18"/>
        <v>#DIV/0!</v>
      </c>
      <c r="U250" s="25" t="e">
        <f t="shared" si="19"/>
        <v>#DIV/0!</v>
      </c>
    </row>
    <row r="251" spans="1:21">
      <c r="A251" s="21">
        <v>233</v>
      </c>
      <c r="B251" s="21">
        <v>5007010</v>
      </c>
      <c r="C251" s="21">
        <v>1102019900</v>
      </c>
      <c r="D251" s="22" t="s">
        <v>545</v>
      </c>
      <c r="E251" s="21" t="s">
        <v>28</v>
      </c>
      <c r="F251" s="21">
        <v>1</v>
      </c>
      <c r="G251" s="21">
        <v>6</v>
      </c>
      <c r="H251" s="21"/>
      <c r="I251" s="21"/>
      <c r="J251" s="21"/>
      <c r="K251" s="21"/>
      <c r="L251" s="21"/>
      <c r="M251" s="21"/>
      <c r="N251" s="23"/>
      <c r="O251" s="24"/>
      <c r="P251" s="25" t="e">
        <f t="shared" si="15"/>
        <v>#DIV/0!</v>
      </c>
      <c r="Q251" s="26"/>
      <c r="R251" s="25">
        <f t="shared" si="16"/>
        <v>0</v>
      </c>
      <c r="S251" s="25" t="e">
        <f t="shared" si="17"/>
        <v>#DIV/0!</v>
      </c>
      <c r="T251" s="25" t="e">
        <f t="shared" si="18"/>
        <v>#DIV/0!</v>
      </c>
      <c r="U251" s="25" t="e">
        <f t="shared" si="19"/>
        <v>#DIV/0!</v>
      </c>
    </row>
    <row r="252" spans="1:21">
      <c r="A252" s="21">
        <v>234</v>
      </c>
      <c r="B252" s="21">
        <v>5007020</v>
      </c>
      <c r="C252" s="21">
        <v>1102020000</v>
      </c>
      <c r="D252" s="22" t="s">
        <v>546</v>
      </c>
      <c r="E252" s="21" t="s">
        <v>28</v>
      </c>
      <c r="F252" s="21">
        <v>1</v>
      </c>
      <c r="G252" s="21">
        <v>6</v>
      </c>
      <c r="H252" s="21"/>
      <c r="I252" s="21"/>
      <c r="J252" s="21"/>
      <c r="K252" s="21"/>
      <c r="L252" s="21"/>
      <c r="M252" s="21"/>
      <c r="N252" s="23"/>
      <c r="O252" s="24"/>
      <c r="P252" s="25" t="e">
        <f t="shared" si="15"/>
        <v>#DIV/0!</v>
      </c>
      <c r="Q252" s="26"/>
      <c r="R252" s="25">
        <f t="shared" si="16"/>
        <v>0</v>
      </c>
      <c r="S252" s="25" t="e">
        <f t="shared" si="17"/>
        <v>#DIV/0!</v>
      </c>
      <c r="T252" s="25" t="e">
        <f t="shared" si="18"/>
        <v>#DIV/0!</v>
      </c>
      <c r="U252" s="25" t="e">
        <f t="shared" si="19"/>
        <v>#DIV/0!</v>
      </c>
    </row>
    <row r="253" spans="1:21">
      <c r="A253" s="21">
        <v>235</v>
      </c>
      <c r="B253" s="21"/>
      <c r="C253" s="21" t="s">
        <v>336</v>
      </c>
      <c r="D253" s="22" t="s">
        <v>547</v>
      </c>
      <c r="E253" s="21" t="s">
        <v>28</v>
      </c>
      <c r="F253" s="21">
        <v>1</v>
      </c>
      <c r="G253" s="21">
        <v>6</v>
      </c>
      <c r="H253" s="21"/>
      <c r="I253" s="21"/>
      <c r="J253" s="21"/>
      <c r="K253" s="21"/>
      <c r="L253" s="21"/>
      <c r="M253" s="21"/>
      <c r="N253" s="23"/>
      <c r="O253" s="24"/>
      <c r="P253" s="25" t="e">
        <f t="shared" si="15"/>
        <v>#DIV/0!</v>
      </c>
      <c r="Q253" s="26"/>
      <c r="R253" s="25">
        <f t="shared" si="16"/>
        <v>0</v>
      </c>
      <c r="S253" s="25" t="e">
        <f t="shared" si="17"/>
        <v>#DIV/0!</v>
      </c>
      <c r="T253" s="25" t="e">
        <f t="shared" si="18"/>
        <v>#DIV/0!</v>
      </c>
      <c r="U253" s="25" t="e">
        <f t="shared" si="19"/>
        <v>#DIV/0!</v>
      </c>
    </row>
    <row r="254" spans="1:21">
      <c r="A254" s="21">
        <v>236</v>
      </c>
      <c r="B254" s="21">
        <v>5007030</v>
      </c>
      <c r="C254" s="21">
        <v>1102020100</v>
      </c>
      <c r="D254" s="22" t="s">
        <v>548</v>
      </c>
      <c r="E254" s="21" t="s">
        <v>28</v>
      </c>
      <c r="F254" s="21">
        <v>1</v>
      </c>
      <c r="G254" s="21">
        <v>6</v>
      </c>
      <c r="H254" s="21"/>
      <c r="I254" s="21"/>
      <c r="J254" s="21"/>
      <c r="K254" s="21"/>
      <c r="L254" s="21"/>
      <c r="M254" s="21"/>
      <c r="N254" s="23"/>
      <c r="O254" s="24"/>
      <c r="P254" s="25" t="e">
        <f t="shared" si="15"/>
        <v>#DIV/0!</v>
      </c>
      <c r="Q254" s="26"/>
      <c r="R254" s="25">
        <f t="shared" si="16"/>
        <v>0</v>
      </c>
      <c r="S254" s="25" t="e">
        <f t="shared" si="17"/>
        <v>#DIV/0!</v>
      </c>
      <c r="T254" s="25" t="e">
        <f t="shared" si="18"/>
        <v>#DIV/0!</v>
      </c>
      <c r="U254" s="25" t="e">
        <f t="shared" si="19"/>
        <v>#DIV/0!</v>
      </c>
    </row>
    <row r="255" spans="1:21">
      <c r="A255" s="21">
        <v>237</v>
      </c>
      <c r="B255" s="21">
        <v>5007040</v>
      </c>
      <c r="C255" s="21">
        <v>1102020200</v>
      </c>
      <c r="D255" s="22" t="s">
        <v>549</v>
      </c>
      <c r="E255" s="21" t="s">
        <v>28</v>
      </c>
      <c r="F255" s="21">
        <v>1</v>
      </c>
      <c r="G255" s="21">
        <v>6</v>
      </c>
      <c r="H255" s="21"/>
      <c r="I255" s="21"/>
      <c r="J255" s="21"/>
      <c r="K255" s="21"/>
      <c r="L255" s="21"/>
      <c r="M255" s="21"/>
      <c r="N255" s="23"/>
      <c r="O255" s="24"/>
      <c r="P255" s="25" t="e">
        <f t="shared" si="15"/>
        <v>#DIV/0!</v>
      </c>
      <c r="Q255" s="26"/>
      <c r="R255" s="25">
        <f t="shared" si="16"/>
        <v>0</v>
      </c>
      <c r="S255" s="25" t="e">
        <f t="shared" si="17"/>
        <v>#DIV/0!</v>
      </c>
      <c r="T255" s="25" t="e">
        <f t="shared" si="18"/>
        <v>#DIV/0!</v>
      </c>
      <c r="U255" s="25" t="e">
        <f t="shared" si="19"/>
        <v>#DIV/0!</v>
      </c>
    </row>
    <row r="256" spans="1:21">
      <c r="A256" s="21">
        <v>238</v>
      </c>
      <c r="B256" s="21">
        <v>5007050</v>
      </c>
      <c r="C256" s="21">
        <v>1102020300</v>
      </c>
      <c r="D256" s="22" t="s">
        <v>550</v>
      </c>
      <c r="E256" s="21" t="s">
        <v>28</v>
      </c>
      <c r="F256" s="21">
        <v>1</v>
      </c>
      <c r="G256" s="21">
        <v>6</v>
      </c>
      <c r="H256" s="21"/>
      <c r="I256" s="21"/>
      <c r="J256" s="21"/>
      <c r="K256" s="21"/>
      <c r="L256" s="21"/>
      <c r="M256" s="21"/>
      <c r="N256" s="23"/>
      <c r="O256" s="24"/>
      <c r="P256" s="25" t="e">
        <f t="shared" si="15"/>
        <v>#DIV/0!</v>
      </c>
      <c r="Q256" s="26"/>
      <c r="R256" s="25">
        <f t="shared" si="16"/>
        <v>0</v>
      </c>
      <c r="S256" s="25" t="e">
        <f t="shared" si="17"/>
        <v>#DIV/0!</v>
      </c>
      <c r="T256" s="25" t="e">
        <f t="shared" si="18"/>
        <v>#DIV/0!</v>
      </c>
      <c r="U256" s="25" t="e">
        <f t="shared" si="19"/>
        <v>#DIV/0!</v>
      </c>
    </row>
    <row r="257" spans="1:21">
      <c r="A257" s="21">
        <v>239</v>
      </c>
      <c r="B257" s="21">
        <v>5007060</v>
      </c>
      <c r="C257" s="21">
        <v>1102020400</v>
      </c>
      <c r="D257" s="22" t="s">
        <v>551</v>
      </c>
      <c r="E257" s="21" t="s">
        <v>28</v>
      </c>
      <c r="F257" s="21">
        <v>1</v>
      </c>
      <c r="G257" s="21">
        <v>6</v>
      </c>
      <c r="H257" s="21"/>
      <c r="I257" s="21"/>
      <c r="J257" s="21"/>
      <c r="K257" s="21"/>
      <c r="L257" s="21"/>
      <c r="M257" s="21"/>
      <c r="N257" s="23"/>
      <c r="O257" s="24"/>
      <c r="P257" s="25" t="e">
        <f t="shared" si="15"/>
        <v>#DIV/0!</v>
      </c>
      <c r="Q257" s="26"/>
      <c r="R257" s="25">
        <f t="shared" si="16"/>
        <v>0</v>
      </c>
      <c r="S257" s="25" t="e">
        <f t="shared" si="17"/>
        <v>#DIV/0!</v>
      </c>
      <c r="T257" s="25" t="e">
        <f t="shared" si="18"/>
        <v>#DIV/0!</v>
      </c>
      <c r="U257" s="25" t="e">
        <f t="shared" si="19"/>
        <v>#DIV/0!</v>
      </c>
    </row>
    <row r="258" spans="1:21">
      <c r="A258" s="21">
        <v>240</v>
      </c>
      <c r="B258" s="21">
        <v>5007070</v>
      </c>
      <c r="C258" s="21">
        <v>1102020500</v>
      </c>
      <c r="D258" s="22" t="s">
        <v>552</v>
      </c>
      <c r="E258" s="21" t="s">
        <v>28</v>
      </c>
      <c r="F258" s="21">
        <v>1</v>
      </c>
      <c r="G258" s="21">
        <v>42</v>
      </c>
      <c r="H258" s="21"/>
      <c r="I258" s="21"/>
      <c r="J258" s="21"/>
      <c r="K258" s="21"/>
      <c r="L258" s="21"/>
      <c r="M258" s="21"/>
      <c r="N258" s="23"/>
      <c r="O258" s="24"/>
      <c r="P258" s="25" t="e">
        <f t="shared" si="15"/>
        <v>#DIV/0!</v>
      </c>
      <c r="Q258" s="26"/>
      <c r="R258" s="25">
        <f t="shared" si="16"/>
        <v>0</v>
      </c>
      <c r="S258" s="25" t="e">
        <f t="shared" si="17"/>
        <v>#DIV/0!</v>
      </c>
      <c r="T258" s="25" t="e">
        <f t="shared" si="18"/>
        <v>#DIV/0!</v>
      </c>
      <c r="U258" s="25" t="e">
        <f t="shared" si="19"/>
        <v>#DIV/0!</v>
      </c>
    </row>
    <row r="259" spans="1:21">
      <c r="A259" s="21">
        <v>241</v>
      </c>
      <c r="B259" s="21">
        <v>5007080</v>
      </c>
      <c r="C259" s="21">
        <v>1102020600</v>
      </c>
      <c r="D259" s="22" t="s">
        <v>553</v>
      </c>
      <c r="E259" s="21" t="s">
        <v>28</v>
      </c>
      <c r="F259" s="21">
        <v>1</v>
      </c>
      <c r="G259" s="21">
        <v>6</v>
      </c>
      <c r="H259" s="21"/>
      <c r="I259" s="21"/>
      <c r="J259" s="21"/>
      <c r="K259" s="21"/>
      <c r="L259" s="21"/>
      <c r="M259" s="21"/>
      <c r="N259" s="23"/>
      <c r="O259" s="24"/>
      <c r="P259" s="25" t="e">
        <f t="shared" si="15"/>
        <v>#DIV/0!</v>
      </c>
      <c r="Q259" s="26"/>
      <c r="R259" s="25">
        <f t="shared" si="16"/>
        <v>0</v>
      </c>
      <c r="S259" s="25" t="e">
        <f t="shared" si="17"/>
        <v>#DIV/0!</v>
      </c>
      <c r="T259" s="25" t="e">
        <f t="shared" si="18"/>
        <v>#DIV/0!</v>
      </c>
      <c r="U259" s="25" t="e">
        <f t="shared" si="19"/>
        <v>#DIV/0!</v>
      </c>
    </row>
    <row r="260" spans="1:21">
      <c r="A260" s="21">
        <v>242</v>
      </c>
      <c r="B260" s="21">
        <v>5007090</v>
      </c>
      <c r="C260" s="21">
        <v>1102020700</v>
      </c>
      <c r="D260" s="22" t="s">
        <v>554</v>
      </c>
      <c r="E260" s="21" t="s">
        <v>28</v>
      </c>
      <c r="F260" s="21">
        <v>1</v>
      </c>
      <c r="G260" s="21">
        <v>5</v>
      </c>
      <c r="H260" s="21"/>
      <c r="I260" s="21"/>
      <c r="J260" s="21"/>
      <c r="K260" s="21"/>
      <c r="L260" s="21"/>
      <c r="M260" s="21"/>
      <c r="N260" s="23"/>
      <c r="O260" s="24"/>
      <c r="P260" s="25" t="e">
        <f t="shared" si="15"/>
        <v>#DIV/0!</v>
      </c>
      <c r="Q260" s="26"/>
      <c r="R260" s="25">
        <f t="shared" si="16"/>
        <v>0</v>
      </c>
      <c r="S260" s="25" t="e">
        <f t="shared" si="17"/>
        <v>#DIV/0!</v>
      </c>
      <c r="T260" s="25" t="e">
        <f t="shared" si="18"/>
        <v>#DIV/0!</v>
      </c>
      <c r="U260" s="25" t="e">
        <f t="shared" si="19"/>
        <v>#DIV/0!</v>
      </c>
    </row>
    <row r="261" spans="1:21">
      <c r="A261" s="21">
        <v>243</v>
      </c>
      <c r="B261" s="21">
        <v>5007100</v>
      </c>
      <c r="C261" s="21">
        <v>1102020800</v>
      </c>
      <c r="D261" s="22" t="s">
        <v>555</v>
      </c>
      <c r="E261" s="21" t="s">
        <v>28</v>
      </c>
      <c r="F261" s="21">
        <v>1</v>
      </c>
      <c r="G261" s="21">
        <v>5</v>
      </c>
      <c r="H261" s="21"/>
      <c r="I261" s="21"/>
      <c r="J261" s="21"/>
      <c r="K261" s="21"/>
      <c r="L261" s="21"/>
      <c r="M261" s="21"/>
      <c r="N261" s="23"/>
      <c r="O261" s="24"/>
      <c r="P261" s="25" t="e">
        <f t="shared" si="15"/>
        <v>#DIV/0!</v>
      </c>
      <c r="Q261" s="26"/>
      <c r="R261" s="25">
        <f t="shared" si="16"/>
        <v>0</v>
      </c>
      <c r="S261" s="25" t="e">
        <f t="shared" si="17"/>
        <v>#DIV/0!</v>
      </c>
      <c r="T261" s="25" t="e">
        <f t="shared" si="18"/>
        <v>#DIV/0!</v>
      </c>
      <c r="U261" s="25" t="e">
        <f t="shared" si="19"/>
        <v>#DIV/0!</v>
      </c>
    </row>
    <row r="262" spans="1:21">
      <c r="A262" s="21">
        <v>244</v>
      </c>
      <c r="B262" s="21">
        <v>5007110</v>
      </c>
      <c r="C262" s="21">
        <v>1102020900</v>
      </c>
      <c r="D262" s="22" t="s">
        <v>556</v>
      </c>
      <c r="E262" s="21" t="s">
        <v>28</v>
      </c>
      <c r="F262" s="21">
        <v>1</v>
      </c>
      <c r="G262" s="21">
        <v>6</v>
      </c>
      <c r="H262" s="21"/>
      <c r="I262" s="21"/>
      <c r="J262" s="21"/>
      <c r="K262" s="21"/>
      <c r="L262" s="21"/>
      <c r="M262" s="21"/>
      <c r="N262" s="23"/>
      <c r="O262" s="24"/>
      <c r="P262" s="25" t="e">
        <f t="shared" si="15"/>
        <v>#DIV/0!</v>
      </c>
      <c r="Q262" s="26"/>
      <c r="R262" s="25">
        <f t="shared" si="16"/>
        <v>0</v>
      </c>
      <c r="S262" s="25" t="e">
        <f t="shared" si="17"/>
        <v>#DIV/0!</v>
      </c>
      <c r="T262" s="25" t="e">
        <f t="shared" si="18"/>
        <v>#DIV/0!</v>
      </c>
      <c r="U262" s="25" t="e">
        <f t="shared" si="19"/>
        <v>#DIV/0!</v>
      </c>
    </row>
    <row r="263" spans="1:21">
      <c r="A263" s="21">
        <v>245</v>
      </c>
      <c r="B263" s="21">
        <v>5007120</v>
      </c>
      <c r="C263" s="21">
        <v>1102021000</v>
      </c>
      <c r="D263" s="22" t="s">
        <v>557</v>
      </c>
      <c r="E263" s="21" t="s">
        <v>28</v>
      </c>
      <c r="F263" s="21">
        <v>1</v>
      </c>
      <c r="G263" s="21">
        <v>36</v>
      </c>
      <c r="H263" s="21"/>
      <c r="I263" s="21"/>
      <c r="J263" s="21"/>
      <c r="K263" s="21"/>
      <c r="L263" s="21"/>
      <c r="M263" s="21"/>
      <c r="N263" s="23"/>
      <c r="O263" s="24"/>
      <c r="P263" s="25" t="e">
        <f t="shared" si="15"/>
        <v>#DIV/0!</v>
      </c>
      <c r="Q263" s="26"/>
      <c r="R263" s="25">
        <f t="shared" si="16"/>
        <v>0</v>
      </c>
      <c r="S263" s="25" t="e">
        <f t="shared" si="17"/>
        <v>#DIV/0!</v>
      </c>
      <c r="T263" s="25" t="e">
        <f t="shared" si="18"/>
        <v>#DIV/0!</v>
      </c>
      <c r="U263" s="25" t="e">
        <f t="shared" si="19"/>
        <v>#DIV/0!</v>
      </c>
    </row>
    <row r="264" spans="1:21">
      <c r="A264" s="21">
        <v>246</v>
      </c>
      <c r="B264" s="21">
        <v>5007130</v>
      </c>
      <c r="C264" s="21">
        <v>1102021100</v>
      </c>
      <c r="D264" s="22" t="s">
        <v>558</v>
      </c>
      <c r="E264" s="21" t="s">
        <v>28</v>
      </c>
      <c r="F264" s="21">
        <v>1</v>
      </c>
      <c r="G264" s="21">
        <v>6</v>
      </c>
      <c r="H264" s="21"/>
      <c r="I264" s="21"/>
      <c r="J264" s="21"/>
      <c r="K264" s="21"/>
      <c r="L264" s="21"/>
      <c r="M264" s="21"/>
      <c r="N264" s="23"/>
      <c r="O264" s="24"/>
      <c r="P264" s="25" t="e">
        <f t="shared" si="15"/>
        <v>#DIV/0!</v>
      </c>
      <c r="Q264" s="26"/>
      <c r="R264" s="25">
        <f t="shared" si="16"/>
        <v>0</v>
      </c>
      <c r="S264" s="25" t="e">
        <f t="shared" si="17"/>
        <v>#DIV/0!</v>
      </c>
      <c r="T264" s="25" t="e">
        <f t="shared" si="18"/>
        <v>#DIV/0!</v>
      </c>
      <c r="U264" s="25" t="e">
        <f t="shared" si="19"/>
        <v>#DIV/0!</v>
      </c>
    </row>
    <row r="265" spans="1:21">
      <c r="A265" s="21">
        <v>247</v>
      </c>
      <c r="B265" s="21">
        <v>5007140</v>
      </c>
      <c r="C265" s="21">
        <v>1102021200</v>
      </c>
      <c r="D265" s="22" t="s">
        <v>559</v>
      </c>
      <c r="E265" s="21" t="s">
        <v>28</v>
      </c>
      <c r="F265" s="21">
        <v>1</v>
      </c>
      <c r="G265" s="21">
        <v>6</v>
      </c>
      <c r="H265" s="21"/>
      <c r="I265" s="21"/>
      <c r="J265" s="21"/>
      <c r="K265" s="21"/>
      <c r="L265" s="21"/>
      <c r="M265" s="21"/>
      <c r="N265" s="23"/>
      <c r="O265" s="24"/>
      <c r="P265" s="25" t="e">
        <f t="shared" si="15"/>
        <v>#DIV/0!</v>
      </c>
      <c r="Q265" s="26"/>
      <c r="R265" s="25">
        <f t="shared" si="16"/>
        <v>0</v>
      </c>
      <c r="S265" s="25" t="e">
        <f t="shared" si="17"/>
        <v>#DIV/0!</v>
      </c>
      <c r="T265" s="25" t="e">
        <f t="shared" si="18"/>
        <v>#DIV/0!</v>
      </c>
      <c r="U265" s="25" t="e">
        <f t="shared" si="19"/>
        <v>#DIV/0!</v>
      </c>
    </row>
    <row r="266" spans="1:21">
      <c r="A266" s="21">
        <v>248</v>
      </c>
      <c r="B266" s="21">
        <v>5007150</v>
      </c>
      <c r="C266" s="21">
        <v>1102021300</v>
      </c>
      <c r="D266" s="22" t="s">
        <v>560</v>
      </c>
      <c r="E266" s="21" t="s">
        <v>28</v>
      </c>
      <c r="F266" s="21">
        <v>1</v>
      </c>
      <c r="G266" s="21">
        <v>6</v>
      </c>
      <c r="H266" s="21"/>
      <c r="I266" s="21"/>
      <c r="J266" s="21"/>
      <c r="K266" s="21"/>
      <c r="L266" s="21"/>
      <c r="M266" s="21"/>
      <c r="N266" s="23"/>
      <c r="O266" s="24"/>
      <c r="P266" s="25" t="e">
        <f t="shared" si="15"/>
        <v>#DIV/0!</v>
      </c>
      <c r="Q266" s="26"/>
      <c r="R266" s="25">
        <f t="shared" si="16"/>
        <v>0</v>
      </c>
      <c r="S266" s="25" t="e">
        <f t="shared" si="17"/>
        <v>#DIV/0!</v>
      </c>
      <c r="T266" s="25" t="e">
        <f t="shared" si="18"/>
        <v>#DIV/0!</v>
      </c>
      <c r="U266" s="25" t="e">
        <f t="shared" si="19"/>
        <v>#DIV/0!</v>
      </c>
    </row>
    <row r="267" spans="1:21">
      <c r="A267" s="21">
        <v>249</v>
      </c>
      <c r="B267" s="21"/>
      <c r="C267" s="21" t="s">
        <v>336</v>
      </c>
      <c r="D267" s="22" t="s">
        <v>561</v>
      </c>
      <c r="E267" s="21" t="s">
        <v>28</v>
      </c>
      <c r="F267" s="21">
        <v>1</v>
      </c>
      <c r="G267" s="21">
        <v>6</v>
      </c>
      <c r="H267" s="21"/>
      <c r="I267" s="21"/>
      <c r="J267" s="21"/>
      <c r="K267" s="21"/>
      <c r="L267" s="21"/>
      <c r="M267" s="21"/>
      <c r="N267" s="23"/>
      <c r="O267" s="24"/>
      <c r="P267" s="25" t="e">
        <f t="shared" si="15"/>
        <v>#DIV/0!</v>
      </c>
      <c r="Q267" s="26"/>
      <c r="R267" s="25">
        <f t="shared" si="16"/>
        <v>0</v>
      </c>
      <c r="S267" s="25" t="e">
        <f t="shared" si="17"/>
        <v>#DIV/0!</v>
      </c>
      <c r="T267" s="25" t="e">
        <f t="shared" si="18"/>
        <v>#DIV/0!</v>
      </c>
      <c r="U267" s="25" t="e">
        <f t="shared" si="19"/>
        <v>#DIV/0!</v>
      </c>
    </row>
    <row r="268" spans="1:21">
      <c r="A268" s="21">
        <v>250</v>
      </c>
      <c r="B268" s="21">
        <v>5007160</v>
      </c>
      <c r="C268" s="21">
        <v>1102021400</v>
      </c>
      <c r="D268" s="22" t="s">
        <v>562</v>
      </c>
      <c r="E268" s="21" t="s">
        <v>28</v>
      </c>
      <c r="F268" s="21">
        <v>1</v>
      </c>
      <c r="G268" s="21">
        <v>12</v>
      </c>
      <c r="H268" s="21"/>
      <c r="I268" s="21"/>
      <c r="J268" s="21"/>
      <c r="K268" s="21"/>
      <c r="L268" s="21"/>
      <c r="M268" s="21"/>
      <c r="N268" s="23"/>
      <c r="O268" s="24"/>
      <c r="P268" s="25" t="e">
        <f t="shared" si="15"/>
        <v>#DIV/0!</v>
      </c>
      <c r="Q268" s="26"/>
      <c r="R268" s="25">
        <f t="shared" si="16"/>
        <v>0</v>
      </c>
      <c r="S268" s="25" t="e">
        <f t="shared" si="17"/>
        <v>#DIV/0!</v>
      </c>
      <c r="T268" s="25" t="e">
        <f t="shared" si="18"/>
        <v>#DIV/0!</v>
      </c>
      <c r="U268" s="25" t="e">
        <f t="shared" si="19"/>
        <v>#DIV/0!</v>
      </c>
    </row>
    <row r="269" spans="1:21">
      <c r="A269" s="21">
        <v>251</v>
      </c>
      <c r="B269" s="21">
        <v>5007170</v>
      </c>
      <c r="C269" s="21">
        <v>1102021500</v>
      </c>
      <c r="D269" s="22" t="s">
        <v>563</v>
      </c>
      <c r="E269" s="21" t="s">
        <v>28</v>
      </c>
      <c r="F269" s="21">
        <v>1</v>
      </c>
      <c r="G269" s="21">
        <v>6</v>
      </c>
      <c r="H269" s="21"/>
      <c r="I269" s="21"/>
      <c r="J269" s="21"/>
      <c r="K269" s="21"/>
      <c r="L269" s="21"/>
      <c r="M269" s="21"/>
      <c r="N269" s="23"/>
      <c r="O269" s="24"/>
      <c r="P269" s="25" t="e">
        <f t="shared" si="15"/>
        <v>#DIV/0!</v>
      </c>
      <c r="Q269" s="26"/>
      <c r="R269" s="25">
        <f t="shared" si="16"/>
        <v>0</v>
      </c>
      <c r="S269" s="25" t="e">
        <f t="shared" si="17"/>
        <v>#DIV/0!</v>
      </c>
      <c r="T269" s="25" t="e">
        <f t="shared" si="18"/>
        <v>#DIV/0!</v>
      </c>
      <c r="U269" s="25" t="e">
        <f t="shared" si="19"/>
        <v>#DIV/0!</v>
      </c>
    </row>
    <row r="270" spans="1:21">
      <c r="A270" s="21">
        <v>252</v>
      </c>
      <c r="B270" s="21">
        <v>5007180</v>
      </c>
      <c r="C270" s="21">
        <v>1102021600</v>
      </c>
      <c r="D270" s="22" t="s">
        <v>564</v>
      </c>
      <c r="E270" s="21" t="s">
        <v>28</v>
      </c>
      <c r="F270" s="21">
        <v>1</v>
      </c>
      <c r="G270" s="21">
        <v>6</v>
      </c>
      <c r="H270" s="21"/>
      <c r="I270" s="21"/>
      <c r="J270" s="21"/>
      <c r="K270" s="21"/>
      <c r="L270" s="21"/>
      <c r="M270" s="21"/>
      <c r="N270" s="23"/>
      <c r="O270" s="24"/>
      <c r="P270" s="25" t="e">
        <f t="shared" si="15"/>
        <v>#DIV/0!</v>
      </c>
      <c r="Q270" s="26"/>
      <c r="R270" s="25">
        <f t="shared" si="16"/>
        <v>0</v>
      </c>
      <c r="S270" s="25" t="e">
        <f t="shared" si="17"/>
        <v>#DIV/0!</v>
      </c>
      <c r="T270" s="25" t="e">
        <f t="shared" si="18"/>
        <v>#DIV/0!</v>
      </c>
      <c r="U270" s="25" t="e">
        <f t="shared" si="19"/>
        <v>#DIV/0!</v>
      </c>
    </row>
    <row r="271" spans="1:21">
      <c r="A271" s="21">
        <v>253</v>
      </c>
      <c r="B271" s="21">
        <v>5007190</v>
      </c>
      <c r="C271" s="21">
        <v>1102021700</v>
      </c>
      <c r="D271" s="22" t="s">
        <v>565</v>
      </c>
      <c r="E271" s="21" t="s">
        <v>28</v>
      </c>
      <c r="F271" s="21">
        <v>1</v>
      </c>
      <c r="G271" s="21">
        <v>6</v>
      </c>
      <c r="H271" s="21"/>
      <c r="I271" s="21"/>
      <c r="J271" s="21"/>
      <c r="K271" s="21"/>
      <c r="L271" s="21"/>
      <c r="M271" s="21"/>
      <c r="N271" s="23"/>
      <c r="O271" s="24"/>
      <c r="P271" s="25" t="e">
        <f t="shared" si="15"/>
        <v>#DIV/0!</v>
      </c>
      <c r="Q271" s="26"/>
      <c r="R271" s="25">
        <f t="shared" si="16"/>
        <v>0</v>
      </c>
      <c r="S271" s="25" t="e">
        <f t="shared" si="17"/>
        <v>#DIV/0!</v>
      </c>
      <c r="T271" s="25" t="e">
        <f t="shared" si="18"/>
        <v>#DIV/0!</v>
      </c>
      <c r="U271" s="25" t="e">
        <f t="shared" si="19"/>
        <v>#DIV/0!</v>
      </c>
    </row>
    <row r="272" spans="1:21">
      <c r="A272" s="21">
        <v>254</v>
      </c>
      <c r="B272" s="21">
        <v>5007200</v>
      </c>
      <c r="C272" s="21">
        <v>1102021800</v>
      </c>
      <c r="D272" s="22" t="s">
        <v>566</v>
      </c>
      <c r="E272" s="21" t="s">
        <v>28</v>
      </c>
      <c r="F272" s="21">
        <v>1</v>
      </c>
      <c r="G272" s="21">
        <v>6</v>
      </c>
      <c r="H272" s="21"/>
      <c r="I272" s="21"/>
      <c r="J272" s="21"/>
      <c r="K272" s="21"/>
      <c r="L272" s="21"/>
      <c r="M272" s="21"/>
      <c r="N272" s="23"/>
      <c r="O272" s="24"/>
      <c r="P272" s="25" t="e">
        <f t="shared" si="15"/>
        <v>#DIV/0!</v>
      </c>
      <c r="Q272" s="26"/>
      <c r="R272" s="25">
        <f t="shared" si="16"/>
        <v>0</v>
      </c>
      <c r="S272" s="25" t="e">
        <f t="shared" si="17"/>
        <v>#DIV/0!</v>
      </c>
      <c r="T272" s="25" t="e">
        <f t="shared" si="18"/>
        <v>#DIV/0!</v>
      </c>
      <c r="U272" s="25" t="e">
        <f t="shared" si="19"/>
        <v>#DIV/0!</v>
      </c>
    </row>
    <row r="273" spans="1:21">
      <c r="A273" s="21">
        <v>255</v>
      </c>
      <c r="B273" s="21">
        <v>5007210</v>
      </c>
      <c r="C273" s="21">
        <v>1102021900</v>
      </c>
      <c r="D273" s="22" t="s">
        <v>567</v>
      </c>
      <c r="E273" s="21" t="s">
        <v>28</v>
      </c>
      <c r="F273" s="21">
        <v>1</v>
      </c>
      <c r="G273" s="21">
        <v>6</v>
      </c>
      <c r="H273" s="21"/>
      <c r="I273" s="21"/>
      <c r="J273" s="21"/>
      <c r="K273" s="21"/>
      <c r="L273" s="21"/>
      <c r="M273" s="21"/>
      <c r="N273" s="23"/>
      <c r="O273" s="24"/>
      <c r="P273" s="25" t="e">
        <f t="shared" ref="P273:P336" si="20">O273/N273</f>
        <v>#DIV/0!</v>
      </c>
      <c r="Q273" s="26"/>
      <c r="R273" s="25">
        <f t="shared" ref="R273:R336" si="21">O273*(1+Q273/100)</f>
        <v>0</v>
      </c>
      <c r="S273" s="25" t="e">
        <f t="shared" ref="S273:S336" si="22">R273/N273</f>
        <v>#DIV/0!</v>
      </c>
      <c r="T273" s="25" t="e">
        <f t="shared" ref="T273:T336" si="23">P273*G273</f>
        <v>#DIV/0!</v>
      </c>
      <c r="U273" s="25" t="e">
        <f t="shared" ref="U273:U336" si="24">ROUND((S273*G273),2)</f>
        <v>#DIV/0!</v>
      </c>
    </row>
    <row r="274" spans="1:21">
      <c r="A274" s="21">
        <v>256</v>
      </c>
      <c r="B274" s="21">
        <v>5007220</v>
      </c>
      <c r="C274" s="21">
        <v>1102022000</v>
      </c>
      <c r="D274" s="22" t="s">
        <v>568</v>
      </c>
      <c r="E274" s="21" t="s">
        <v>28</v>
      </c>
      <c r="F274" s="21">
        <v>1</v>
      </c>
      <c r="G274" s="21">
        <v>6</v>
      </c>
      <c r="H274" s="21"/>
      <c r="I274" s="21"/>
      <c r="J274" s="21"/>
      <c r="K274" s="21"/>
      <c r="L274" s="21"/>
      <c r="M274" s="21"/>
      <c r="N274" s="23"/>
      <c r="O274" s="24"/>
      <c r="P274" s="25" t="e">
        <f t="shared" si="20"/>
        <v>#DIV/0!</v>
      </c>
      <c r="Q274" s="26"/>
      <c r="R274" s="25">
        <f t="shared" si="21"/>
        <v>0</v>
      </c>
      <c r="S274" s="25" t="e">
        <f t="shared" si="22"/>
        <v>#DIV/0!</v>
      </c>
      <c r="T274" s="25" t="e">
        <f t="shared" si="23"/>
        <v>#DIV/0!</v>
      </c>
      <c r="U274" s="25" t="e">
        <f t="shared" si="24"/>
        <v>#DIV/0!</v>
      </c>
    </row>
    <row r="275" spans="1:21">
      <c r="A275" s="21">
        <v>257</v>
      </c>
      <c r="B275" s="21">
        <v>5007230</v>
      </c>
      <c r="C275" s="21">
        <v>1102022100</v>
      </c>
      <c r="D275" s="22" t="s">
        <v>569</v>
      </c>
      <c r="E275" s="21" t="s">
        <v>28</v>
      </c>
      <c r="F275" s="21">
        <v>1</v>
      </c>
      <c r="G275" s="21">
        <v>6</v>
      </c>
      <c r="H275" s="21"/>
      <c r="I275" s="21"/>
      <c r="J275" s="21"/>
      <c r="K275" s="21"/>
      <c r="L275" s="21"/>
      <c r="M275" s="21"/>
      <c r="N275" s="23"/>
      <c r="O275" s="24"/>
      <c r="P275" s="25" t="e">
        <f t="shared" si="20"/>
        <v>#DIV/0!</v>
      </c>
      <c r="Q275" s="26"/>
      <c r="R275" s="25">
        <f t="shared" si="21"/>
        <v>0</v>
      </c>
      <c r="S275" s="25" t="e">
        <f t="shared" si="22"/>
        <v>#DIV/0!</v>
      </c>
      <c r="T275" s="25" t="e">
        <f t="shared" si="23"/>
        <v>#DIV/0!</v>
      </c>
      <c r="U275" s="25" t="e">
        <f t="shared" si="24"/>
        <v>#DIV/0!</v>
      </c>
    </row>
    <row r="276" spans="1:21">
      <c r="A276" s="21">
        <v>258</v>
      </c>
      <c r="B276" s="21"/>
      <c r="C276" s="21" t="s">
        <v>336</v>
      </c>
      <c r="D276" s="22" t="s">
        <v>570</v>
      </c>
      <c r="E276" s="21" t="s">
        <v>28</v>
      </c>
      <c r="F276" s="21">
        <v>1</v>
      </c>
      <c r="G276" s="21">
        <v>6</v>
      </c>
      <c r="H276" s="21"/>
      <c r="I276" s="21"/>
      <c r="J276" s="21"/>
      <c r="K276" s="21"/>
      <c r="L276" s="21"/>
      <c r="M276" s="21"/>
      <c r="N276" s="23"/>
      <c r="O276" s="24"/>
      <c r="P276" s="25" t="e">
        <f t="shared" si="20"/>
        <v>#DIV/0!</v>
      </c>
      <c r="Q276" s="26"/>
      <c r="R276" s="25">
        <f t="shared" si="21"/>
        <v>0</v>
      </c>
      <c r="S276" s="25" t="e">
        <f t="shared" si="22"/>
        <v>#DIV/0!</v>
      </c>
      <c r="T276" s="25" t="e">
        <f t="shared" si="23"/>
        <v>#DIV/0!</v>
      </c>
      <c r="U276" s="25" t="e">
        <f t="shared" si="24"/>
        <v>#DIV/0!</v>
      </c>
    </row>
    <row r="277" spans="1:21">
      <c r="A277" s="21">
        <v>259</v>
      </c>
      <c r="B277" s="21"/>
      <c r="C277" s="21" t="s">
        <v>336</v>
      </c>
      <c r="D277" s="22" t="s">
        <v>571</v>
      </c>
      <c r="E277" s="21" t="s">
        <v>28</v>
      </c>
      <c r="F277" s="21">
        <v>1</v>
      </c>
      <c r="G277" s="21">
        <v>6</v>
      </c>
      <c r="H277" s="21"/>
      <c r="I277" s="21"/>
      <c r="J277" s="21"/>
      <c r="K277" s="21"/>
      <c r="L277" s="21"/>
      <c r="M277" s="21"/>
      <c r="N277" s="23"/>
      <c r="O277" s="24"/>
      <c r="P277" s="25" t="e">
        <f t="shared" si="20"/>
        <v>#DIV/0!</v>
      </c>
      <c r="Q277" s="26"/>
      <c r="R277" s="25">
        <f t="shared" si="21"/>
        <v>0</v>
      </c>
      <c r="S277" s="25" t="e">
        <f t="shared" si="22"/>
        <v>#DIV/0!</v>
      </c>
      <c r="T277" s="25" t="e">
        <f t="shared" si="23"/>
        <v>#DIV/0!</v>
      </c>
      <c r="U277" s="25" t="e">
        <f t="shared" si="24"/>
        <v>#DIV/0!</v>
      </c>
    </row>
    <row r="278" spans="1:21">
      <c r="A278" s="21">
        <v>260</v>
      </c>
      <c r="B278" s="21">
        <v>5007240</v>
      </c>
      <c r="C278" s="21">
        <v>1102022200</v>
      </c>
      <c r="D278" s="22" t="s">
        <v>572</v>
      </c>
      <c r="E278" s="21" t="s">
        <v>28</v>
      </c>
      <c r="F278" s="21">
        <v>1</v>
      </c>
      <c r="G278" s="21">
        <v>6</v>
      </c>
      <c r="H278" s="21"/>
      <c r="I278" s="21"/>
      <c r="J278" s="21"/>
      <c r="K278" s="21"/>
      <c r="L278" s="21"/>
      <c r="M278" s="21"/>
      <c r="N278" s="23"/>
      <c r="O278" s="24"/>
      <c r="P278" s="25" t="e">
        <f t="shared" si="20"/>
        <v>#DIV/0!</v>
      </c>
      <c r="Q278" s="26"/>
      <c r="R278" s="25">
        <f t="shared" si="21"/>
        <v>0</v>
      </c>
      <c r="S278" s="25" t="e">
        <f t="shared" si="22"/>
        <v>#DIV/0!</v>
      </c>
      <c r="T278" s="25" t="e">
        <f t="shared" si="23"/>
        <v>#DIV/0!</v>
      </c>
      <c r="U278" s="25" t="e">
        <f t="shared" si="24"/>
        <v>#DIV/0!</v>
      </c>
    </row>
    <row r="279" spans="1:21">
      <c r="A279" s="21">
        <v>261</v>
      </c>
      <c r="B279" s="21"/>
      <c r="C279" s="21" t="s">
        <v>336</v>
      </c>
      <c r="D279" s="22" t="s">
        <v>573</v>
      </c>
      <c r="E279" s="21" t="s">
        <v>28</v>
      </c>
      <c r="F279" s="21">
        <v>1</v>
      </c>
      <c r="G279" s="21">
        <v>6</v>
      </c>
      <c r="H279" s="21"/>
      <c r="I279" s="21"/>
      <c r="J279" s="21"/>
      <c r="K279" s="21"/>
      <c r="L279" s="21"/>
      <c r="M279" s="21"/>
      <c r="N279" s="23"/>
      <c r="O279" s="24"/>
      <c r="P279" s="25" t="e">
        <f t="shared" si="20"/>
        <v>#DIV/0!</v>
      </c>
      <c r="Q279" s="26"/>
      <c r="R279" s="25">
        <f t="shared" si="21"/>
        <v>0</v>
      </c>
      <c r="S279" s="25" t="e">
        <f t="shared" si="22"/>
        <v>#DIV/0!</v>
      </c>
      <c r="T279" s="25" t="e">
        <f t="shared" si="23"/>
        <v>#DIV/0!</v>
      </c>
      <c r="U279" s="25" t="e">
        <f t="shared" si="24"/>
        <v>#DIV/0!</v>
      </c>
    </row>
    <row r="280" spans="1:21">
      <c r="A280" s="21">
        <v>262</v>
      </c>
      <c r="B280" s="21">
        <v>5007250</v>
      </c>
      <c r="C280" s="21">
        <v>1102022300</v>
      </c>
      <c r="D280" s="22" t="s">
        <v>574</v>
      </c>
      <c r="E280" s="21" t="s">
        <v>28</v>
      </c>
      <c r="F280" s="21">
        <v>1</v>
      </c>
      <c r="G280" s="21">
        <v>90</v>
      </c>
      <c r="H280" s="21"/>
      <c r="I280" s="21"/>
      <c r="J280" s="21"/>
      <c r="K280" s="21"/>
      <c r="L280" s="21"/>
      <c r="M280" s="21"/>
      <c r="N280" s="23"/>
      <c r="O280" s="24"/>
      <c r="P280" s="25" t="e">
        <f t="shared" si="20"/>
        <v>#DIV/0!</v>
      </c>
      <c r="Q280" s="26"/>
      <c r="R280" s="25">
        <f t="shared" si="21"/>
        <v>0</v>
      </c>
      <c r="S280" s="25" t="e">
        <f t="shared" si="22"/>
        <v>#DIV/0!</v>
      </c>
      <c r="T280" s="25" t="e">
        <f t="shared" si="23"/>
        <v>#DIV/0!</v>
      </c>
      <c r="U280" s="25" t="e">
        <f t="shared" si="24"/>
        <v>#DIV/0!</v>
      </c>
    </row>
    <row r="281" spans="1:21">
      <c r="A281" s="21">
        <v>263</v>
      </c>
      <c r="B281" s="21">
        <v>5007260</v>
      </c>
      <c r="C281" s="21">
        <v>1102022400</v>
      </c>
      <c r="D281" s="22" t="s">
        <v>575</v>
      </c>
      <c r="E281" s="21" t="s">
        <v>28</v>
      </c>
      <c r="F281" s="21">
        <v>1</v>
      </c>
      <c r="G281" s="21">
        <v>6</v>
      </c>
      <c r="H281" s="21"/>
      <c r="I281" s="21"/>
      <c r="J281" s="21"/>
      <c r="K281" s="21"/>
      <c r="L281" s="21"/>
      <c r="M281" s="21"/>
      <c r="N281" s="23"/>
      <c r="O281" s="24"/>
      <c r="P281" s="25" t="e">
        <f t="shared" si="20"/>
        <v>#DIV/0!</v>
      </c>
      <c r="Q281" s="26"/>
      <c r="R281" s="25">
        <f t="shared" si="21"/>
        <v>0</v>
      </c>
      <c r="S281" s="25" t="e">
        <f t="shared" si="22"/>
        <v>#DIV/0!</v>
      </c>
      <c r="T281" s="25" t="e">
        <f t="shared" si="23"/>
        <v>#DIV/0!</v>
      </c>
      <c r="U281" s="25" t="e">
        <f t="shared" si="24"/>
        <v>#DIV/0!</v>
      </c>
    </row>
    <row r="282" spans="1:21">
      <c r="A282" s="21">
        <v>264</v>
      </c>
      <c r="B282" s="21">
        <v>5007270</v>
      </c>
      <c r="C282" s="21">
        <v>1102022500</v>
      </c>
      <c r="D282" s="22" t="s">
        <v>576</v>
      </c>
      <c r="E282" s="21" t="s">
        <v>28</v>
      </c>
      <c r="F282" s="21">
        <v>1</v>
      </c>
      <c r="G282" s="21">
        <v>6</v>
      </c>
      <c r="H282" s="21"/>
      <c r="I282" s="21"/>
      <c r="J282" s="21"/>
      <c r="K282" s="21"/>
      <c r="L282" s="21"/>
      <c r="M282" s="21"/>
      <c r="N282" s="23"/>
      <c r="O282" s="24"/>
      <c r="P282" s="25" t="e">
        <f t="shared" si="20"/>
        <v>#DIV/0!</v>
      </c>
      <c r="Q282" s="26"/>
      <c r="R282" s="25">
        <f t="shared" si="21"/>
        <v>0</v>
      </c>
      <c r="S282" s="25" t="e">
        <f t="shared" si="22"/>
        <v>#DIV/0!</v>
      </c>
      <c r="T282" s="25" t="e">
        <f t="shared" si="23"/>
        <v>#DIV/0!</v>
      </c>
      <c r="U282" s="25" t="e">
        <f t="shared" si="24"/>
        <v>#DIV/0!</v>
      </c>
    </row>
    <row r="283" spans="1:21">
      <c r="A283" s="21">
        <v>265</v>
      </c>
      <c r="B283" s="21">
        <v>5007280</v>
      </c>
      <c r="C283" s="21">
        <v>1102022600</v>
      </c>
      <c r="D283" s="22" t="s">
        <v>577</v>
      </c>
      <c r="E283" s="21" t="s">
        <v>28</v>
      </c>
      <c r="F283" s="21">
        <v>1</v>
      </c>
      <c r="G283" s="21">
        <v>6</v>
      </c>
      <c r="H283" s="21"/>
      <c r="I283" s="21"/>
      <c r="J283" s="21"/>
      <c r="K283" s="21"/>
      <c r="L283" s="21"/>
      <c r="M283" s="21"/>
      <c r="N283" s="23"/>
      <c r="O283" s="24"/>
      <c r="P283" s="25" t="e">
        <f t="shared" si="20"/>
        <v>#DIV/0!</v>
      </c>
      <c r="Q283" s="26"/>
      <c r="R283" s="25">
        <f t="shared" si="21"/>
        <v>0</v>
      </c>
      <c r="S283" s="25" t="e">
        <f t="shared" si="22"/>
        <v>#DIV/0!</v>
      </c>
      <c r="T283" s="25" t="e">
        <f t="shared" si="23"/>
        <v>#DIV/0!</v>
      </c>
      <c r="U283" s="25" t="e">
        <f t="shared" si="24"/>
        <v>#DIV/0!</v>
      </c>
    </row>
    <row r="284" spans="1:21">
      <c r="A284" s="21">
        <v>266</v>
      </c>
      <c r="B284" s="21">
        <v>5007290</v>
      </c>
      <c r="C284" s="21">
        <v>1102022700</v>
      </c>
      <c r="D284" s="22" t="s">
        <v>578</v>
      </c>
      <c r="E284" s="21" t="s">
        <v>28</v>
      </c>
      <c r="F284" s="21">
        <v>1</v>
      </c>
      <c r="G284" s="21">
        <v>36</v>
      </c>
      <c r="H284" s="21"/>
      <c r="I284" s="21"/>
      <c r="J284" s="21"/>
      <c r="K284" s="21"/>
      <c r="L284" s="21"/>
      <c r="M284" s="21"/>
      <c r="N284" s="23"/>
      <c r="O284" s="24"/>
      <c r="P284" s="25" t="e">
        <f t="shared" si="20"/>
        <v>#DIV/0!</v>
      </c>
      <c r="Q284" s="26"/>
      <c r="R284" s="25">
        <f t="shared" si="21"/>
        <v>0</v>
      </c>
      <c r="S284" s="25" t="e">
        <f t="shared" si="22"/>
        <v>#DIV/0!</v>
      </c>
      <c r="T284" s="25" t="e">
        <f t="shared" si="23"/>
        <v>#DIV/0!</v>
      </c>
      <c r="U284" s="25" t="e">
        <f t="shared" si="24"/>
        <v>#DIV/0!</v>
      </c>
    </row>
    <row r="285" spans="1:21">
      <c r="A285" s="21">
        <v>267</v>
      </c>
      <c r="B285" s="21">
        <v>5007300</v>
      </c>
      <c r="C285" s="21">
        <v>1102022800</v>
      </c>
      <c r="D285" s="22" t="s">
        <v>579</v>
      </c>
      <c r="E285" s="21" t="s">
        <v>28</v>
      </c>
      <c r="F285" s="21">
        <v>1</v>
      </c>
      <c r="G285" s="21">
        <v>6</v>
      </c>
      <c r="H285" s="21"/>
      <c r="I285" s="21"/>
      <c r="J285" s="21"/>
      <c r="K285" s="21"/>
      <c r="L285" s="21"/>
      <c r="M285" s="21"/>
      <c r="N285" s="23"/>
      <c r="O285" s="24"/>
      <c r="P285" s="25" t="e">
        <f t="shared" si="20"/>
        <v>#DIV/0!</v>
      </c>
      <c r="Q285" s="26"/>
      <c r="R285" s="25">
        <f t="shared" si="21"/>
        <v>0</v>
      </c>
      <c r="S285" s="25" t="e">
        <f t="shared" si="22"/>
        <v>#DIV/0!</v>
      </c>
      <c r="T285" s="25" t="e">
        <f t="shared" si="23"/>
        <v>#DIV/0!</v>
      </c>
      <c r="U285" s="25" t="e">
        <f t="shared" si="24"/>
        <v>#DIV/0!</v>
      </c>
    </row>
    <row r="286" spans="1:21">
      <c r="A286" s="21">
        <v>268</v>
      </c>
      <c r="B286" s="21">
        <v>5007310</v>
      </c>
      <c r="C286" s="21">
        <v>1102022900</v>
      </c>
      <c r="D286" s="22" t="s">
        <v>580</v>
      </c>
      <c r="E286" s="21" t="s">
        <v>28</v>
      </c>
      <c r="F286" s="21">
        <v>1</v>
      </c>
      <c r="G286" s="21">
        <v>6</v>
      </c>
      <c r="H286" s="21"/>
      <c r="I286" s="21"/>
      <c r="J286" s="21"/>
      <c r="K286" s="21"/>
      <c r="L286" s="21"/>
      <c r="M286" s="21"/>
      <c r="N286" s="23"/>
      <c r="O286" s="24"/>
      <c r="P286" s="25" t="e">
        <f t="shared" si="20"/>
        <v>#DIV/0!</v>
      </c>
      <c r="Q286" s="26"/>
      <c r="R286" s="25">
        <f t="shared" si="21"/>
        <v>0</v>
      </c>
      <c r="S286" s="25" t="e">
        <f t="shared" si="22"/>
        <v>#DIV/0!</v>
      </c>
      <c r="T286" s="25" t="e">
        <f t="shared" si="23"/>
        <v>#DIV/0!</v>
      </c>
      <c r="U286" s="25" t="e">
        <f t="shared" si="24"/>
        <v>#DIV/0!</v>
      </c>
    </row>
    <row r="287" spans="1:21">
      <c r="A287" s="21">
        <v>269</v>
      </c>
      <c r="B287" s="21">
        <v>5007320</v>
      </c>
      <c r="C287" s="21">
        <v>1102023000</v>
      </c>
      <c r="D287" s="22" t="s">
        <v>581</v>
      </c>
      <c r="E287" s="21" t="s">
        <v>28</v>
      </c>
      <c r="F287" s="21">
        <v>1</v>
      </c>
      <c r="G287" s="21">
        <v>6</v>
      </c>
      <c r="H287" s="21"/>
      <c r="I287" s="21"/>
      <c r="J287" s="21"/>
      <c r="K287" s="21"/>
      <c r="L287" s="21"/>
      <c r="M287" s="21"/>
      <c r="N287" s="23"/>
      <c r="O287" s="24"/>
      <c r="P287" s="25" t="e">
        <f t="shared" si="20"/>
        <v>#DIV/0!</v>
      </c>
      <c r="Q287" s="26"/>
      <c r="R287" s="25">
        <f t="shared" si="21"/>
        <v>0</v>
      </c>
      <c r="S287" s="25" t="e">
        <f t="shared" si="22"/>
        <v>#DIV/0!</v>
      </c>
      <c r="T287" s="25" t="e">
        <f t="shared" si="23"/>
        <v>#DIV/0!</v>
      </c>
      <c r="U287" s="25" t="e">
        <f t="shared" si="24"/>
        <v>#DIV/0!</v>
      </c>
    </row>
    <row r="288" spans="1:21">
      <c r="A288" s="21">
        <v>270</v>
      </c>
      <c r="B288" s="21">
        <v>5007330</v>
      </c>
      <c r="C288" s="21">
        <v>1102023100</v>
      </c>
      <c r="D288" s="22" t="s">
        <v>582</v>
      </c>
      <c r="E288" s="21" t="s">
        <v>28</v>
      </c>
      <c r="F288" s="21">
        <v>1</v>
      </c>
      <c r="G288" s="21">
        <v>5</v>
      </c>
      <c r="H288" s="21"/>
      <c r="I288" s="21"/>
      <c r="J288" s="21"/>
      <c r="K288" s="21"/>
      <c r="L288" s="21"/>
      <c r="M288" s="21"/>
      <c r="N288" s="23"/>
      <c r="O288" s="24"/>
      <c r="P288" s="25" t="e">
        <f t="shared" si="20"/>
        <v>#DIV/0!</v>
      </c>
      <c r="Q288" s="26"/>
      <c r="R288" s="25">
        <f t="shared" si="21"/>
        <v>0</v>
      </c>
      <c r="S288" s="25" t="e">
        <f t="shared" si="22"/>
        <v>#DIV/0!</v>
      </c>
      <c r="T288" s="25" t="e">
        <f t="shared" si="23"/>
        <v>#DIV/0!</v>
      </c>
      <c r="U288" s="25" t="e">
        <f t="shared" si="24"/>
        <v>#DIV/0!</v>
      </c>
    </row>
    <row r="289" spans="1:21">
      <c r="A289" s="21">
        <v>271</v>
      </c>
      <c r="B289" s="21"/>
      <c r="C289" s="21" t="s">
        <v>336</v>
      </c>
      <c r="D289" s="22" t="s">
        <v>583</v>
      </c>
      <c r="E289" s="21" t="s">
        <v>28</v>
      </c>
      <c r="F289" s="21">
        <v>1</v>
      </c>
      <c r="G289" s="21">
        <v>6</v>
      </c>
      <c r="H289" s="21"/>
      <c r="I289" s="21"/>
      <c r="J289" s="21"/>
      <c r="K289" s="21"/>
      <c r="L289" s="21"/>
      <c r="M289" s="21"/>
      <c r="N289" s="23"/>
      <c r="O289" s="24"/>
      <c r="P289" s="25" t="e">
        <f t="shared" si="20"/>
        <v>#DIV/0!</v>
      </c>
      <c r="Q289" s="26"/>
      <c r="R289" s="25">
        <f t="shared" si="21"/>
        <v>0</v>
      </c>
      <c r="S289" s="25" t="e">
        <f t="shared" si="22"/>
        <v>#DIV/0!</v>
      </c>
      <c r="T289" s="25" t="e">
        <f t="shared" si="23"/>
        <v>#DIV/0!</v>
      </c>
      <c r="U289" s="25" t="e">
        <f t="shared" si="24"/>
        <v>#DIV/0!</v>
      </c>
    </row>
    <row r="290" spans="1:21">
      <c r="A290" s="21">
        <v>272</v>
      </c>
      <c r="B290" s="21">
        <v>5007340</v>
      </c>
      <c r="C290" s="21">
        <v>1102023200</v>
      </c>
      <c r="D290" s="22" t="s">
        <v>584</v>
      </c>
      <c r="E290" s="21" t="s">
        <v>28</v>
      </c>
      <c r="F290" s="21">
        <v>1</v>
      </c>
      <c r="G290" s="21">
        <v>55</v>
      </c>
      <c r="H290" s="21"/>
      <c r="I290" s="21"/>
      <c r="J290" s="21"/>
      <c r="K290" s="21"/>
      <c r="L290" s="21"/>
      <c r="M290" s="21"/>
      <c r="N290" s="23"/>
      <c r="O290" s="24"/>
      <c r="P290" s="25" t="e">
        <f t="shared" si="20"/>
        <v>#DIV/0!</v>
      </c>
      <c r="Q290" s="26"/>
      <c r="R290" s="25">
        <f t="shared" si="21"/>
        <v>0</v>
      </c>
      <c r="S290" s="25" t="e">
        <f t="shared" si="22"/>
        <v>#DIV/0!</v>
      </c>
      <c r="T290" s="25" t="e">
        <f t="shared" si="23"/>
        <v>#DIV/0!</v>
      </c>
      <c r="U290" s="25" t="e">
        <f t="shared" si="24"/>
        <v>#DIV/0!</v>
      </c>
    </row>
    <row r="291" spans="1:21">
      <c r="A291" s="21">
        <v>273</v>
      </c>
      <c r="B291" s="21"/>
      <c r="C291" s="21" t="s">
        <v>336</v>
      </c>
      <c r="D291" s="22" t="s">
        <v>585</v>
      </c>
      <c r="E291" s="21" t="s">
        <v>28</v>
      </c>
      <c r="F291" s="21">
        <v>1</v>
      </c>
      <c r="G291" s="21">
        <v>6</v>
      </c>
      <c r="H291" s="21"/>
      <c r="I291" s="21"/>
      <c r="J291" s="21"/>
      <c r="K291" s="21"/>
      <c r="L291" s="21"/>
      <c r="M291" s="21"/>
      <c r="N291" s="23"/>
      <c r="O291" s="24"/>
      <c r="P291" s="25" t="e">
        <f t="shared" si="20"/>
        <v>#DIV/0!</v>
      </c>
      <c r="Q291" s="26"/>
      <c r="R291" s="25">
        <f t="shared" si="21"/>
        <v>0</v>
      </c>
      <c r="S291" s="25" t="e">
        <f t="shared" si="22"/>
        <v>#DIV/0!</v>
      </c>
      <c r="T291" s="25" t="e">
        <f t="shared" si="23"/>
        <v>#DIV/0!</v>
      </c>
      <c r="U291" s="25" t="e">
        <f t="shared" si="24"/>
        <v>#DIV/0!</v>
      </c>
    </row>
    <row r="292" spans="1:21">
      <c r="A292" s="21">
        <v>274</v>
      </c>
      <c r="B292" s="21"/>
      <c r="C292" s="21" t="s">
        <v>336</v>
      </c>
      <c r="D292" s="22" t="s">
        <v>586</v>
      </c>
      <c r="E292" s="21" t="s">
        <v>28</v>
      </c>
      <c r="F292" s="21">
        <v>1</v>
      </c>
      <c r="G292" s="21">
        <v>6</v>
      </c>
      <c r="H292" s="21"/>
      <c r="I292" s="21"/>
      <c r="J292" s="21"/>
      <c r="K292" s="21"/>
      <c r="L292" s="21"/>
      <c r="M292" s="21"/>
      <c r="N292" s="23"/>
      <c r="O292" s="24"/>
      <c r="P292" s="25" t="e">
        <f t="shared" si="20"/>
        <v>#DIV/0!</v>
      </c>
      <c r="Q292" s="26"/>
      <c r="R292" s="25">
        <f t="shared" si="21"/>
        <v>0</v>
      </c>
      <c r="S292" s="25" t="e">
        <f t="shared" si="22"/>
        <v>#DIV/0!</v>
      </c>
      <c r="T292" s="25" t="e">
        <f t="shared" si="23"/>
        <v>#DIV/0!</v>
      </c>
      <c r="U292" s="25" t="e">
        <f t="shared" si="24"/>
        <v>#DIV/0!</v>
      </c>
    </row>
    <row r="293" spans="1:21">
      <c r="A293" s="21">
        <v>275</v>
      </c>
      <c r="B293" s="21">
        <v>5007350</v>
      </c>
      <c r="C293" s="21">
        <v>1102023300</v>
      </c>
      <c r="D293" s="22" t="s">
        <v>587</v>
      </c>
      <c r="E293" s="21" t="s">
        <v>28</v>
      </c>
      <c r="F293" s="21">
        <v>1</v>
      </c>
      <c r="G293" s="21">
        <v>5</v>
      </c>
      <c r="H293" s="21"/>
      <c r="I293" s="21"/>
      <c r="J293" s="21"/>
      <c r="K293" s="21"/>
      <c r="L293" s="21"/>
      <c r="M293" s="21"/>
      <c r="N293" s="23"/>
      <c r="O293" s="24"/>
      <c r="P293" s="25" t="e">
        <f t="shared" si="20"/>
        <v>#DIV/0!</v>
      </c>
      <c r="Q293" s="26"/>
      <c r="R293" s="25">
        <f t="shared" si="21"/>
        <v>0</v>
      </c>
      <c r="S293" s="25" t="e">
        <f t="shared" si="22"/>
        <v>#DIV/0!</v>
      </c>
      <c r="T293" s="25" t="e">
        <f t="shared" si="23"/>
        <v>#DIV/0!</v>
      </c>
      <c r="U293" s="25" t="e">
        <f t="shared" si="24"/>
        <v>#DIV/0!</v>
      </c>
    </row>
    <row r="294" spans="1:21">
      <c r="A294" s="21">
        <v>276</v>
      </c>
      <c r="B294" s="21">
        <v>5007360</v>
      </c>
      <c r="C294" s="21">
        <v>1102023400</v>
      </c>
      <c r="D294" s="22" t="s">
        <v>588</v>
      </c>
      <c r="E294" s="21" t="s">
        <v>28</v>
      </c>
      <c r="F294" s="21">
        <v>1</v>
      </c>
      <c r="G294" s="21">
        <v>6</v>
      </c>
      <c r="H294" s="21"/>
      <c r="I294" s="21"/>
      <c r="J294" s="21"/>
      <c r="K294" s="21"/>
      <c r="L294" s="21"/>
      <c r="M294" s="21"/>
      <c r="N294" s="23"/>
      <c r="O294" s="24"/>
      <c r="P294" s="25" t="e">
        <f t="shared" si="20"/>
        <v>#DIV/0!</v>
      </c>
      <c r="Q294" s="26"/>
      <c r="R294" s="25">
        <f t="shared" si="21"/>
        <v>0</v>
      </c>
      <c r="S294" s="25" t="e">
        <f t="shared" si="22"/>
        <v>#DIV/0!</v>
      </c>
      <c r="T294" s="25" t="e">
        <f t="shared" si="23"/>
        <v>#DIV/0!</v>
      </c>
      <c r="U294" s="25" t="e">
        <f t="shared" si="24"/>
        <v>#DIV/0!</v>
      </c>
    </row>
    <row r="295" spans="1:21">
      <c r="A295" s="21">
        <v>277</v>
      </c>
      <c r="B295" s="21">
        <v>5007370</v>
      </c>
      <c r="C295" s="21">
        <v>1102023500</v>
      </c>
      <c r="D295" s="22" t="s">
        <v>589</v>
      </c>
      <c r="E295" s="21" t="s">
        <v>28</v>
      </c>
      <c r="F295" s="21">
        <v>1</v>
      </c>
      <c r="G295" s="21">
        <v>5</v>
      </c>
      <c r="H295" s="21"/>
      <c r="I295" s="21"/>
      <c r="J295" s="21"/>
      <c r="K295" s="21"/>
      <c r="L295" s="21"/>
      <c r="M295" s="21"/>
      <c r="N295" s="23"/>
      <c r="O295" s="24"/>
      <c r="P295" s="25" t="e">
        <f t="shared" si="20"/>
        <v>#DIV/0!</v>
      </c>
      <c r="Q295" s="26"/>
      <c r="R295" s="25">
        <f t="shared" si="21"/>
        <v>0</v>
      </c>
      <c r="S295" s="25" t="e">
        <f t="shared" si="22"/>
        <v>#DIV/0!</v>
      </c>
      <c r="T295" s="25" t="e">
        <f t="shared" si="23"/>
        <v>#DIV/0!</v>
      </c>
      <c r="U295" s="25" t="e">
        <f t="shared" si="24"/>
        <v>#DIV/0!</v>
      </c>
    </row>
    <row r="296" spans="1:21">
      <c r="A296" s="27">
        <v>278</v>
      </c>
      <c r="B296" s="27">
        <v>5007380</v>
      </c>
      <c r="C296" s="27">
        <v>1102023600</v>
      </c>
      <c r="D296" s="28" t="s">
        <v>590</v>
      </c>
      <c r="E296" s="27" t="s">
        <v>28</v>
      </c>
      <c r="F296" s="27">
        <v>1</v>
      </c>
      <c r="G296" s="27">
        <v>5</v>
      </c>
      <c r="H296" s="27"/>
      <c r="I296" s="27"/>
      <c r="J296" s="27"/>
      <c r="K296" s="27"/>
      <c r="L296" s="27"/>
      <c r="M296" s="27"/>
      <c r="N296" s="29"/>
      <c r="O296" s="30"/>
      <c r="P296" s="31" t="e">
        <f t="shared" si="20"/>
        <v>#DIV/0!</v>
      </c>
      <c r="Q296" s="32"/>
      <c r="R296" s="31">
        <f t="shared" si="21"/>
        <v>0</v>
      </c>
      <c r="S296" s="31" t="e">
        <f t="shared" si="22"/>
        <v>#DIV/0!</v>
      </c>
      <c r="T296" s="31" t="e">
        <f t="shared" si="23"/>
        <v>#DIV/0!</v>
      </c>
      <c r="U296" s="31" t="e">
        <f t="shared" si="24"/>
        <v>#DIV/0!</v>
      </c>
    </row>
    <row r="297" spans="1:21">
      <c r="A297" s="21">
        <v>279</v>
      </c>
      <c r="B297" s="21">
        <v>5007390</v>
      </c>
      <c r="C297" s="21">
        <v>1102023700</v>
      </c>
      <c r="D297" s="22" t="s">
        <v>591</v>
      </c>
      <c r="E297" s="21" t="s">
        <v>28</v>
      </c>
      <c r="F297" s="21">
        <v>1</v>
      </c>
      <c r="G297" s="21">
        <v>5</v>
      </c>
      <c r="H297" s="21"/>
      <c r="I297" s="21"/>
      <c r="J297" s="21"/>
      <c r="K297" s="21"/>
      <c r="L297" s="21"/>
      <c r="M297" s="21"/>
      <c r="N297" s="23"/>
      <c r="O297" s="24"/>
      <c r="P297" s="25" t="e">
        <f t="shared" si="20"/>
        <v>#DIV/0!</v>
      </c>
      <c r="Q297" s="26"/>
      <c r="R297" s="25">
        <f t="shared" si="21"/>
        <v>0</v>
      </c>
      <c r="S297" s="25" t="e">
        <f t="shared" si="22"/>
        <v>#DIV/0!</v>
      </c>
      <c r="T297" s="25" t="e">
        <f t="shared" si="23"/>
        <v>#DIV/0!</v>
      </c>
      <c r="U297" s="25" t="e">
        <f t="shared" si="24"/>
        <v>#DIV/0!</v>
      </c>
    </row>
    <row r="298" spans="1:21">
      <c r="A298" s="21">
        <v>280</v>
      </c>
      <c r="B298" s="21">
        <v>5007400</v>
      </c>
      <c r="C298" s="21">
        <v>1102023800</v>
      </c>
      <c r="D298" s="22" t="s">
        <v>592</v>
      </c>
      <c r="E298" s="21" t="s">
        <v>28</v>
      </c>
      <c r="F298" s="21">
        <v>1</v>
      </c>
      <c r="G298" s="21">
        <v>6</v>
      </c>
      <c r="H298" s="21"/>
      <c r="I298" s="21"/>
      <c r="J298" s="21"/>
      <c r="K298" s="21"/>
      <c r="L298" s="21"/>
      <c r="M298" s="21"/>
      <c r="N298" s="23"/>
      <c r="O298" s="24"/>
      <c r="P298" s="25" t="e">
        <f t="shared" si="20"/>
        <v>#DIV/0!</v>
      </c>
      <c r="Q298" s="26"/>
      <c r="R298" s="25">
        <f t="shared" si="21"/>
        <v>0</v>
      </c>
      <c r="S298" s="25" t="e">
        <f t="shared" si="22"/>
        <v>#DIV/0!</v>
      </c>
      <c r="T298" s="25" t="e">
        <f t="shared" si="23"/>
        <v>#DIV/0!</v>
      </c>
      <c r="U298" s="25" t="e">
        <f t="shared" si="24"/>
        <v>#DIV/0!</v>
      </c>
    </row>
    <row r="299" spans="1:21">
      <c r="A299" s="21">
        <v>281</v>
      </c>
      <c r="B299" s="21">
        <v>5007410</v>
      </c>
      <c r="C299" s="21">
        <v>1102023900</v>
      </c>
      <c r="D299" s="22" t="s">
        <v>593</v>
      </c>
      <c r="E299" s="21" t="s">
        <v>28</v>
      </c>
      <c r="F299" s="21">
        <v>1</v>
      </c>
      <c r="G299" s="21">
        <v>6</v>
      </c>
      <c r="H299" s="21"/>
      <c r="I299" s="21"/>
      <c r="J299" s="21"/>
      <c r="K299" s="21"/>
      <c r="L299" s="21"/>
      <c r="M299" s="21"/>
      <c r="N299" s="23"/>
      <c r="O299" s="24"/>
      <c r="P299" s="25" t="e">
        <f t="shared" si="20"/>
        <v>#DIV/0!</v>
      </c>
      <c r="Q299" s="26"/>
      <c r="R299" s="25">
        <f t="shared" si="21"/>
        <v>0</v>
      </c>
      <c r="S299" s="25" t="e">
        <f t="shared" si="22"/>
        <v>#DIV/0!</v>
      </c>
      <c r="T299" s="25" t="e">
        <f t="shared" si="23"/>
        <v>#DIV/0!</v>
      </c>
      <c r="U299" s="25" t="e">
        <f t="shared" si="24"/>
        <v>#DIV/0!</v>
      </c>
    </row>
    <row r="300" spans="1:21">
      <c r="A300" s="21">
        <v>282</v>
      </c>
      <c r="B300" s="21">
        <v>5007430</v>
      </c>
      <c r="C300" s="21">
        <v>1102024000</v>
      </c>
      <c r="D300" s="22" t="s">
        <v>594</v>
      </c>
      <c r="E300" s="21" t="s">
        <v>28</v>
      </c>
      <c r="F300" s="21">
        <v>1</v>
      </c>
      <c r="G300" s="21">
        <v>5</v>
      </c>
      <c r="H300" s="21"/>
      <c r="I300" s="21"/>
      <c r="J300" s="21"/>
      <c r="K300" s="21"/>
      <c r="L300" s="21"/>
      <c r="M300" s="21"/>
      <c r="N300" s="23"/>
      <c r="O300" s="24"/>
      <c r="P300" s="25" t="e">
        <f t="shared" si="20"/>
        <v>#DIV/0!</v>
      </c>
      <c r="Q300" s="26"/>
      <c r="R300" s="25">
        <f t="shared" si="21"/>
        <v>0</v>
      </c>
      <c r="S300" s="25" t="e">
        <f t="shared" si="22"/>
        <v>#DIV/0!</v>
      </c>
      <c r="T300" s="25" t="e">
        <f t="shared" si="23"/>
        <v>#DIV/0!</v>
      </c>
      <c r="U300" s="25" t="e">
        <f t="shared" si="24"/>
        <v>#DIV/0!</v>
      </c>
    </row>
    <row r="301" spans="1:21">
      <c r="A301" s="27">
        <v>283</v>
      </c>
      <c r="B301" s="27">
        <v>5007440</v>
      </c>
      <c r="C301" s="27">
        <v>1102024100</v>
      </c>
      <c r="D301" s="28" t="s">
        <v>595</v>
      </c>
      <c r="E301" s="27" t="s">
        <v>28</v>
      </c>
      <c r="F301" s="27">
        <v>1</v>
      </c>
      <c r="G301" s="27">
        <v>5</v>
      </c>
      <c r="H301" s="27"/>
      <c r="I301" s="27"/>
      <c r="J301" s="27"/>
      <c r="K301" s="27"/>
      <c r="L301" s="27"/>
      <c r="M301" s="27"/>
      <c r="N301" s="29"/>
      <c r="O301" s="30"/>
      <c r="P301" s="31" t="e">
        <f t="shared" si="20"/>
        <v>#DIV/0!</v>
      </c>
      <c r="Q301" s="32"/>
      <c r="R301" s="31">
        <f t="shared" si="21"/>
        <v>0</v>
      </c>
      <c r="S301" s="31" t="e">
        <f t="shared" si="22"/>
        <v>#DIV/0!</v>
      </c>
      <c r="T301" s="31" t="e">
        <f t="shared" si="23"/>
        <v>#DIV/0!</v>
      </c>
      <c r="U301" s="31" t="e">
        <f t="shared" si="24"/>
        <v>#DIV/0!</v>
      </c>
    </row>
    <row r="302" spans="1:21">
      <c r="A302" s="21">
        <v>284</v>
      </c>
      <c r="B302" s="21">
        <v>5007450</v>
      </c>
      <c r="C302" s="21">
        <v>1102024200</v>
      </c>
      <c r="D302" s="22" t="s">
        <v>596</v>
      </c>
      <c r="E302" s="21" t="s">
        <v>28</v>
      </c>
      <c r="F302" s="21">
        <v>1</v>
      </c>
      <c r="G302" s="21">
        <v>5</v>
      </c>
      <c r="H302" s="21"/>
      <c r="I302" s="21"/>
      <c r="J302" s="21"/>
      <c r="K302" s="21"/>
      <c r="L302" s="21"/>
      <c r="M302" s="21"/>
      <c r="N302" s="23"/>
      <c r="O302" s="24"/>
      <c r="P302" s="25" t="e">
        <f t="shared" si="20"/>
        <v>#DIV/0!</v>
      </c>
      <c r="Q302" s="26"/>
      <c r="R302" s="25">
        <f t="shared" si="21"/>
        <v>0</v>
      </c>
      <c r="S302" s="25" t="e">
        <f t="shared" si="22"/>
        <v>#DIV/0!</v>
      </c>
      <c r="T302" s="25" t="e">
        <f t="shared" si="23"/>
        <v>#DIV/0!</v>
      </c>
      <c r="U302" s="25" t="e">
        <f t="shared" si="24"/>
        <v>#DIV/0!</v>
      </c>
    </row>
    <row r="303" spans="1:21">
      <c r="A303" s="21">
        <v>285</v>
      </c>
      <c r="B303" s="21">
        <v>5007460</v>
      </c>
      <c r="C303" s="21">
        <v>1102024300</v>
      </c>
      <c r="D303" s="22" t="s">
        <v>597</v>
      </c>
      <c r="E303" s="21" t="s">
        <v>28</v>
      </c>
      <c r="F303" s="21">
        <v>1</v>
      </c>
      <c r="G303" s="21">
        <v>6</v>
      </c>
      <c r="H303" s="21"/>
      <c r="I303" s="21"/>
      <c r="J303" s="21"/>
      <c r="K303" s="21"/>
      <c r="L303" s="21"/>
      <c r="M303" s="21"/>
      <c r="N303" s="23"/>
      <c r="O303" s="24"/>
      <c r="P303" s="25" t="e">
        <f t="shared" si="20"/>
        <v>#DIV/0!</v>
      </c>
      <c r="Q303" s="26"/>
      <c r="R303" s="25">
        <f t="shared" si="21"/>
        <v>0</v>
      </c>
      <c r="S303" s="25" t="e">
        <f t="shared" si="22"/>
        <v>#DIV/0!</v>
      </c>
      <c r="T303" s="25" t="e">
        <f t="shared" si="23"/>
        <v>#DIV/0!</v>
      </c>
      <c r="U303" s="25" t="e">
        <f t="shared" si="24"/>
        <v>#DIV/0!</v>
      </c>
    </row>
    <row r="304" spans="1:21">
      <c r="A304" s="21">
        <v>286</v>
      </c>
      <c r="B304" s="21">
        <v>5007470</v>
      </c>
      <c r="C304" s="21">
        <v>1102024400</v>
      </c>
      <c r="D304" s="22" t="s">
        <v>598</v>
      </c>
      <c r="E304" s="21" t="s">
        <v>28</v>
      </c>
      <c r="F304" s="21">
        <v>1</v>
      </c>
      <c r="G304" s="21">
        <v>6</v>
      </c>
      <c r="H304" s="21"/>
      <c r="I304" s="21"/>
      <c r="J304" s="21"/>
      <c r="K304" s="21"/>
      <c r="L304" s="21"/>
      <c r="M304" s="21"/>
      <c r="N304" s="23"/>
      <c r="O304" s="24"/>
      <c r="P304" s="25" t="e">
        <f t="shared" si="20"/>
        <v>#DIV/0!</v>
      </c>
      <c r="Q304" s="26"/>
      <c r="R304" s="25">
        <f t="shared" si="21"/>
        <v>0</v>
      </c>
      <c r="S304" s="25" t="e">
        <f t="shared" si="22"/>
        <v>#DIV/0!</v>
      </c>
      <c r="T304" s="25" t="e">
        <f t="shared" si="23"/>
        <v>#DIV/0!</v>
      </c>
      <c r="U304" s="25" t="e">
        <f t="shared" si="24"/>
        <v>#DIV/0!</v>
      </c>
    </row>
    <row r="305" spans="1:21">
      <c r="A305" s="21">
        <v>287</v>
      </c>
      <c r="B305" s="21">
        <v>5007480</v>
      </c>
      <c r="C305" s="21">
        <v>1102024500</v>
      </c>
      <c r="D305" s="22" t="s">
        <v>599</v>
      </c>
      <c r="E305" s="21" t="s">
        <v>28</v>
      </c>
      <c r="F305" s="21">
        <v>1</v>
      </c>
      <c r="G305" s="21">
        <v>6</v>
      </c>
      <c r="H305" s="21"/>
      <c r="I305" s="21"/>
      <c r="J305" s="21"/>
      <c r="K305" s="21"/>
      <c r="L305" s="21"/>
      <c r="M305" s="21"/>
      <c r="N305" s="23"/>
      <c r="O305" s="24"/>
      <c r="P305" s="25" t="e">
        <f t="shared" si="20"/>
        <v>#DIV/0!</v>
      </c>
      <c r="Q305" s="26"/>
      <c r="R305" s="25">
        <f t="shared" si="21"/>
        <v>0</v>
      </c>
      <c r="S305" s="25" t="e">
        <f t="shared" si="22"/>
        <v>#DIV/0!</v>
      </c>
      <c r="T305" s="25" t="e">
        <f t="shared" si="23"/>
        <v>#DIV/0!</v>
      </c>
      <c r="U305" s="25" t="e">
        <f t="shared" si="24"/>
        <v>#DIV/0!</v>
      </c>
    </row>
    <row r="306" spans="1:21">
      <c r="A306" s="21">
        <v>288</v>
      </c>
      <c r="B306" s="21">
        <v>5007490</v>
      </c>
      <c r="C306" s="21">
        <v>1102024600</v>
      </c>
      <c r="D306" s="22" t="s">
        <v>600</v>
      </c>
      <c r="E306" s="21" t="s">
        <v>28</v>
      </c>
      <c r="F306" s="21">
        <v>1</v>
      </c>
      <c r="G306" s="21">
        <v>6</v>
      </c>
      <c r="H306" s="21"/>
      <c r="I306" s="21"/>
      <c r="J306" s="21"/>
      <c r="K306" s="21"/>
      <c r="L306" s="21"/>
      <c r="M306" s="21"/>
      <c r="N306" s="23"/>
      <c r="O306" s="24"/>
      <c r="P306" s="25" t="e">
        <f t="shared" si="20"/>
        <v>#DIV/0!</v>
      </c>
      <c r="Q306" s="26"/>
      <c r="R306" s="25">
        <f t="shared" si="21"/>
        <v>0</v>
      </c>
      <c r="S306" s="25" t="e">
        <f t="shared" si="22"/>
        <v>#DIV/0!</v>
      </c>
      <c r="T306" s="25" t="e">
        <f t="shared" si="23"/>
        <v>#DIV/0!</v>
      </c>
      <c r="U306" s="25" t="e">
        <f t="shared" si="24"/>
        <v>#DIV/0!</v>
      </c>
    </row>
    <row r="307" spans="1:21">
      <c r="A307" s="21">
        <v>289</v>
      </c>
      <c r="B307" s="21">
        <v>5007500</v>
      </c>
      <c r="C307" s="21">
        <v>1102024700</v>
      </c>
      <c r="D307" s="22" t="s">
        <v>601</v>
      </c>
      <c r="E307" s="21" t="s">
        <v>28</v>
      </c>
      <c r="F307" s="21">
        <v>1</v>
      </c>
      <c r="G307" s="21">
        <v>6</v>
      </c>
      <c r="H307" s="21"/>
      <c r="I307" s="21"/>
      <c r="J307" s="21"/>
      <c r="K307" s="21"/>
      <c r="L307" s="21"/>
      <c r="M307" s="21"/>
      <c r="N307" s="23"/>
      <c r="O307" s="24"/>
      <c r="P307" s="25" t="e">
        <f t="shared" si="20"/>
        <v>#DIV/0!</v>
      </c>
      <c r="Q307" s="26"/>
      <c r="R307" s="25">
        <f t="shared" si="21"/>
        <v>0</v>
      </c>
      <c r="S307" s="25" t="e">
        <f t="shared" si="22"/>
        <v>#DIV/0!</v>
      </c>
      <c r="T307" s="25" t="e">
        <f t="shared" si="23"/>
        <v>#DIV/0!</v>
      </c>
      <c r="U307" s="25" t="e">
        <f t="shared" si="24"/>
        <v>#DIV/0!</v>
      </c>
    </row>
    <row r="308" spans="1:21">
      <c r="A308" s="21">
        <v>290</v>
      </c>
      <c r="B308" s="21">
        <v>5007510</v>
      </c>
      <c r="C308" s="21">
        <v>1102024800</v>
      </c>
      <c r="D308" s="22" t="s">
        <v>602</v>
      </c>
      <c r="E308" s="21" t="s">
        <v>28</v>
      </c>
      <c r="F308" s="21">
        <v>1</v>
      </c>
      <c r="G308" s="21">
        <v>6</v>
      </c>
      <c r="H308" s="21"/>
      <c r="I308" s="21"/>
      <c r="J308" s="21"/>
      <c r="K308" s="21"/>
      <c r="L308" s="21"/>
      <c r="M308" s="21"/>
      <c r="N308" s="23"/>
      <c r="O308" s="24"/>
      <c r="P308" s="25" t="e">
        <f t="shared" si="20"/>
        <v>#DIV/0!</v>
      </c>
      <c r="Q308" s="26"/>
      <c r="R308" s="25">
        <f t="shared" si="21"/>
        <v>0</v>
      </c>
      <c r="S308" s="25" t="e">
        <f t="shared" si="22"/>
        <v>#DIV/0!</v>
      </c>
      <c r="T308" s="25" t="e">
        <f t="shared" si="23"/>
        <v>#DIV/0!</v>
      </c>
      <c r="U308" s="25" t="e">
        <f t="shared" si="24"/>
        <v>#DIV/0!</v>
      </c>
    </row>
    <row r="309" spans="1:21">
      <c r="A309" s="21">
        <v>291</v>
      </c>
      <c r="B309" s="21">
        <v>5007520</v>
      </c>
      <c r="C309" s="21">
        <v>1102024900</v>
      </c>
      <c r="D309" s="22" t="s">
        <v>603</v>
      </c>
      <c r="E309" s="21" t="s">
        <v>28</v>
      </c>
      <c r="F309" s="21">
        <v>1</v>
      </c>
      <c r="G309" s="21">
        <v>6</v>
      </c>
      <c r="H309" s="21"/>
      <c r="I309" s="21"/>
      <c r="J309" s="21"/>
      <c r="K309" s="21"/>
      <c r="L309" s="21"/>
      <c r="M309" s="21"/>
      <c r="N309" s="23"/>
      <c r="O309" s="24"/>
      <c r="P309" s="25" t="e">
        <f t="shared" si="20"/>
        <v>#DIV/0!</v>
      </c>
      <c r="Q309" s="26"/>
      <c r="R309" s="25">
        <f t="shared" si="21"/>
        <v>0</v>
      </c>
      <c r="S309" s="25" t="e">
        <f t="shared" si="22"/>
        <v>#DIV/0!</v>
      </c>
      <c r="T309" s="25" t="e">
        <f t="shared" si="23"/>
        <v>#DIV/0!</v>
      </c>
      <c r="U309" s="25" t="e">
        <f t="shared" si="24"/>
        <v>#DIV/0!</v>
      </c>
    </row>
    <row r="310" spans="1:21">
      <c r="A310" s="21">
        <v>292</v>
      </c>
      <c r="B310" s="21"/>
      <c r="C310" s="21" t="s">
        <v>336</v>
      </c>
      <c r="D310" s="22" t="s">
        <v>604</v>
      </c>
      <c r="E310" s="21" t="s">
        <v>28</v>
      </c>
      <c r="F310" s="21">
        <v>1</v>
      </c>
      <c r="G310" s="21">
        <v>6</v>
      </c>
      <c r="H310" s="21"/>
      <c r="I310" s="21"/>
      <c r="J310" s="21"/>
      <c r="K310" s="21"/>
      <c r="L310" s="21"/>
      <c r="M310" s="21"/>
      <c r="N310" s="23"/>
      <c r="O310" s="24"/>
      <c r="P310" s="25" t="e">
        <f t="shared" si="20"/>
        <v>#DIV/0!</v>
      </c>
      <c r="Q310" s="26"/>
      <c r="R310" s="25">
        <f t="shared" si="21"/>
        <v>0</v>
      </c>
      <c r="S310" s="25" t="e">
        <f t="shared" si="22"/>
        <v>#DIV/0!</v>
      </c>
      <c r="T310" s="25" t="e">
        <f t="shared" si="23"/>
        <v>#DIV/0!</v>
      </c>
      <c r="U310" s="25" t="e">
        <f t="shared" si="24"/>
        <v>#DIV/0!</v>
      </c>
    </row>
    <row r="311" spans="1:21">
      <c r="A311" s="21">
        <v>293</v>
      </c>
      <c r="B311" s="21"/>
      <c r="C311" s="21" t="s">
        <v>336</v>
      </c>
      <c r="D311" s="22" t="s">
        <v>605</v>
      </c>
      <c r="E311" s="21" t="s">
        <v>28</v>
      </c>
      <c r="F311" s="21">
        <v>1</v>
      </c>
      <c r="G311" s="21">
        <v>6</v>
      </c>
      <c r="H311" s="21"/>
      <c r="I311" s="21"/>
      <c r="J311" s="21"/>
      <c r="K311" s="21"/>
      <c r="L311" s="21"/>
      <c r="M311" s="21"/>
      <c r="N311" s="23"/>
      <c r="O311" s="24"/>
      <c r="P311" s="25" t="e">
        <f t="shared" si="20"/>
        <v>#DIV/0!</v>
      </c>
      <c r="Q311" s="26"/>
      <c r="R311" s="25">
        <f t="shared" si="21"/>
        <v>0</v>
      </c>
      <c r="S311" s="25" t="e">
        <f t="shared" si="22"/>
        <v>#DIV/0!</v>
      </c>
      <c r="T311" s="25" t="e">
        <f t="shared" si="23"/>
        <v>#DIV/0!</v>
      </c>
      <c r="U311" s="25" t="e">
        <f t="shared" si="24"/>
        <v>#DIV/0!</v>
      </c>
    </row>
    <row r="312" spans="1:21">
      <c r="A312" s="21">
        <v>294</v>
      </c>
      <c r="B312" s="21">
        <v>5007530</v>
      </c>
      <c r="C312" s="21">
        <v>1102025000</v>
      </c>
      <c r="D312" s="22" t="s">
        <v>606</v>
      </c>
      <c r="E312" s="21" t="s">
        <v>28</v>
      </c>
      <c r="F312" s="21">
        <v>1</v>
      </c>
      <c r="G312" s="21">
        <v>6</v>
      </c>
      <c r="H312" s="21"/>
      <c r="I312" s="21"/>
      <c r="J312" s="21"/>
      <c r="K312" s="21"/>
      <c r="L312" s="21"/>
      <c r="M312" s="21"/>
      <c r="N312" s="23"/>
      <c r="O312" s="24"/>
      <c r="P312" s="25" t="e">
        <f t="shared" si="20"/>
        <v>#DIV/0!</v>
      </c>
      <c r="Q312" s="26"/>
      <c r="R312" s="25">
        <f t="shared" si="21"/>
        <v>0</v>
      </c>
      <c r="S312" s="25" t="e">
        <f t="shared" si="22"/>
        <v>#DIV/0!</v>
      </c>
      <c r="T312" s="25" t="e">
        <f t="shared" si="23"/>
        <v>#DIV/0!</v>
      </c>
      <c r="U312" s="25" t="e">
        <f t="shared" si="24"/>
        <v>#DIV/0!</v>
      </c>
    </row>
    <row r="313" spans="1:21">
      <c r="A313" s="21">
        <v>295</v>
      </c>
      <c r="B313" s="21">
        <v>5007540</v>
      </c>
      <c r="C313" s="21">
        <v>1102025100</v>
      </c>
      <c r="D313" s="22" t="s">
        <v>607</v>
      </c>
      <c r="E313" s="21" t="s">
        <v>28</v>
      </c>
      <c r="F313" s="21">
        <v>1</v>
      </c>
      <c r="G313" s="21">
        <v>6</v>
      </c>
      <c r="H313" s="21"/>
      <c r="I313" s="21"/>
      <c r="J313" s="21"/>
      <c r="K313" s="21"/>
      <c r="L313" s="21"/>
      <c r="M313" s="21"/>
      <c r="N313" s="23"/>
      <c r="O313" s="24"/>
      <c r="P313" s="25" t="e">
        <f t="shared" si="20"/>
        <v>#DIV/0!</v>
      </c>
      <c r="Q313" s="26"/>
      <c r="R313" s="25">
        <f t="shared" si="21"/>
        <v>0</v>
      </c>
      <c r="S313" s="25" t="e">
        <f t="shared" si="22"/>
        <v>#DIV/0!</v>
      </c>
      <c r="T313" s="25" t="e">
        <f t="shared" si="23"/>
        <v>#DIV/0!</v>
      </c>
      <c r="U313" s="25" t="e">
        <f t="shared" si="24"/>
        <v>#DIV/0!</v>
      </c>
    </row>
    <row r="314" spans="1:21">
      <c r="A314" s="21">
        <v>296</v>
      </c>
      <c r="B314" s="21"/>
      <c r="C314" s="21" t="s">
        <v>336</v>
      </c>
      <c r="D314" s="22" t="s">
        <v>608</v>
      </c>
      <c r="E314" s="21" t="s">
        <v>28</v>
      </c>
      <c r="F314" s="21">
        <v>1</v>
      </c>
      <c r="G314" s="21">
        <v>6</v>
      </c>
      <c r="H314" s="21"/>
      <c r="I314" s="21"/>
      <c r="J314" s="21"/>
      <c r="K314" s="21"/>
      <c r="L314" s="21"/>
      <c r="M314" s="21"/>
      <c r="N314" s="23"/>
      <c r="O314" s="24"/>
      <c r="P314" s="25" t="e">
        <f t="shared" si="20"/>
        <v>#DIV/0!</v>
      </c>
      <c r="Q314" s="26"/>
      <c r="R314" s="25">
        <f t="shared" si="21"/>
        <v>0</v>
      </c>
      <c r="S314" s="25" t="e">
        <f t="shared" si="22"/>
        <v>#DIV/0!</v>
      </c>
      <c r="T314" s="25" t="e">
        <f t="shared" si="23"/>
        <v>#DIV/0!</v>
      </c>
      <c r="U314" s="25" t="e">
        <f t="shared" si="24"/>
        <v>#DIV/0!</v>
      </c>
    </row>
    <row r="315" spans="1:21">
      <c r="A315" s="21">
        <v>297</v>
      </c>
      <c r="B315" s="21"/>
      <c r="C315" s="21" t="s">
        <v>336</v>
      </c>
      <c r="D315" s="22" t="s">
        <v>609</v>
      </c>
      <c r="E315" s="21" t="s">
        <v>28</v>
      </c>
      <c r="F315" s="21">
        <v>1</v>
      </c>
      <c r="G315" s="21">
        <v>6</v>
      </c>
      <c r="H315" s="21"/>
      <c r="I315" s="21"/>
      <c r="J315" s="21"/>
      <c r="K315" s="21"/>
      <c r="L315" s="21"/>
      <c r="M315" s="21"/>
      <c r="N315" s="23"/>
      <c r="O315" s="24"/>
      <c r="P315" s="25" t="e">
        <f t="shared" si="20"/>
        <v>#DIV/0!</v>
      </c>
      <c r="Q315" s="26"/>
      <c r="R315" s="25">
        <f t="shared" si="21"/>
        <v>0</v>
      </c>
      <c r="S315" s="25" t="e">
        <f t="shared" si="22"/>
        <v>#DIV/0!</v>
      </c>
      <c r="T315" s="25" t="e">
        <f t="shared" si="23"/>
        <v>#DIV/0!</v>
      </c>
      <c r="U315" s="25" t="e">
        <f t="shared" si="24"/>
        <v>#DIV/0!</v>
      </c>
    </row>
    <row r="316" spans="1:21">
      <c r="A316" s="21">
        <v>298</v>
      </c>
      <c r="B316" s="21">
        <v>5007550</v>
      </c>
      <c r="C316" s="21">
        <v>1102025200</v>
      </c>
      <c r="D316" s="22" t="s">
        <v>610</v>
      </c>
      <c r="E316" s="21" t="s">
        <v>28</v>
      </c>
      <c r="F316" s="21">
        <v>1</v>
      </c>
      <c r="G316" s="21">
        <v>6</v>
      </c>
      <c r="H316" s="21"/>
      <c r="I316" s="21"/>
      <c r="J316" s="21"/>
      <c r="K316" s="21"/>
      <c r="L316" s="21"/>
      <c r="M316" s="21"/>
      <c r="N316" s="23"/>
      <c r="O316" s="24"/>
      <c r="P316" s="25" t="e">
        <f t="shared" si="20"/>
        <v>#DIV/0!</v>
      </c>
      <c r="Q316" s="26"/>
      <c r="R316" s="25">
        <f t="shared" si="21"/>
        <v>0</v>
      </c>
      <c r="S316" s="25" t="e">
        <f t="shared" si="22"/>
        <v>#DIV/0!</v>
      </c>
      <c r="T316" s="25" t="e">
        <f t="shared" si="23"/>
        <v>#DIV/0!</v>
      </c>
      <c r="U316" s="25" t="e">
        <f t="shared" si="24"/>
        <v>#DIV/0!</v>
      </c>
    </row>
    <row r="317" spans="1:21">
      <c r="A317" s="21">
        <v>299</v>
      </c>
      <c r="B317" s="21">
        <v>5007560</v>
      </c>
      <c r="C317" s="21">
        <v>1102025300</v>
      </c>
      <c r="D317" s="22" t="s">
        <v>611</v>
      </c>
      <c r="E317" s="21" t="s">
        <v>28</v>
      </c>
      <c r="F317" s="21">
        <v>1</v>
      </c>
      <c r="G317" s="21">
        <v>6</v>
      </c>
      <c r="H317" s="21"/>
      <c r="I317" s="21"/>
      <c r="J317" s="21"/>
      <c r="K317" s="21"/>
      <c r="L317" s="21"/>
      <c r="M317" s="21"/>
      <c r="N317" s="23"/>
      <c r="O317" s="24"/>
      <c r="P317" s="25" t="e">
        <f t="shared" si="20"/>
        <v>#DIV/0!</v>
      </c>
      <c r="Q317" s="26"/>
      <c r="R317" s="25">
        <f t="shared" si="21"/>
        <v>0</v>
      </c>
      <c r="S317" s="25" t="e">
        <f t="shared" si="22"/>
        <v>#DIV/0!</v>
      </c>
      <c r="T317" s="25" t="e">
        <f t="shared" si="23"/>
        <v>#DIV/0!</v>
      </c>
      <c r="U317" s="25" t="e">
        <f t="shared" si="24"/>
        <v>#DIV/0!</v>
      </c>
    </row>
    <row r="318" spans="1:21">
      <c r="A318" s="21">
        <v>300</v>
      </c>
      <c r="B318" s="21">
        <v>5007570</v>
      </c>
      <c r="C318" s="21">
        <v>1102025400</v>
      </c>
      <c r="D318" s="22" t="s">
        <v>612</v>
      </c>
      <c r="E318" s="21" t="s">
        <v>28</v>
      </c>
      <c r="F318" s="21">
        <v>1</v>
      </c>
      <c r="G318" s="21">
        <v>6</v>
      </c>
      <c r="H318" s="21"/>
      <c r="I318" s="21"/>
      <c r="J318" s="21"/>
      <c r="K318" s="21"/>
      <c r="L318" s="21"/>
      <c r="M318" s="21"/>
      <c r="N318" s="23"/>
      <c r="O318" s="24"/>
      <c r="P318" s="25" t="e">
        <f t="shared" si="20"/>
        <v>#DIV/0!</v>
      </c>
      <c r="Q318" s="26"/>
      <c r="R318" s="25">
        <f t="shared" si="21"/>
        <v>0</v>
      </c>
      <c r="S318" s="25" t="e">
        <f t="shared" si="22"/>
        <v>#DIV/0!</v>
      </c>
      <c r="T318" s="25" t="e">
        <f t="shared" si="23"/>
        <v>#DIV/0!</v>
      </c>
      <c r="U318" s="25" t="e">
        <f t="shared" si="24"/>
        <v>#DIV/0!</v>
      </c>
    </row>
    <row r="319" spans="1:21">
      <c r="A319" s="21">
        <v>301</v>
      </c>
      <c r="B319" s="21">
        <v>5007580</v>
      </c>
      <c r="C319" s="21">
        <v>1102025500</v>
      </c>
      <c r="D319" s="22" t="s">
        <v>613</v>
      </c>
      <c r="E319" s="21" t="s">
        <v>28</v>
      </c>
      <c r="F319" s="21">
        <v>1</v>
      </c>
      <c r="G319" s="21">
        <v>6</v>
      </c>
      <c r="H319" s="21"/>
      <c r="I319" s="21"/>
      <c r="J319" s="21"/>
      <c r="K319" s="21"/>
      <c r="L319" s="21"/>
      <c r="M319" s="21"/>
      <c r="N319" s="23"/>
      <c r="O319" s="24"/>
      <c r="P319" s="25" t="e">
        <f t="shared" si="20"/>
        <v>#DIV/0!</v>
      </c>
      <c r="Q319" s="26"/>
      <c r="R319" s="25">
        <f t="shared" si="21"/>
        <v>0</v>
      </c>
      <c r="S319" s="25" t="e">
        <f t="shared" si="22"/>
        <v>#DIV/0!</v>
      </c>
      <c r="T319" s="25" t="e">
        <f t="shared" si="23"/>
        <v>#DIV/0!</v>
      </c>
      <c r="U319" s="25" t="e">
        <f t="shared" si="24"/>
        <v>#DIV/0!</v>
      </c>
    </row>
    <row r="320" spans="1:21">
      <c r="A320" s="21">
        <v>302</v>
      </c>
      <c r="B320" s="21">
        <v>5007590</v>
      </c>
      <c r="C320" s="21">
        <v>1102025600</v>
      </c>
      <c r="D320" s="22" t="s">
        <v>614</v>
      </c>
      <c r="E320" s="21" t="s">
        <v>28</v>
      </c>
      <c r="F320" s="21">
        <v>1</v>
      </c>
      <c r="G320" s="21">
        <v>6</v>
      </c>
      <c r="H320" s="21"/>
      <c r="I320" s="21"/>
      <c r="J320" s="21"/>
      <c r="K320" s="21"/>
      <c r="L320" s="21"/>
      <c r="M320" s="21"/>
      <c r="N320" s="23"/>
      <c r="O320" s="24"/>
      <c r="P320" s="25" t="e">
        <f t="shared" si="20"/>
        <v>#DIV/0!</v>
      </c>
      <c r="Q320" s="26"/>
      <c r="R320" s="25">
        <f t="shared" si="21"/>
        <v>0</v>
      </c>
      <c r="S320" s="25" t="e">
        <f t="shared" si="22"/>
        <v>#DIV/0!</v>
      </c>
      <c r="T320" s="25" t="e">
        <f t="shared" si="23"/>
        <v>#DIV/0!</v>
      </c>
      <c r="U320" s="25" t="e">
        <f t="shared" si="24"/>
        <v>#DIV/0!</v>
      </c>
    </row>
    <row r="321" spans="1:21">
      <c r="A321" s="21">
        <v>303</v>
      </c>
      <c r="B321" s="21">
        <v>5007600</v>
      </c>
      <c r="C321" s="21">
        <v>1102025700</v>
      </c>
      <c r="D321" s="22" t="s">
        <v>615</v>
      </c>
      <c r="E321" s="21" t="s">
        <v>28</v>
      </c>
      <c r="F321" s="21">
        <v>1</v>
      </c>
      <c r="G321" s="21">
        <v>42</v>
      </c>
      <c r="H321" s="21"/>
      <c r="I321" s="21"/>
      <c r="J321" s="21"/>
      <c r="K321" s="21"/>
      <c r="L321" s="21"/>
      <c r="M321" s="21"/>
      <c r="N321" s="23"/>
      <c r="O321" s="24"/>
      <c r="P321" s="25" t="e">
        <f t="shared" si="20"/>
        <v>#DIV/0!</v>
      </c>
      <c r="Q321" s="26"/>
      <c r="R321" s="25">
        <f t="shared" si="21"/>
        <v>0</v>
      </c>
      <c r="S321" s="25" t="e">
        <f t="shared" si="22"/>
        <v>#DIV/0!</v>
      </c>
      <c r="T321" s="25" t="e">
        <f t="shared" si="23"/>
        <v>#DIV/0!</v>
      </c>
      <c r="U321" s="25" t="e">
        <f t="shared" si="24"/>
        <v>#DIV/0!</v>
      </c>
    </row>
    <row r="322" spans="1:21">
      <c r="A322" s="21">
        <v>304</v>
      </c>
      <c r="B322" s="21">
        <v>5007610</v>
      </c>
      <c r="C322" s="21">
        <v>1102025800</v>
      </c>
      <c r="D322" s="22" t="s">
        <v>616</v>
      </c>
      <c r="E322" s="21" t="s">
        <v>28</v>
      </c>
      <c r="F322" s="21">
        <v>1</v>
      </c>
      <c r="G322" s="21">
        <v>6</v>
      </c>
      <c r="H322" s="21"/>
      <c r="I322" s="21"/>
      <c r="J322" s="21"/>
      <c r="K322" s="21"/>
      <c r="L322" s="21"/>
      <c r="M322" s="21"/>
      <c r="N322" s="23"/>
      <c r="O322" s="24"/>
      <c r="P322" s="25" t="e">
        <f t="shared" si="20"/>
        <v>#DIV/0!</v>
      </c>
      <c r="Q322" s="26"/>
      <c r="R322" s="25">
        <f t="shared" si="21"/>
        <v>0</v>
      </c>
      <c r="S322" s="25" t="e">
        <f t="shared" si="22"/>
        <v>#DIV/0!</v>
      </c>
      <c r="T322" s="25" t="e">
        <f t="shared" si="23"/>
        <v>#DIV/0!</v>
      </c>
      <c r="U322" s="25" t="e">
        <f t="shared" si="24"/>
        <v>#DIV/0!</v>
      </c>
    </row>
    <row r="323" spans="1:21">
      <c r="A323" s="21">
        <v>305</v>
      </c>
      <c r="B323" s="21">
        <v>5007620</v>
      </c>
      <c r="C323" s="21">
        <v>1102025900</v>
      </c>
      <c r="D323" s="22" t="s">
        <v>617</v>
      </c>
      <c r="E323" s="21" t="s">
        <v>28</v>
      </c>
      <c r="F323" s="21">
        <v>1</v>
      </c>
      <c r="G323" s="21">
        <v>6</v>
      </c>
      <c r="H323" s="21"/>
      <c r="I323" s="21"/>
      <c r="J323" s="21"/>
      <c r="K323" s="21"/>
      <c r="L323" s="21"/>
      <c r="M323" s="21"/>
      <c r="N323" s="23"/>
      <c r="O323" s="24"/>
      <c r="P323" s="25" t="e">
        <f t="shared" si="20"/>
        <v>#DIV/0!</v>
      </c>
      <c r="Q323" s="26"/>
      <c r="R323" s="25">
        <f t="shared" si="21"/>
        <v>0</v>
      </c>
      <c r="S323" s="25" t="e">
        <f t="shared" si="22"/>
        <v>#DIV/0!</v>
      </c>
      <c r="T323" s="25" t="e">
        <f t="shared" si="23"/>
        <v>#DIV/0!</v>
      </c>
      <c r="U323" s="25" t="e">
        <f t="shared" si="24"/>
        <v>#DIV/0!</v>
      </c>
    </row>
    <row r="324" spans="1:21">
      <c r="A324" s="21">
        <v>306</v>
      </c>
      <c r="B324" s="21"/>
      <c r="C324" s="21" t="s">
        <v>336</v>
      </c>
      <c r="D324" s="22" t="s">
        <v>618</v>
      </c>
      <c r="E324" s="21" t="s">
        <v>28</v>
      </c>
      <c r="F324" s="21">
        <v>1</v>
      </c>
      <c r="G324" s="21">
        <v>6</v>
      </c>
      <c r="H324" s="21"/>
      <c r="I324" s="21"/>
      <c r="J324" s="21"/>
      <c r="K324" s="21"/>
      <c r="L324" s="21"/>
      <c r="M324" s="21"/>
      <c r="N324" s="23"/>
      <c r="O324" s="24"/>
      <c r="P324" s="25" t="e">
        <f t="shared" si="20"/>
        <v>#DIV/0!</v>
      </c>
      <c r="Q324" s="26"/>
      <c r="R324" s="25">
        <f t="shared" si="21"/>
        <v>0</v>
      </c>
      <c r="S324" s="25" t="e">
        <f t="shared" si="22"/>
        <v>#DIV/0!</v>
      </c>
      <c r="T324" s="25" t="e">
        <f t="shared" si="23"/>
        <v>#DIV/0!</v>
      </c>
      <c r="U324" s="25" t="e">
        <f t="shared" si="24"/>
        <v>#DIV/0!</v>
      </c>
    </row>
    <row r="325" spans="1:21">
      <c r="A325" s="21">
        <v>307</v>
      </c>
      <c r="B325" s="21">
        <v>5007630</v>
      </c>
      <c r="C325" s="21">
        <v>1102026000</v>
      </c>
      <c r="D325" s="22" t="s">
        <v>619</v>
      </c>
      <c r="E325" s="21" t="s">
        <v>28</v>
      </c>
      <c r="F325" s="21">
        <v>1</v>
      </c>
      <c r="G325" s="21">
        <v>6</v>
      </c>
      <c r="H325" s="21"/>
      <c r="I325" s="21"/>
      <c r="J325" s="21"/>
      <c r="K325" s="21"/>
      <c r="L325" s="21"/>
      <c r="M325" s="21"/>
      <c r="N325" s="23"/>
      <c r="O325" s="24"/>
      <c r="P325" s="25" t="e">
        <f t="shared" si="20"/>
        <v>#DIV/0!</v>
      </c>
      <c r="Q325" s="26"/>
      <c r="R325" s="25">
        <f t="shared" si="21"/>
        <v>0</v>
      </c>
      <c r="S325" s="25" t="e">
        <f t="shared" si="22"/>
        <v>#DIV/0!</v>
      </c>
      <c r="T325" s="25" t="e">
        <f t="shared" si="23"/>
        <v>#DIV/0!</v>
      </c>
      <c r="U325" s="25" t="e">
        <f t="shared" si="24"/>
        <v>#DIV/0!</v>
      </c>
    </row>
    <row r="326" spans="1:21">
      <c r="A326" s="21">
        <v>308</v>
      </c>
      <c r="B326" s="21">
        <v>5007640</v>
      </c>
      <c r="C326" s="21">
        <v>1102026100</v>
      </c>
      <c r="D326" s="22" t="s">
        <v>620</v>
      </c>
      <c r="E326" s="21" t="s">
        <v>28</v>
      </c>
      <c r="F326" s="21">
        <v>1</v>
      </c>
      <c r="G326" s="21">
        <v>6</v>
      </c>
      <c r="H326" s="21"/>
      <c r="I326" s="21"/>
      <c r="J326" s="21"/>
      <c r="K326" s="21"/>
      <c r="L326" s="21"/>
      <c r="M326" s="21"/>
      <c r="N326" s="23"/>
      <c r="O326" s="24"/>
      <c r="P326" s="25" t="e">
        <f t="shared" si="20"/>
        <v>#DIV/0!</v>
      </c>
      <c r="Q326" s="26"/>
      <c r="R326" s="25">
        <f t="shared" si="21"/>
        <v>0</v>
      </c>
      <c r="S326" s="25" t="e">
        <f t="shared" si="22"/>
        <v>#DIV/0!</v>
      </c>
      <c r="T326" s="25" t="e">
        <f t="shared" si="23"/>
        <v>#DIV/0!</v>
      </c>
      <c r="U326" s="25" t="e">
        <f t="shared" si="24"/>
        <v>#DIV/0!</v>
      </c>
    </row>
    <row r="327" spans="1:21">
      <c r="A327" s="21">
        <v>309</v>
      </c>
      <c r="B327" s="21">
        <v>5007650</v>
      </c>
      <c r="C327" s="21">
        <v>1102026200</v>
      </c>
      <c r="D327" s="22" t="s">
        <v>621</v>
      </c>
      <c r="E327" s="21" t="s">
        <v>28</v>
      </c>
      <c r="F327" s="21">
        <v>1</v>
      </c>
      <c r="G327" s="21">
        <v>6</v>
      </c>
      <c r="H327" s="21"/>
      <c r="I327" s="21"/>
      <c r="J327" s="21"/>
      <c r="K327" s="21"/>
      <c r="L327" s="21"/>
      <c r="M327" s="21"/>
      <c r="N327" s="23"/>
      <c r="O327" s="24"/>
      <c r="P327" s="25" t="e">
        <f t="shared" si="20"/>
        <v>#DIV/0!</v>
      </c>
      <c r="Q327" s="26"/>
      <c r="R327" s="25">
        <f t="shared" si="21"/>
        <v>0</v>
      </c>
      <c r="S327" s="25" t="e">
        <f t="shared" si="22"/>
        <v>#DIV/0!</v>
      </c>
      <c r="T327" s="25" t="e">
        <f t="shared" si="23"/>
        <v>#DIV/0!</v>
      </c>
      <c r="U327" s="25" t="e">
        <f t="shared" si="24"/>
        <v>#DIV/0!</v>
      </c>
    </row>
    <row r="328" spans="1:21">
      <c r="A328" s="21">
        <v>310</v>
      </c>
      <c r="B328" s="21">
        <v>5007660</v>
      </c>
      <c r="C328" s="21">
        <v>1102026300</v>
      </c>
      <c r="D328" s="22" t="s">
        <v>622</v>
      </c>
      <c r="E328" s="21" t="s">
        <v>28</v>
      </c>
      <c r="F328" s="21">
        <v>1</v>
      </c>
      <c r="G328" s="21">
        <v>6</v>
      </c>
      <c r="H328" s="21"/>
      <c r="I328" s="21"/>
      <c r="J328" s="21"/>
      <c r="K328" s="21"/>
      <c r="L328" s="21"/>
      <c r="M328" s="21"/>
      <c r="N328" s="23"/>
      <c r="O328" s="24"/>
      <c r="P328" s="25" t="e">
        <f t="shared" si="20"/>
        <v>#DIV/0!</v>
      </c>
      <c r="Q328" s="26"/>
      <c r="R328" s="25">
        <f t="shared" si="21"/>
        <v>0</v>
      </c>
      <c r="S328" s="25" t="e">
        <f t="shared" si="22"/>
        <v>#DIV/0!</v>
      </c>
      <c r="T328" s="25" t="e">
        <f t="shared" si="23"/>
        <v>#DIV/0!</v>
      </c>
      <c r="U328" s="25" t="e">
        <f t="shared" si="24"/>
        <v>#DIV/0!</v>
      </c>
    </row>
    <row r="329" spans="1:21">
      <c r="A329" s="21">
        <v>311</v>
      </c>
      <c r="B329" s="21">
        <v>5007670</v>
      </c>
      <c r="C329" s="21">
        <v>1102026400</v>
      </c>
      <c r="D329" s="22" t="s">
        <v>623</v>
      </c>
      <c r="E329" s="21" t="s">
        <v>28</v>
      </c>
      <c r="F329" s="21">
        <v>1</v>
      </c>
      <c r="G329" s="21">
        <v>6</v>
      </c>
      <c r="H329" s="21"/>
      <c r="I329" s="21"/>
      <c r="J329" s="21"/>
      <c r="K329" s="21"/>
      <c r="L329" s="21"/>
      <c r="M329" s="21"/>
      <c r="N329" s="23"/>
      <c r="O329" s="24"/>
      <c r="P329" s="25" t="e">
        <f t="shared" si="20"/>
        <v>#DIV/0!</v>
      </c>
      <c r="Q329" s="26"/>
      <c r="R329" s="25">
        <f t="shared" si="21"/>
        <v>0</v>
      </c>
      <c r="S329" s="25" t="e">
        <f t="shared" si="22"/>
        <v>#DIV/0!</v>
      </c>
      <c r="T329" s="25" t="e">
        <f t="shared" si="23"/>
        <v>#DIV/0!</v>
      </c>
      <c r="U329" s="25" t="e">
        <f t="shared" si="24"/>
        <v>#DIV/0!</v>
      </c>
    </row>
    <row r="330" spans="1:21">
      <c r="A330" s="21">
        <v>312</v>
      </c>
      <c r="B330" s="21">
        <v>5007680</v>
      </c>
      <c r="C330" s="21">
        <v>1102026500</v>
      </c>
      <c r="D330" s="22" t="s">
        <v>624</v>
      </c>
      <c r="E330" s="21" t="s">
        <v>28</v>
      </c>
      <c r="F330" s="21">
        <v>1</v>
      </c>
      <c r="G330" s="21">
        <v>6</v>
      </c>
      <c r="H330" s="21"/>
      <c r="I330" s="21"/>
      <c r="J330" s="21"/>
      <c r="K330" s="21"/>
      <c r="L330" s="21"/>
      <c r="M330" s="21"/>
      <c r="N330" s="23"/>
      <c r="O330" s="24"/>
      <c r="P330" s="25" t="e">
        <f t="shared" si="20"/>
        <v>#DIV/0!</v>
      </c>
      <c r="Q330" s="26"/>
      <c r="R330" s="25">
        <f t="shared" si="21"/>
        <v>0</v>
      </c>
      <c r="S330" s="25" t="e">
        <f t="shared" si="22"/>
        <v>#DIV/0!</v>
      </c>
      <c r="T330" s="25" t="e">
        <f t="shared" si="23"/>
        <v>#DIV/0!</v>
      </c>
      <c r="U330" s="25" t="e">
        <f t="shared" si="24"/>
        <v>#DIV/0!</v>
      </c>
    </row>
    <row r="331" spans="1:21">
      <c r="A331" s="21">
        <v>313</v>
      </c>
      <c r="B331" s="21">
        <v>5007690</v>
      </c>
      <c r="C331" s="21">
        <v>1102026600</v>
      </c>
      <c r="D331" s="22" t="s">
        <v>625</v>
      </c>
      <c r="E331" s="21" t="s">
        <v>28</v>
      </c>
      <c r="F331" s="21">
        <v>1</v>
      </c>
      <c r="G331" s="21">
        <v>6</v>
      </c>
      <c r="H331" s="21"/>
      <c r="I331" s="21"/>
      <c r="J331" s="21"/>
      <c r="K331" s="21"/>
      <c r="L331" s="21"/>
      <c r="M331" s="21"/>
      <c r="N331" s="23"/>
      <c r="O331" s="24"/>
      <c r="P331" s="25" t="e">
        <f t="shared" si="20"/>
        <v>#DIV/0!</v>
      </c>
      <c r="Q331" s="26"/>
      <c r="R331" s="25">
        <f t="shared" si="21"/>
        <v>0</v>
      </c>
      <c r="S331" s="25" t="e">
        <f t="shared" si="22"/>
        <v>#DIV/0!</v>
      </c>
      <c r="T331" s="25" t="e">
        <f t="shared" si="23"/>
        <v>#DIV/0!</v>
      </c>
      <c r="U331" s="25" t="e">
        <f t="shared" si="24"/>
        <v>#DIV/0!</v>
      </c>
    </row>
    <row r="332" spans="1:21">
      <c r="A332" s="21">
        <v>314</v>
      </c>
      <c r="B332" s="21">
        <v>5007700</v>
      </c>
      <c r="C332" s="21">
        <v>1102026700</v>
      </c>
      <c r="D332" s="22" t="s">
        <v>626</v>
      </c>
      <c r="E332" s="21" t="s">
        <v>28</v>
      </c>
      <c r="F332" s="21">
        <v>1</v>
      </c>
      <c r="G332" s="21">
        <v>6</v>
      </c>
      <c r="H332" s="21"/>
      <c r="I332" s="21"/>
      <c r="J332" s="21"/>
      <c r="K332" s="21"/>
      <c r="L332" s="21"/>
      <c r="M332" s="21"/>
      <c r="N332" s="23"/>
      <c r="O332" s="24"/>
      <c r="P332" s="25" t="e">
        <f t="shared" si="20"/>
        <v>#DIV/0!</v>
      </c>
      <c r="Q332" s="26"/>
      <c r="R332" s="25">
        <f t="shared" si="21"/>
        <v>0</v>
      </c>
      <c r="S332" s="25" t="e">
        <f t="shared" si="22"/>
        <v>#DIV/0!</v>
      </c>
      <c r="T332" s="25" t="e">
        <f t="shared" si="23"/>
        <v>#DIV/0!</v>
      </c>
      <c r="U332" s="25" t="e">
        <f t="shared" si="24"/>
        <v>#DIV/0!</v>
      </c>
    </row>
    <row r="333" spans="1:21">
      <c r="A333" s="21">
        <v>315</v>
      </c>
      <c r="B333" s="21">
        <v>5007710</v>
      </c>
      <c r="C333" s="21">
        <v>1102026800</v>
      </c>
      <c r="D333" s="22" t="s">
        <v>627</v>
      </c>
      <c r="E333" s="21" t="s">
        <v>28</v>
      </c>
      <c r="F333" s="21">
        <v>1</v>
      </c>
      <c r="G333" s="21">
        <v>12</v>
      </c>
      <c r="H333" s="21"/>
      <c r="I333" s="21"/>
      <c r="J333" s="21"/>
      <c r="K333" s="21"/>
      <c r="L333" s="21"/>
      <c r="M333" s="21"/>
      <c r="N333" s="23"/>
      <c r="O333" s="24"/>
      <c r="P333" s="25" t="e">
        <f t="shared" si="20"/>
        <v>#DIV/0!</v>
      </c>
      <c r="Q333" s="26"/>
      <c r="R333" s="25">
        <f t="shared" si="21"/>
        <v>0</v>
      </c>
      <c r="S333" s="25" t="e">
        <f t="shared" si="22"/>
        <v>#DIV/0!</v>
      </c>
      <c r="T333" s="25" t="e">
        <f t="shared" si="23"/>
        <v>#DIV/0!</v>
      </c>
      <c r="U333" s="25" t="e">
        <f t="shared" si="24"/>
        <v>#DIV/0!</v>
      </c>
    </row>
    <row r="334" spans="1:21">
      <c r="A334" s="21">
        <v>316</v>
      </c>
      <c r="B334" s="21">
        <v>5007730</v>
      </c>
      <c r="C334" s="21">
        <v>1102026900</v>
      </c>
      <c r="D334" s="22" t="s">
        <v>628</v>
      </c>
      <c r="E334" s="21" t="s">
        <v>28</v>
      </c>
      <c r="F334" s="21">
        <v>1</v>
      </c>
      <c r="G334" s="21">
        <v>6</v>
      </c>
      <c r="H334" s="21"/>
      <c r="I334" s="21"/>
      <c r="J334" s="21"/>
      <c r="K334" s="21"/>
      <c r="L334" s="21"/>
      <c r="M334" s="21"/>
      <c r="N334" s="23"/>
      <c r="O334" s="24"/>
      <c r="P334" s="25" t="e">
        <f t="shared" si="20"/>
        <v>#DIV/0!</v>
      </c>
      <c r="Q334" s="26"/>
      <c r="R334" s="25">
        <f t="shared" si="21"/>
        <v>0</v>
      </c>
      <c r="S334" s="25" t="e">
        <f t="shared" si="22"/>
        <v>#DIV/0!</v>
      </c>
      <c r="T334" s="25" t="e">
        <f t="shared" si="23"/>
        <v>#DIV/0!</v>
      </c>
      <c r="U334" s="25" t="e">
        <f t="shared" si="24"/>
        <v>#DIV/0!</v>
      </c>
    </row>
    <row r="335" spans="1:21">
      <c r="A335" s="21">
        <v>317</v>
      </c>
      <c r="B335" s="21">
        <v>5007740</v>
      </c>
      <c r="C335" s="21">
        <v>1102027000</v>
      </c>
      <c r="D335" s="22" t="s">
        <v>629</v>
      </c>
      <c r="E335" s="21" t="s">
        <v>28</v>
      </c>
      <c r="F335" s="21">
        <v>1</v>
      </c>
      <c r="G335" s="21">
        <v>5</v>
      </c>
      <c r="H335" s="21"/>
      <c r="I335" s="21"/>
      <c r="J335" s="21"/>
      <c r="K335" s="21"/>
      <c r="L335" s="21"/>
      <c r="M335" s="21"/>
      <c r="N335" s="23"/>
      <c r="O335" s="24"/>
      <c r="P335" s="25" t="e">
        <f t="shared" si="20"/>
        <v>#DIV/0!</v>
      </c>
      <c r="Q335" s="26"/>
      <c r="R335" s="25">
        <f t="shared" si="21"/>
        <v>0</v>
      </c>
      <c r="S335" s="25" t="e">
        <f t="shared" si="22"/>
        <v>#DIV/0!</v>
      </c>
      <c r="T335" s="25" t="e">
        <f t="shared" si="23"/>
        <v>#DIV/0!</v>
      </c>
      <c r="U335" s="25" t="e">
        <f t="shared" si="24"/>
        <v>#DIV/0!</v>
      </c>
    </row>
    <row r="336" spans="1:21">
      <c r="A336" s="21">
        <v>318</v>
      </c>
      <c r="B336" s="21">
        <v>5007750</v>
      </c>
      <c r="C336" s="21">
        <v>1102027100</v>
      </c>
      <c r="D336" s="22" t="s">
        <v>630</v>
      </c>
      <c r="E336" s="21" t="s">
        <v>28</v>
      </c>
      <c r="F336" s="21">
        <v>1</v>
      </c>
      <c r="G336" s="21">
        <v>5</v>
      </c>
      <c r="H336" s="21"/>
      <c r="I336" s="21"/>
      <c r="J336" s="21"/>
      <c r="K336" s="21"/>
      <c r="L336" s="21"/>
      <c r="M336" s="21"/>
      <c r="N336" s="23"/>
      <c r="O336" s="24"/>
      <c r="P336" s="25" t="e">
        <f t="shared" si="20"/>
        <v>#DIV/0!</v>
      </c>
      <c r="Q336" s="26"/>
      <c r="R336" s="25">
        <f t="shared" si="21"/>
        <v>0</v>
      </c>
      <c r="S336" s="25" t="e">
        <f t="shared" si="22"/>
        <v>#DIV/0!</v>
      </c>
      <c r="T336" s="25" t="e">
        <f t="shared" si="23"/>
        <v>#DIV/0!</v>
      </c>
      <c r="U336" s="25" t="e">
        <f t="shared" si="24"/>
        <v>#DIV/0!</v>
      </c>
    </row>
    <row r="337" spans="1:21">
      <c r="A337" s="21">
        <v>319</v>
      </c>
      <c r="B337" s="21">
        <v>5007760</v>
      </c>
      <c r="C337" s="21">
        <v>1102027200</v>
      </c>
      <c r="D337" s="22" t="s">
        <v>631</v>
      </c>
      <c r="E337" s="21" t="s">
        <v>28</v>
      </c>
      <c r="F337" s="21">
        <v>1</v>
      </c>
      <c r="G337" s="21">
        <v>6</v>
      </c>
      <c r="H337" s="21"/>
      <c r="I337" s="21"/>
      <c r="J337" s="21"/>
      <c r="K337" s="21"/>
      <c r="L337" s="21"/>
      <c r="M337" s="21"/>
      <c r="N337" s="23"/>
      <c r="O337" s="24"/>
      <c r="P337" s="25" t="e">
        <f t="shared" ref="P337:P400" si="25">O337/N337</f>
        <v>#DIV/0!</v>
      </c>
      <c r="Q337" s="26"/>
      <c r="R337" s="25">
        <f t="shared" ref="R337:R400" si="26">O337*(1+Q337/100)</f>
        <v>0</v>
      </c>
      <c r="S337" s="25" t="e">
        <f t="shared" ref="S337:S400" si="27">R337/N337</f>
        <v>#DIV/0!</v>
      </c>
      <c r="T337" s="25" t="e">
        <f t="shared" ref="T337:T400" si="28">P337*G337</f>
        <v>#DIV/0!</v>
      </c>
      <c r="U337" s="25" t="e">
        <f t="shared" ref="U337:U400" si="29">ROUND((S337*G337),2)</f>
        <v>#DIV/0!</v>
      </c>
    </row>
    <row r="338" spans="1:21">
      <c r="A338" s="21">
        <v>320</v>
      </c>
      <c r="B338" s="21">
        <v>5007770</v>
      </c>
      <c r="C338" s="21">
        <v>1102027300</v>
      </c>
      <c r="D338" s="22" t="s">
        <v>632</v>
      </c>
      <c r="E338" s="21" t="s">
        <v>28</v>
      </c>
      <c r="F338" s="21">
        <v>1</v>
      </c>
      <c r="G338" s="21">
        <v>6</v>
      </c>
      <c r="H338" s="21"/>
      <c r="I338" s="21"/>
      <c r="J338" s="21"/>
      <c r="K338" s="21"/>
      <c r="L338" s="21"/>
      <c r="M338" s="21"/>
      <c r="N338" s="23"/>
      <c r="O338" s="24"/>
      <c r="P338" s="25" t="e">
        <f t="shared" si="25"/>
        <v>#DIV/0!</v>
      </c>
      <c r="Q338" s="26"/>
      <c r="R338" s="25">
        <f t="shared" si="26"/>
        <v>0</v>
      </c>
      <c r="S338" s="25" t="e">
        <f t="shared" si="27"/>
        <v>#DIV/0!</v>
      </c>
      <c r="T338" s="25" t="e">
        <f t="shared" si="28"/>
        <v>#DIV/0!</v>
      </c>
      <c r="U338" s="25" t="e">
        <f t="shared" si="29"/>
        <v>#DIV/0!</v>
      </c>
    </row>
    <row r="339" spans="1:21">
      <c r="A339" s="21">
        <v>321</v>
      </c>
      <c r="B339" s="21">
        <v>5007780</v>
      </c>
      <c r="C339" s="21">
        <v>1102027400</v>
      </c>
      <c r="D339" s="22" t="s">
        <v>633</v>
      </c>
      <c r="E339" s="21" t="s">
        <v>28</v>
      </c>
      <c r="F339" s="21">
        <v>1</v>
      </c>
      <c r="G339" s="21">
        <v>15</v>
      </c>
      <c r="H339" s="21"/>
      <c r="I339" s="21"/>
      <c r="J339" s="21"/>
      <c r="K339" s="21"/>
      <c r="L339" s="21"/>
      <c r="M339" s="21"/>
      <c r="N339" s="23"/>
      <c r="O339" s="24"/>
      <c r="P339" s="25" t="e">
        <f t="shared" si="25"/>
        <v>#DIV/0!</v>
      </c>
      <c r="Q339" s="26"/>
      <c r="R339" s="25">
        <f t="shared" si="26"/>
        <v>0</v>
      </c>
      <c r="S339" s="25" t="e">
        <f t="shared" si="27"/>
        <v>#DIV/0!</v>
      </c>
      <c r="T339" s="25" t="e">
        <f t="shared" si="28"/>
        <v>#DIV/0!</v>
      </c>
      <c r="U339" s="25" t="e">
        <f t="shared" si="29"/>
        <v>#DIV/0!</v>
      </c>
    </row>
    <row r="340" spans="1:21">
      <c r="A340" s="21">
        <v>322</v>
      </c>
      <c r="B340" s="21">
        <v>5007790</v>
      </c>
      <c r="C340" s="21">
        <v>1102027500</v>
      </c>
      <c r="D340" s="22" t="s">
        <v>634</v>
      </c>
      <c r="E340" s="21" t="s">
        <v>28</v>
      </c>
      <c r="F340" s="21">
        <v>1</v>
      </c>
      <c r="G340" s="21">
        <v>6</v>
      </c>
      <c r="H340" s="21"/>
      <c r="I340" s="21"/>
      <c r="J340" s="21"/>
      <c r="K340" s="21"/>
      <c r="L340" s="21"/>
      <c r="M340" s="21"/>
      <c r="N340" s="23"/>
      <c r="O340" s="24"/>
      <c r="P340" s="25" t="e">
        <f t="shared" si="25"/>
        <v>#DIV/0!</v>
      </c>
      <c r="Q340" s="26"/>
      <c r="R340" s="25">
        <f t="shared" si="26"/>
        <v>0</v>
      </c>
      <c r="S340" s="25" t="e">
        <f t="shared" si="27"/>
        <v>#DIV/0!</v>
      </c>
      <c r="T340" s="25" t="e">
        <f t="shared" si="28"/>
        <v>#DIV/0!</v>
      </c>
      <c r="U340" s="25" t="e">
        <f t="shared" si="29"/>
        <v>#DIV/0!</v>
      </c>
    </row>
    <row r="341" spans="1:21">
      <c r="A341" s="21">
        <v>323</v>
      </c>
      <c r="B341" s="21">
        <v>5007800</v>
      </c>
      <c r="C341" s="21">
        <v>1102027600</v>
      </c>
      <c r="D341" s="22" t="s">
        <v>635</v>
      </c>
      <c r="E341" s="21" t="s">
        <v>28</v>
      </c>
      <c r="F341" s="21">
        <v>1</v>
      </c>
      <c r="G341" s="21">
        <v>10</v>
      </c>
      <c r="H341" s="21"/>
      <c r="I341" s="21"/>
      <c r="J341" s="21"/>
      <c r="K341" s="21"/>
      <c r="L341" s="21"/>
      <c r="M341" s="21"/>
      <c r="N341" s="23"/>
      <c r="O341" s="24"/>
      <c r="P341" s="25" t="e">
        <f t="shared" si="25"/>
        <v>#DIV/0!</v>
      </c>
      <c r="Q341" s="26"/>
      <c r="R341" s="25">
        <f t="shared" si="26"/>
        <v>0</v>
      </c>
      <c r="S341" s="25" t="e">
        <f t="shared" si="27"/>
        <v>#DIV/0!</v>
      </c>
      <c r="T341" s="25" t="e">
        <f t="shared" si="28"/>
        <v>#DIV/0!</v>
      </c>
      <c r="U341" s="25" t="e">
        <f t="shared" si="29"/>
        <v>#DIV/0!</v>
      </c>
    </row>
    <row r="342" spans="1:21">
      <c r="A342" s="21">
        <v>324</v>
      </c>
      <c r="B342" s="21">
        <v>5007810</v>
      </c>
      <c r="C342" s="21">
        <v>1102027700</v>
      </c>
      <c r="D342" s="22" t="s">
        <v>636</v>
      </c>
      <c r="E342" s="21" t="s">
        <v>28</v>
      </c>
      <c r="F342" s="21">
        <v>1</v>
      </c>
      <c r="G342" s="21">
        <v>5</v>
      </c>
      <c r="H342" s="21"/>
      <c r="I342" s="21"/>
      <c r="J342" s="21"/>
      <c r="K342" s="21"/>
      <c r="L342" s="21"/>
      <c r="M342" s="21"/>
      <c r="N342" s="23"/>
      <c r="O342" s="24"/>
      <c r="P342" s="25" t="e">
        <f t="shared" si="25"/>
        <v>#DIV/0!</v>
      </c>
      <c r="Q342" s="26"/>
      <c r="R342" s="25">
        <f t="shared" si="26"/>
        <v>0</v>
      </c>
      <c r="S342" s="25" t="e">
        <f t="shared" si="27"/>
        <v>#DIV/0!</v>
      </c>
      <c r="T342" s="25" t="e">
        <f t="shared" si="28"/>
        <v>#DIV/0!</v>
      </c>
      <c r="U342" s="25" t="e">
        <f t="shared" si="29"/>
        <v>#DIV/0!</v>
      </c>
    </row>
    <row r="343" spans="1:21">
      <c r="A343" s="21">
        <v>325</v>
      </c>
      <c r="B343" s="21">
        <v>5007820</v>
      </c>
      <c r="C343" s="21">
        <v>1102027800</v>
      </c>
      <c r="D343" s="22" t="s">
        <v>637</v>
      </c>
      <c r="E343" s="21" t="s">
        <v>28</v>
      </c>
      <c r="F343" s="21">
        <v>1</v>
      </c>
      <c r="G343" s="21">
        <v>5</v>
      </c>
      <c r="H343" s="21"/>
      <c r="I343" s="21"/>
      <c r="J343" s="21"/>
      <c r="K343" s="21"/>
      <c r="L343" s="21"/>
      <c r="M343" s="21"/>
      <c r="N343" s="23"/>
      <c r="O343" s="24"/>
      <c r="P343" s="25" t="e">
        <f t="shared" si="25"/>
        <v>#DIV/0!</v>
      </c>
      <c r="Q343" s="26"/>
      <c r="R343" s="25">
        <f t="shared" si="26"/>
        <v>0</v>
      </c>
      <c r="S343" s="25" t="e">
        <f t="shared" si="27"/>
        <v>#DIV/0!</v>
      </c>
      <c r="T343" s="25" t="e">
        <f t="shared" si="28"/>
        <v>#DIV/0!</v>
      </c>
      <c r="U343" s="25" t="e">
        <f t="shared" si="29"/>
        <v>#DIV/0!</v>
      </c>
    </row>
    <row r="344" spans="1:21">
      <c r="A344" s="21">
        <v>326</v>
      </c>
      <c r="B344" s="21"/>
      <c r="C344" s="21" t="s">
        <v>336</v>
      </c>
      <c r="D344" s="22" t="s">
        <v>638</v>
      </c>
      <c r="E344" s="21" t="s">
        <v>28</v>
      </c>
      <c r="F344" s="21">
        <v>1</v>
      </c>
      <c r="G344" s="21">
        <v>6</v>
      </c>
      <c r="H344" s="21"/>
      <c r="I344" s="21"/>
      <c r="J344" s="21"/>
      <c r="K344" s="21"/>
      <c r="L344" s="21"/>
      <c r="M344" s="21"/>
      <c r="N344" s="23"/>
      <c r="O344" s="24"/>
      <c r="P344" s="25" t="e">
        <f t="shared" si="25"/>
        <v>#DIV/0!</v>
      </c>
      <c r="Q344" s="26"/>
      <c r="R344" s="25">
        <f t="shared" si="26"/>
        <v>0</v>
      </c>
      <c r="S344" s="25" t="e">
        <f t="shared" si="27"/>
        <v>#DIV/0!</v>
      </c>
      <c r="T344" s="25" t="e">
        <f t="shared" si="28"/>
        <v>#DIV/0!</v>
      </c>
      <c r="U344" s="25" t="e">
        <f t="shared" si="29"/>
        <v>#DIV/0!</v>
      </c>
    </row>
    <row r="345" spans="1:21">
      <c r="A345" s="21">
        <v>327</v>
      </c>
      <c r="B345" s="21"/>
      <c r="C345" s="21" t="s">
        <v>336</v>
      </c>
      <c r="D345" s="22" t="s">
        <v>639</v>
      </c>
      <c r="E345" s="21" t="s">
        <v>28</v>
      </c>
      <c r="F345" s="21">
        <v>1</v>
      </c>
      <c r="G345" s="21">
        <v>6</v>
      </c>
      <c r="H345" s="21"/>
      <c r="I345" s="21"/>
      <c r="J345" s="21"/>
      <c r="K345" s="21"/>
      <c r="L345" s="21"/>
      <c r="M345" s="21"/>
      <c r="N345" s="23"/>
      <c r="O345" s="24"/>
      <c r="P345" s="25" t="e">
        <f t="shared" si="25"/>
        <v>#DIV/0!</v>
      </c>
      <c r="Q345" s="26"/>
      <c r="R345" s="25">
        <f t="shared" si="26"/>
        <v>0</v>
      </c>
      <c r="S345" s="25" t="e">
        <f t="shared" si="27"/>
        <v>#DIV/0!</v>
      </c>
      <c r="T345" s="25" t="e">
        <f t="shared" si="28"/>
        <v>#DIV/0!</v>
      </c>
      <c r="U345" s="25" t="e">
        <f t="shared" si="29"/>
        <v>#DIV/0!</v>
      </c>
    </row>
    <row r="346" spans="1:21">
      <c r="A346" s="21">
        <v>328</v>
      </c>
      <c r="B346" s="21"/>
      <c r="C346" s="21" t="s">
        <v>336</v>
      </c>
      <c r="D346" s="22" t="s">
        <v>640</v>
      </c>
      <c r="E346" s="21" t="s">
        <v>28</v>
      </c>
      <c r="F346" s="21">
        <v>1</v>
      </c>
      <c r="G346" s="21">
        <v>6</v>
      </c>
      <c r="H346" s="21"/>
      <c r="I346" s="21"/>
      <c r="J346" s="21"/>
      <c r="K346" s="21"/>
      <c r="L346" s="21"/>
      <c r="M346" s="21"/>
      <c r="N346" s="23"/>
      <c r="O346" s="24"/>
      <c r="P346" s="25" t="e">
        <f t="shared" si="25"/>
        <v>#DIV/0!</v>
      </c>
      <c r="Q346" s="26"/>
      <c r="R346" s="25">
        <f t="shared" si="26"/>
        <v>0</v>
      </c>
      <c r="S346" s="25" t="e">
        <f t="shared" si="27"/>
        <v>#DIV/0!</v>
      </c>
      <c r="T346" s="25" t="e">
        <f t="shared" si="28"/>
        <v>#DIV/0!</v>
      </c>
      <c r="U346" s="25" t="e">
        <f t="shared" si="29"/>
        <v>#DIV/0!</v>
      </c>
    </row>
    <row r="347" spans="1:21">
      <c r="A347" s="21">
        <v>329</v>
      </c>
      <c r="B347" s="21"/>
      <c r="C347" s="21" t="s">
        <v>336</v>
      </c>
      <c r="D347" s="22" t="s">
        <v>641</v>
      </c>
      <c r="E347" s="21" t="s">
        <v>28</v>
      </c>
      <c r="F347" s="21">
        <v>1</v>
      </c>
      <c r="G347" s="21">
        <v>6</v>
      </c>
      <c r="H347" s="21"/>
      <c r="I347" s="21"/>
      <c r="J347" s="21"/>
      <c r="K347" s="21"/>
      <c r="L347" s="21"/>
      <c r="M347" s="21"/>
      <c r="N347" s="23"/>
      <c r="O347" s="24"/>
      <c r="P347" s="25" t="e">
        <f t="shared" si="25"/>
        <v>#DIV/0!</v>
      </c>
      <c r="Q347" s="26"/>
      <c r="R347" s="25">
        <f t="shared" si="26"/>
        <v>0</v>
      </c>
      <c r="S347" s="25" t="e">
        <f t="shared" si="27"/>
        <v>#DIV/0!</v>
      </c>
      <c r="T347" s="25" t="e">
        <f t="shared" si="28"/>
        <v>#DIV/0!</v>
      </c>
      <c r="U347" s="25" t="e">
        <f t="shared" si="29"/>
        <v>#DIV/0!</v>
      </c>
    </row>
    <row r="348" spans="1:21">
      <c r="A348" s="21">
        <v>330</v>
      </c>
      <c r="B348" s="21">
        <v>5007830</v>
      </c>
      <c r="C348" s="21">
        <v>1102027900</v>
      </c>
      <c r="D348" s="22" t="s">
        <v>642</v>
      </c>
      <c r="E348" s="21" t="s">
        <v>28</v>
      </c>
      <c r="F348" s="21">
        <v>1</v>
      </c>
      <c r="G348" s="21">
        <v>12</v>
      </c>
      <c r="H348" s="21"/>
      <c r="I348" s="21"/>
      <c r="J348" s="21"/>
      <c r="K348" s="21"/>
      <c r="L348" s="21"/>
      <c r="M348" s="21"/>
      <c r="N348" s="23"/>
      <c r="O348" s="24"/>
      <c r="P348" s="25" t="e">
        <f t="shared" si="25"/>
        <v>#DIV/0!</v>
      </c>
      <c r="Q348" s="26"/>
      <c r="R348" s="25">
        <f t="shared" si="26"/>
        <v>0</v>
      </c>
      <c r="S348" s="25" t="e">
        <f t="shared" si="27"/>
        <v>#DIV/0!</v>
      </c>
      <c r="T348" s="25" t="e">
        <f t="shared" si="28"/>
        <v>#DIV/0!</v>
      </c>
      <c r="U348" s="25" t="e">
        <f t="shared" si="29"/>
        <v>#DIV/0!</v>
      </c>
    </row>
    <row r="349" spans="1:21">
      <c r="A349" s="21">
        <v>331</v>
      </c>
      <c r="B349" s="21">
        <v>5007840</v>
      </c>
      <c r="C349" s="21">
        <v>1102028000</v>
      </c>
      <c r="D349" s="22" t="s">
        <v>643</v>
      </c>
      <c r="E349" s="21" t="s">
        <v>28</v>
      </c>
      <c r="F349" s="21">
        <v>1</v>
      </c>
      <c r="G349" s="21">
        <v>18</v>
      </c>
      <c r="H349" s="21"/>
      <c r="I349" s="21"/>
      <c r="J349" s="21"/>
      <c r="K349" s="21"/>
      <c r="L349" s="21"/>
      <c r="M349" s="21"/>
      <c r="N349" s="23"/>
      <c r="O349" s="24"/>
      <c r="P349" s="25" t="e">
        <f t="shared" si="25"/>
        <v>#DIV/0!</v>
      </c>
      <c r="Q349" s="26"/>
      <c r="R349" s="25">
        <f t="shared" si="26"/>
        <v>0</v>
      </c>
      <c r="S349" s="25" t="e">
        <f t="shared" si="27"/>
        <v>#DIV/0!</v>
      </c>
      <c r="T349" s="25" t="e">
        <f t="shared" si="28"/>
        <v>#DIV/0!</v>
      </c>
      <c r="U349" s="25" t="e">
        <f t="shared" si="29"/>
        <v>#DIV/0!</v>
      </c>
    </row>
    <row r="350" spans="1:21">
      <c r="A350" s="21">
        <v>332</v>
      </c>
      <c r="B350" s="21">
        <v>5007850</v>
      </c>
      <c r="C350" s="21">
        <v>1102028100</v>
      </c>
      <c r="D350" s="22" t="s">
        <v>644</v>
      </c>
      <c r="E350" s="21" t="s">
        <v>28</v>
      </c>
      <c r="F350" s="21">
        <v>1</v>
      </c>
      <c r="G350" s="21">
        <v>18</v>
      </c>
      <c r="H350" s="21"/>
      <c r="I350" s="21"/>
      <c r="J350" s="21"/>
      <c r="K350" s="21"/>
      <c r="L350" s="21"/>
      <c r="M350" s="21"/>
      <c r="N350" s="23"/>
      <c r="O350" s="24"/>
      <c r="P350" s="25" t="e">
        <f t="shared" si="25"/>
        <v>#DIV/0!</v>
      </c>
      <c r="Q350" s="26"/>
      <c r="R350" s="25">
        <f t="shared" si="26"/>
        <v>0</v>
      </c>
      <c r="S350" s="25" t="e">
        <f t="shared" si="27"/>
        <v>#DIV/0!</v>
      </c>
      <c r="T350" s="25" t="e">
        <f t="shared" si="28"/>
        <v>#DIV/0!</v>
      </c>
      <c r="U350" s="25" t="e">
        <f t="shared" si="29"/>
        <v>#DIV/0!</v>
      </c>
    </row>
    <row r="351" spans="1:21">
      <c r="A351" s="21">
        <v>333</v>
      </c>
      <c r="B351" s="21">
        <v>5007860</v>
      </c>
      <c r="C351" s="21">
        <v>1102028200</v>
      </c>
      <c r="D351" s="22" t="s">
        <v>645</v>
      </c>
      <c r="E351" s="21" t="s">
        <v>28</v>
      </c>
      <c r="F351" s="21">
        <v>1</v>
      </c>
      <c r="G351" s="21">
        <v>6</v>
      </c>
      <c r="H351" s="21"/>
      <c r="I351" s="21"/>
      <c r="J351" s="21"/>
      <c r="K351" s="21"/>
      <c r="L351" s="21"/>
      <c r="M351" s="21"/>
      <c r="N351" s="23"/>
      <c r="O351" s="24"/>
      <c r="P351" s="25" t="e">
        <f t="shared" si="25"/>
        <v>#DIV/0!</v>
      </c>
      <c r="Q351" s="26"/>
      <c r="R351" s="25">
        <f t="shared" si="26"/>
        <v>0</v>
      </c>
      <c r="S351" s="25" t="e">
        <f t="shared" si="27"/>
        <v>#DIV/0!</v>
      </c>
      <c r="T351" s="25" t="e">
        <f t="shared" si="28"/>
        <v>#DIV/0!</v>
      </c>
      <c r="U351" s="25" t="e">
        <f t="shared" si="29"/>
        <v>#DIV/0!</v>
      </c>
    </row>
    <row r="352" spans="1:21">
      <c r="A352" s="21">
        <v>334</v>
      </c>
      <c r="B352" s="21">
        <v>5007870</v>
      </c>
      <c r="C352" s="21">
        <v>1102028300</v>
      </c>
      <c r="D352" s="22" t="s">
        <v>646</v>
      </c>
      <c r="E352" s="21" t="s">
        <v>28</v>
      </c>
      <c r="F352" s="21">
        <v>1</v>
      </c>
      <c r="G352" s="21">
        <v>6</v>
      </c>
      <c r="H352" s="21"/>
      <c r="I352" s="21"/>
      <c r="J352" s="21"/>
      <c r="K352" s="21"/>
      <c r="L352" s="21"/>
      <c r="M352" s="21"/>
      <c r="N352" s="23"/>
      <c r="O352" s="24"/>
      <c r="P352" s="25" t="e">
        <f t="shared" si="25"/>
        <v>#DIV/0!</v>
      </c>
      <c r="Q352" s="26"/>
      <c r="R352" s="25">
        <f t="shared" si="26"/>
        <v>0</v>
      </c>
      <c r="S352" s="25" t="e">
        <f t="shared" si="27"/>
        <v>#DIV/0!</v>
      </c>
      <c r="T352" s="25" t="e">
        <f t="shared" si="28"/>
        <v>#DIV/0!</v>
      </c>
      <c r="U352" s="25" t="e">
        <f t="shared" si="29"/>
        <v>#DIV/0!</v>
      </c>
    </row>
    <row r="353" spans="1:21">
      <c r="A353" s="21">
        <v>335</v>
      </c>
      <c r="B353" s="21">
        <v>5007880</v>
      </c>
      <c r="C353" s="21">
        <v>1102028400</v>
      </c>
      <c r="D353" s="22" t="s">
        <v>647</v>
      </c>
      <c r="E353" s="21" t="s">
        <v>28</v>
      </c>
      <c r="F353" s="21">
        <v>1</v>
      </c>
      <c r="G353" s="21">
        <v>6</v>
      </c>
      <c r="H353" s="21"/>
      <c r="I353" s="21"/>
      <c r="J353" s="21"/>
      <c r="K353" s="21"/>
      <c r="L353" s="21"/>
      <c r="M353" s="21"/>
      <c r="N353" s="23"/>
      <c r="O353" s="24"/>
      <c r="P353" s="25" t="e">
        <f t="shared" si="25"/>
        <v>#DIV/0!</v>
      </c>
      <c r="Q353" s="26"/>
      <c r="R353" s="25">
        <f t="shared" si="26"/>
        <v>0</v>
      </c>
      <c r="S353" s="25" t="e">
        <f t="shared" si="27"/>
        <v>#DIV/0!</v>
      </c>
      <c r="T353" s="25" t="e">
        <f t="shared" si="28"/>
        <v>#DIV/0!</v>
      </c>
      <c r="U353" s="25" t="e">
        <f t="shared" si="29"/>
        <v>#DIV/0!</v>
      </c>
    </row>
    <row r="354" spans="1:21">
      <c r="A354" s="21">
        <v>336</v>
      </c>
      <c r="B354" s="21">
        <v>5007890</v>
      </c>
      <c r="C354" s="21">
        <v>1102028500</v>
      </c>
      <c r="D354" s="22" t="s">
        <v>648</v>
      </c>
      <c r="E354" s="21" t="s">
        <v>28</v>
      </c>
      <c r="F354" s="21">
        <v>1</v>
      </c>
      <c r="G354" s="21">
        <v>144</v>
      </c>
      <c r="H354" s="21"/>
      <c r="I354" s="21"/>
      <c r="J354" s="21"/>
      <c r="K354" s="21"/>
      <c r="L354" s="21"/>
      <c r="M354" s="21"/>
      <c r="N354" s="23"/>
      <c r="O354" s="24"/>
      <c r="P354" s="25" t="e">
        <f t="shared" si="25"/>
        <v>#DIV/0!</v>
      </c>
      <c r="Q354" s="26"/>
      <c r="R354" s="25">
        <f t="shared" si="26"/>
        <v>0</v>
      </c>
      <c r="S354" s="25" t="e">
        <f t="shared" si="27"/>
        <v>#DIV/0!</v>
      </c>
      <c r="T354" s="25" t="e">
        <f t="shared" si="28"/>
        <v>#DIV/0!</v>
      </c>
      <c r="U354" s="25" t="e">
        <f t="shared" si="29"/>
        <v>#DIV/0!</v>
      </c>
    </row>
    <row r="355" spans="1:21">
      <c r="A355" s="21">
        <v>337</v>
      </c>
      <c r="B355" s="21">
        <v>5007900</v>
      </c>
      <c r="C355" s="21">
        <v>1102028600</v>
      </c>
      <c r="D355" s="22" t="s">
        <v>649</v>
      </c>
      <c r="E355" s="21" t="s">
        <v>28</v>
      </c>
      <c r="F355" s="21">
        <v>1</v>
      </c>
      <c r="G355" s="21">
        <v>12</v>
      </c>
      <c r="H355" s="21"/>
      <c r="I355" s="21"/>
      <c r="J355" s="21"/>
      <c r="K355" s="21"/>
      <c r="L355" s="21"/>
      <c r="M355" s="21"/>
      <c r="N355" s="23"/>
      <c r="O355" s="24"/>
      <c r="P355" s="25" t="e">
        <f t="shared" si="25"/>
        <v>#DIV/0!</v>
      </c>
      <c r="Q355" s="26"/>
      <c r="R355" s="25">
        <f t="shared" si="26"/>
        <v>0</v>
      </c>
      <c r="S355" s="25" t="e">
        <f t="shared" si="27"/>
        <v>#DIV/0!</v>
      </c>
      <c r="T355" s="25" t="e">
        <f t="shared" si="28"/>
        <v>#DIV/0!</v>
      </c>
      <c r="U355" s="25" t="e">
        <f t="shared" si="29"/>
        <v>#DIV/0!</v>
      </c>
    </row>
    <row r="356" spans="1:21">
      <c r="A356" s="21">
        <v>338</v>
      </c>
      <c r="B356" s="21">
        <v>5007910</v>
      </c>
      <c r="C356" s="21">
        <v>1102028700</v>
      </c>
      <c r="D356" s="22" t="s">
        <v>650</v>
      </c>
      <c r="E356" s="21" t="s">
        <v>28</v>
      </c>
      <c r="F356" s="21">
        <v>1</v>
      </c>
      <c r="G356" s="21">
        <v>24</v>
      </c>
      <c r="H356" s="21"/>
      <c r="I356" s="21"/>
      <c r="J356" s="21"/>
      <c r="K356" s="21"/>
      <c r="L356" s="21"/>
      <c r="M356" s="21"/>
      <c r="N356" s="23"/>
      <c r="O356" s="24"/>
      <c r="P356" s="25" t="e">
        <f t="shared" si="25"/>
        <v>#DIV/0!</v>
      </c>
      <c r="Q356" s="26"/>
      <c r="R356" s="25">
        <f t="shared" si="26"/>
        <v>0</v>
      </c>
      <c r="S356" s="25" t="e">
        <f t="shared" si="27"/>
        <v>#DIV/0!</v>
      </c>
      <c r="T356" s="25" t="e">
        <f t="shared" si="28"/>
        <v>#DIV/0!</v>
      </c>
      <c r="U356" s="25" t="e">
        <f t="shared" si="29"/>
        <v>#DIV/0!</v>
      </c>
    </row>
    <row r="357" spans="1:21">
      <c r="A357" s="21">
        <v>339</v>
      </c>
      <c r="B357" s="21">
        <v>5007920</v>
      </c>
      <c r="C357" s="21">
        <v>1102028800</v>
      </c>
      <c r="D357" s="22" t="s">
        <v>651</v>
      </c>
      <c r="E357" s="21" t="s">
        <v>28</v>
      </c>
      <c r="F357" s="21">
        <v>1</v>
      </c>
      <c r="G357" s="21">
        <v>6</v>
      </c>
      <c r="H357" s="21"/>
      <c r="I357" s="21"/>
      <c r="J357" s="21"/>
      <c r="K357" s="21"/>
      <c r="L357" s="21"/>
      <c r="M357" s="21"/>
      <c r="N357" s="23"/>
      <c r="O357" s="24"/>
      <c r="P357" s="25" t="e">
        <f t="shared" si="25"/>
        <v>#DIV/0!</v>
      </c>
      <c r="Q357" s="26"/>
      <c r="R357" s="25">
        <f t="shared" si="26"/>
        <v>0</v>
      </c>
      <c r="S357" s="25" t="e">
        <f t="shared" si="27"/>
        <v>#DIV/0!</v>
      </c>
      <c r="T357" s="25" t="e">
        <f t="shared" si="28"/>
        <v>#DIV/0!</v>
      </c>
      <c r="U357" s="25" t="e">
        <f t="shared" si="29"/>
        <v>#DIV/0!</v>
      </c>
    </row>
    <row r="358" spans="1:21">
      <c r="A358" s="21">
        <v>340</v>
      </c>
      <c r="B358" s="21">
        <v>5007930</v>
      </c>
      <c r="C358" s="21">
        <v>1102028900</v>
      </c>
      <c r="D358" s="22" t="s">
        <v>652</v>
      </c>
      <c r="E358" s="21" t="s">
        <v>28</v>
      </c>
      <c r="F358" s="21">
        <v>1</v>
      </c>
      <c r="G358" s="21">
        <v>18</v>
      </c>
      <c r="H358" s="21"/>
      <c r="I358" s="21"/>
      <c r="J358" s="21"/>
      <c r="K358" s="21"/>
      <c r="L358" s="21"/>
      <c r="M358" s="21"/>
      <c r="N358" s="23"/>
      <c r="O358" s="24"/>
      <c r="P358" s="25" t="e">
        <f t="shared" si="25"/>
        <v>#DIV/0!</v>
      </c>
      <c r="Q358" s="26"/>
      <c r="R358" s="25">
        <f t="shared" si="26"/>
        <v>0</v>
      </c>
      <c r="S358" s="25" t="e">
        <f t="shared" si="27"/>
        <v>#DIV/0!</v>
      </c>
      <c r="T358" s="25" t="e">
        <f t="shared" si="28"/>
        <v>#DIV/0!</v>
      </c>
      <c r="U358" s="25" t="e">
        <f t="shared" si="29"/>
        <v>#DIV/0!</v>
      </c>
    </row>
    <row r="359" spans="1:21">
      <c r="A359" s="21">
        <v>341</v>
      </c>
      <c r="B359" s="21">
        <v>5007940</v>
      </c>
      <c r="C359" s="21">
        <v>1102029000</v>
      </c>
      <c r="D359" s="22" t="s">
        <v>653</v>
      </c>
      <c r="E359" s="21" t="s">
        <v>28</v>
      </c>
      <c r="F359" s="21">
        <v>1</v>
      </c>
      <c r="G359" s="21">
        <v>6</v>
      </c>
      <c r="H359" s="21"/>
      <c r="I359" s="21"/>
      <c r="J359" s="21"/>
      <c r="K359" s="21"/>
      <c r="L359" s="21"/>
      <c r="M359" s="21"/>
      <c r="N359" s="23"/>
      <c r="O359" s="24"/>
      <c r="P359" s="25" t="e">
        <f t="shared" si="25"/>
        <v>#DIV/0!</v>
      </c>
      <c r="Q359" s="26"/>
      <c r="R359" s="25">
        <f t="shared" si="26"/>
        <v>0</v>
      </c>
      <c r="S359" s="25" t="e">
        <f t="shared" si="27"/>
        <v>#DIV/0!</v>
      </c>
      <c r="T359" s="25" t="e">
        <f t="shared" si="28"/>
        <v>#DIV/0!</v>
      </c>
      <c r="U359" s="25" t="e">
        <f t="shared" si="29"/>
        <v>#DIV/0!</v>
      </c>
    </row>
    <row r="360" spans="1:21">
      <c r="A360" s="21">
        <v>342</v>
      </c>
      <c r="B360" s="21">
        <v>5007950</v>
      </c>
      <c r="C360" s="21">
        <v>1102029100</v>
      </c>
      <c r="D360" s="22" t="s">
        <v>654</v>
      </c>
      <c r="E360" s="21" t="s">
        <v>28</v>
      </c>
      <c r="F360" s="21">
        <v>1</v>
      </c>
      <c r="G360" s="21">
        <v>6</v>
      </c>
      <c r="H360" s="21"/>
      <c r="I360" s="21"/>
      <c r="J360" s="21"/>
      <c r="K360" s="21"/>
      <c r="L360" s="21"/>
      <c r="M360" s="21"/>
      <c r="N360" s="23"/>
      <c r="O360" s="24"/>
      <c r="P360" s="25" t="e">
        <f t="shared" si="25"/>
        <v>#DIV/0!</v>
      </c>
      <c r="Q360" s="26"/>
      <c r="R360" s="25">
        <f t="shared" si="26"/>
        <v>0</v>
      </c>
      <c r="S360" s="25" t="e">
        <f t="shared" si="27"/>
        <v>#DIV/0!</v>
      </c>
      <c r="T360" s="25" t="e">
        <f t="shared" si="28"/>
        <v>#DIV/0!</v>
      </c>
      <c r="U360" s="25" t="e">
        <f t="shared" si="29"/>
        <v>#DIV/0!</v>
      </c>
    </row>
    <row r="361" spans="1:21">
      <c r="A361" s="21">
        <v>343</v>
      </c>
      <c r="B361" s="21">
        <v>5007960</v>
      </c>
      <c r="C361" s="21">
        <v>1102029200</v>
      </c>
      <c r="D361" s="22" t="s">
        <v>655</v>
      </c>
      <c r="E361" s="21" t="s">
        <v>28</v>
      </c>
      <c r="F361" s="21">
        <v>1</v>
      </c>
      <c r="G361" s="21">
        <v>6</v>
      </c>
      <c r="H361" s="21"/>
      <c r="I361" s="21"/>
      <c r="J361" s="21"/>
      <c r="K361" s="21"/>
      <c r="L361" s="21"/>
      <c r="M361" s="21"/>
      <c r="N361" s="23"/>
      <c r="O361" s="24"/>
      <c r="P361" s="25" t="e">
        <f t="shared" si="25"/>
        <v>#DIV/0!</v>
      </c>
      <c r="Q361" s="26"/>
      <c r="R361" s="25">
        <f t="shared" si="26"/>
        <v>0</v>
      </c>
      <c r="S361" s="25" t="e">
        <f t="shared" si="27"/>
        <v>#DIV/0!</v>
      </c>
      <c r="T361" s="25" t="e">
        <f t="shared" si="28"/>
        <v>#DIV/0!</v>
      </c>
      <c r="U361" s="25" t="e">
        <f t="shared" si="29"/>
        <v>#DIV/0!</v>
      </c>
    </row>
    <row r="362" spans="1:21">
      <c r="A362" s="21">
        <v>344</v>
      </c>
      <c r="B362" s="21">
        <v>5007970</v>
      </c>
      <c r="C362" s="21">
        <v>1102029300</v>
      </c>
      <c r="D362" s="22" t="s">
        <v>656</v>
      </c>
      <c r="E362" s="21" t="s">
        <v>28</v>
      </c>
      <c r="F362" s="21">
        <v>1</v>
      </c>
      <c r="G362" s="21">
        <v>5</v>
      </c>
      <c r="H362" s="21"/>
      <c r="I362" s="21"/>
      <c r="J362" s="21"/>
      <c r="K362" s="21"/>
      <c r="L362" s="21"/>
      <c r="M362" s="21"/>
      <c r="N362" s="23"/>
      <c r="O362" s="24"/>
      <c r="P362" s="25" t="e">
        <f t="shared" si="25"/>
        <v>#DIV/0!</v>
      </c>
      <c r="Q362" s="26"/>
      <c r="R362" s="25">
        <f t="shared" si="26"/>
        <v>0</v>
      </c>
      <c r="S362" s="25" t="e">
        <f t="shared" si="27"/>
        <v>#DIV/0!</v>
      </c>
      <c r="T362" s="25" t="e">
        <f t="shared" si="28"/>
        <v>#DIV/0!</v>
      </c>
      <c r="U362" s="25" t="e">
        <f t="shared" si="29"/>
        <v>#DIV/0!</v>
      </c>
    </row>
    <row r="363" spans="1:21">
      <c r="A363" s="21">
        <v>345</v>
      </c>
      <c r="B363" s="21"/>
      <c r="C363" s="21" t="s">
        <v>336</v>
      </c>
      <c r="D363" s="22" t="s">
        <v>657</v>
      </c>
      <c r="E363" s="21" t="s">
        <v>28</v>
      </c>
      <c r="F363" s="21">
        <v>1</v>
      </c>
      <c r="G363" s="21">
        <v>6</v>
      </c>
      <c r="H363" s="21"/>
      <c r="I363" s="21"/>
      <c r="J363" s="21"/>
      <c r="K363" s="21"/>
      <c r="L363" s="21"/>
      <c r="M363" s="21"/>
      <c r="N363" s="23"/>
      <c r="O363" s="24"/>
      <c r="P363" s="25" t="e">
        <f t="shared" si="25"/>
        <v>#DIV/0!</v>
      </c>
      <c r="Q363" s="26"/>
      <c r="R363" s="25">
        <f t="shared" si="26"/>
        <v>0</v>
      </c>
      <c r="S363" s="25" t="e">
        <f t="shared" si="27"/>
        <v>#DIV/0!</v>
      </c>
      <c r="T363" s="25" t="e">
        <f t="shared" si="28"/>
        <v>#DIV/0!</v>
      </c>
      <c r="U363" s="25" t="e">
        <f t="shared" si="29"/>
        <v>#DIV/0!</v>
      </c>
    </row>
    <row r="364" spans="1:21">
      <c r="A364" s="21">
        <v>346</v>
      </c>
      <c r="B364" s="21"/>
      <c r="C364" s="21" t="s">
        <v>336</v>
      </c>
      <c r="D364" s="22" t="s">
        <v>658</v>
      </c>
      <c r="E364" s="21" t="s">
        <v>28</v>
      </c>
      <c r="F364" s="21">
        <v>1</v>
      </c>
      <c r="G364" s="21">
        <v>6</v>
      </c>
      <c r="H364" s="21"/>
      <c r="I364" s="21"/>
      <c r="J364" s="21"/>
      <c r="K364" s="21"/>
      <c r="L364" s="21"/>
      <c r="M364" s="21"/>
      <c r="N364" s="23"/>
      <c r="O364" s="24"/>
      <c r="P364" s="25" t="e">
        <f t="shared" si="25"/>
        <v>#DIV/0!</v>
      </c>
      <c r="Q364" s="26"/>
      <c r="R364" s="25">
        <f t="shared" si="26"/>
        <v>0</v>
      </c>
      <c r="S364" s="25" t="e">
        <f t="shared" si="27"/>
        <v>#DIV/0!</v>
      </c>
      <c r="T364" s="25" t="e">
        <f t="shared" si="28"/>
        <v>#DIV/0!</v>
      </c>
      <c r="U364" s="25" t="e">
        <f t="shared" si="29"/>
        <v>#DIV/0!</v>
      </c>
    </row>
    <row r="365" spans="1:21">
      <c r="A365" s="21">
        <v>347</v>
      </c>
      <c r="B365" s="21"/>
      <c r="C365" s="21" t="s">
        <v>336</v>
      </c>
      <c r="D365" s="22" t="s">
        <v>659</v>
      </c>
      <c r="E365" s="21" t="s">
        <v>28</v>
      </c>
      <c r="F365" s="21">
        <v>1</v>
      </c>
      <c r="G365" s="21">
        <v>6</v>
      </c>
      <c r="H365" s="21"/>
      <c r="I365" s="21"/>
      <c r="J365" s="21"/>
      <c r="K365" s="21"/>
      <c r="L365" s="21"/>
      <c r="M365" s="21"/>
      <c r="N365" s="23"/>
      <c r="O365" s="24"/>
      <c r="P365" s="25" t="e">
        <f t="shared" si="25"/>
        <v>#DIV/0!</v>
      </c>
      <c r="Q365" s="26"/>
      <c r="R365" s="25">
        <f t="shared" si="26"/>
        <v>0</v>
      </c>
      <c r="S365" s="25" t="e">
        <f t="shared" si="27"/>
        <v>#DIV/0!</v>
      </c>
      <c r="T365" s="25" t="e">
        <f t="shared" si="28"/>
        <v>#DIV/0!</v>
      </c>
      <c r="U365" s="25" t="e">
        <f t="shared" si="29"/>
        <v>#DIV/0!</v>
      </c>
    </row>
    <row r="366" spans="1:21">
      <c r="A366" s="21">
        <v>348</v>
      </c>
      <c r="B366" s="21">
        <v>5007980</v>
      </c>
      <c r="C366" s="21">
        <v>1102029400</v>
      </c>
      <c r="D366" s="22" t="s">
        <v>660</v>
      </c>
      <c r="E366" s="21" t="s">
        <v>28</v>
      </c>
      <c r="F366" s="21">
        <v>1</v>
      </c>
      <c r="G366" s="21">
        <v>18</v>
      </c>
      <c r="H366" s="21"/>
      <c r="I366" s="21"/>
      <c r="J366" s="21"/>
      <c r="K366" s="21"/>
      <c r="L366" s="21"/>
      <c r="M366" s="21"/>
      <c r="N366" s="23"/>
      <c r="O366" s="24"/>
      <c r="P366" s="25" t="e">
        <f t="shared" si="25"/>
        <v>#DIV/0!</v>
      </c>
      <c r="Q366" s="26"/>
      <c r="R366" s="25">
        <f t="shared" si="26"/>
        <v>0</v>
      </c>
      <c r="S366" s="25" t="e">
        <f t="shared" si="27"/>
        <v>#DIV/0!</v>
      </c>
      <c r="T366" s="25" t="e">
        <f t="shared" si="28"/>
        <v>#DIV/0!</v>
      </c>
      <c r="U366" s="25" t="e">
        <f t="shared" si="29"/>
        <v>#DIV/0!</v>
      </c>
    </row>
    <row r="367" spans="1:21">
      <c r="A367" s="21">
        <v>349</v>
      </c>
      <c r="B367" s="21">
        <v>5007990</v>
      </c>
      <c r="C367" s="21">
        <v>1102029500</v>
      </c>
      <c r="D367" s="22" t="s">
        <v>661</v>
      </c>
      <c r="E367" s="21" t="s">
        <v>28</v>
      </c>
      <c r="F367" s="21">
        <v>1</v>
      </c>
      <c r="G367" s="21">
        <v>60</v>
      </c>
      <c r="H367" s="21"/>
      <c r="I367" s="21"/>
      <c r="J367" s="21"/>
      <c r="K367" s="21"/>
      <c r="L367" s="21"/>
      <c r="M367" s="21"/>
      <c r="N367" s="23"/>
      <c r="O367" s="24"/>
      <c r="P367" s="25" t="e">
        <f t="shared" si="25"/>
        <v>#DIV/0!</v>
      </c>
      <c r="Q367" s="26"/>
      <c r="R367" s="25">
        <f t="shared" si="26"/>
        <v>0</v>
      </c>
      <c r="S367" s="25" t="e">
        <f t="shared" si="27"/>
        <v>#DIV/0!</v>
      </c>
      <c r="T367" s="25" t="e">
        <f t="shared" si="28"/>
        <v>#DIV/0!</v>
      </c>
      <c r="U367" s="25" t="e">
        <f t="shared" si="29"/>
        <v>#DIV/0!</v>
      </c>
    </row>
    <row r="368" spans="1:21">
      <c r="A368" s="21">
        <v>350</v>
      </c>
      <c r="B368" s="21"/>
      <c r="C368" s="21" t="s">
        <v>336</v>
      </c>
      <c r="D368" s="22" t="s">
        <v>662</v>
      </c>
      <c r="E368" s="21" t="s">
        <v>28</v>
      </c>
      <c r="F368" s="21">
        <v>1</v>
      </c>
      <c r="G368" s="21">
        <v>6</v>
      </c>
      <c r="H368" s="21"/>
      <c r="I368" s="21"/>
      <c r="J368" s="21"/>
      <c r="K368" s="21"/>
      <c r="L368" s="21"/>
      <c r="M368" s="21"/>
      <c r="N368" s="23"/>
      <c r="O368" s="24"/>
      <c r="P368" s="25" t="e">
        <f t="shared" si="25"/>
        <v>#DIV/0!</v>
      </c>
      <c r="Q368" s="26"/>
      <c r="R368" s="25">
        <f t="shared" si="26"/>
        <v>0</v>
      </c>
      <c r="S368" s="25" t="e">
        <f t="shared" si="27"/>
        <v>#DIV/0!</v>
      </c>
      <c r="T368" s="25" t="e">
        <f t="shared" si="28"/>
        <v>#DIV/0!</v>
      </c>
      <c r="U368" s="25" t="e">
        <f t="shared" si="29"/>
        <v>#DIV/0!</v>
      </c>
    </row>
    <row r="369" spans="1:21">
      <c r="A369" s="21">
        <v>351</v>
      </c>
      <c r="B369" s="21"/>
      <c r="C369" s="21" t="s">
        <v>336</v>
      </c>
      <c r="D369" s="22" t="s">
        <v>663</v>
      </c>
      <c r="E369" s="21" t="s">
        <v>28</v>
      </c>
      <c r="F369" s="21">
        <v>1</v>
      </c>
      <c r="G369" s="21">
        <v>6</v>
      </c>
      <c r="H369" s="21"/>
      <c r="I369" s="21"/>
      <c r="J369" s="21"/>
      <c r="K369" s="21"/>
      <c r="L369" s="21"/>
      <c r="M369" s="21"/>
      <c r="N369" s="23"/>
      <c r="O369" s="24"/>
      <c r="P369" s="25" t="e">
        <f t="shared" si="25"/>
        <v>#DIV/0!</v>
      </c>
      <c r="Q369" s="26"/>
      <c r="R369" s="25">
        <f t="shared" si="26"/>
        <v>0</v>
      </c>
      <c r="S369" s="25" t="e">
        <f t="shared" si="27"/>
        <v>#DIV/0!</v>
      </c>
      <c r="T369" s="25" t="e">
        <f t="shared" si="28"/>
        <v>#DIV/0!</v>
      </c>
      <c r="U369" s="25" t="e">
        <f t="shared" si="29"/>
        <v>#DIV/0!</v>
      </c>
    </row>
    <row r="370" spans="1:21">
      <c r="A370" s="21">
        <v>352</v>
      </c>
      <c r="B370" s="21">
        <v>5008000</v>
      </c>
      <c r="C370" s="21">
        <v>1102029600</v>
      </c>
      <c r="D370" s="22" t="s">
        <v>664</v>
      </c>
      <c r="E370" s="21" t="s">
        <v>28</v>
      </c>
      <c r="F370" s="21">
        <v>1</v>
      </c>
      <c r="G370" s="21">
        <v>6</v>
      </c>
      <c r="H370" s="21"/>
      <c r="I370" s="21"/>
      <c r="J370" s="21"/>
      <c r="K370" s="21"/>
      <c r="L370" s="21"/>
      <c r="M370" s="21"/>
      <c r="N370" s="23"/>
      <c r="O370" s="24"/>
      <c r="P370" s="25" t="e">
        <f t="shared" si="25"/>
        <v>#DIV/0!</v>
      </c>
      <c r="Q370" s="26"/>
      <c r="R370" s="25">
        <f t="shared" si="26"/>
        <v>0</v>
      </c>
      <c r="S370" s="25" t="e">
        <f t="shared" si="27"/>
        <v>#DIV/0!</v>
      </c>
      <c r="T370" s="25" t="e">
        <f t="shared" si="28"/>
        <v>#DIV/0!</v>
      </c>
      <c r="U370" s="25" t="e">
        <f t="shared" si="29"/>
        <v>#DIV/0!</v>
      </c>
    </row>
    <row r="371" spans="1:21">
      <c r="A371" s="21">
        <v>353</v>
      </c>
      <c r="B371" s="21">
        <v>5008010</v>
      </c>
      <c r="C371" s="21">
        <v>1102029700</v>
      </c>
      <c r="D371" s="22" t="s">
        <v>665</v>
      </c>
      <c r="E371" s="21" t="s">
        <v>28</v>
      </c>
      <c r="F371" s="21">
        <v>1</v>
      </c>
      <c r="G371" s="21">
        <v>12</v>
      </c>
      <c r="H371" s="21"/>
      <c r="I371" s="21"/>
      <c r="J371" s="21"/>
      <c r="K371" s="21"/>
      <c r="L371" s="21"/>
      <c r="M371" s="21"/>
      <c r="N371" s="23"/>
      <c r="O371" s="24"/>
      <c r="P371" s="25" t="e">
        <f t="shared" si="25"/>
        <v>#DIV/0!</v>
      </c>
      <c r="Q371" s="26"/>
      <c r="R371" s="25">
        <f t="shared" si="26"/>
        <v>0</v>
      </c>
      <c r="S371" s="25" t="e">
        <f t="shared" si="27"/>
        <v>#DIV/0!</v>
      </c>
      <c r="T371" s="25" t="e">
        <f t="shared" si="28"/>
        <v>#DIV/0!</v>
      </c>
      <c r="U371" s="25" t="e">
        <f t="shared" si="29"/>
        <v>#DIV/0!</v>
      </c>
    </row>
    <row r="372" spans="1:21">
      <c r="A372" s="21">
        <v>354</v>
      </c>
      <c r="B372" s="21">
        <v>5008020</v>
      </c>
      <c r="C372" s="21">
        <v>1102029800</v>
      </c>
      <c r="D372" s="22" t="s">
        <v>666</v>
      </c>
      <c r="E372" s="21" t="s">
        <v>28</v>
      </c>
      <c r="F372" s="21">
        <v>1</v>
      </c>
      <c r="G372" s="21">
        <v>6</v>
      </c>
      <c r="H372" s="21"/>
      <c r="I372" s="21"/>
      <c r="J372" s="21"/>
      <c r="K372" s="21"/>
      <c r="L372" s="21"/>
      <c r="M372" s="21"/>
      <c r="N372" s="23"/>
      <c r="O372" s="24"/>
      <c r="P372" s="25" t="e">
        <f t="shared" si="25"/>
        <v>#DIV/0!</v>
      </c>
      <c r="Q372" s="26"/>
      <c r="R372" s="25">
        <f t="shared" si="26"/>
        <v>0</v>
      </c>
      <c r="S372" s="25" t="e">
        <f t="shared" si="27"/>
        <v>#DIV/0!</v>
      </c>
      <c r="T372" s="25" t="e">
        <f t="shared" si="28"/>
        <v>#DIV/0!</v>
      </c>
      <c r="U372" s="25" t="e">
        <f t="shared" si="29"/>
        <v>#DIV/0!</v>
      </c>
    </row>
    <row r="373" spans="1:21">
      <c r="A373" s="21">
        <v>355</v>
      </c>
      <c r="B373" s="21">
        <v>5008030</v>
      </c>
      <c r="C373" s="21">
        <v>1102029900</v>
      </c>
      <c r="D373" s="22" t="s">
        <v>667</v>
      </c>
      <c r="E373" s="21" t="s">
        <v>28</v>
      </c>
      <c r="F373" s="21">
        <v>1</v>
      </c>
      <c r="G373" s="21">
        <v>36</v>
      </c>
      <c r="H373" s="21"/>
      <c r="I373" s="21"/>
      <c r="J373" s="21"/>
      <c r="K373" s="21"/>
      <c r="L373" s="21"/>
      <c r="M373" s="21"/>
      <c r="N373" s="23"/>
      <c r="O373" s="24"/>
      <c r="P373" s="25" t="e">
        <f t="shared" si="25"/>
        <v>#DIV/0!</v>
      </c>
      <c r="Q373" s="26"/>
      <c r="R373" s="25">
        <f t="shared" si="26"/>
        <v>0</v>
      </c>
      <c r="S373" s="25" t="e">
        <f t="shared" si="27"/>
        <v>#DIV/0!</v>
      </c>
      <c r="T373" s="25" t="e">
        <f t="shared" si="28"/>
        <v>#DIV/0!</v>
      </c>
      <c r="U373" s="25" t="e">
        <f t="shared" si="29"/>
        <v>#DIV/0!</v>
      </c>
    </row>
    <row r="374" spans="1:21">
      <c r="A374" s="21">
        <v>356</v>
      </c>
      <c r="B374" s="21">
        <v>5008040</v>
      </c>
      <c r="C374" s="21">
        <v>1102030000</v>
      </c>
      <c r="D374" s="22" t="s">
        <v>668</v>
      </c>
      <c r="E374" s="21" t="s">
        <v>28</v>
      </c>
      <c r="F374" s="21">
        <v>1</v>
      </c>
      <c r="G374" s="21">
        <v>36</v>
      </c>
      <c r="H374" s="21"/>
      <c r="I374" s="21"/>
      <c r="J374" s="21"/>
      <c r="K374" s="21"/>
      <c r="L374" s="21"/>
      <c r="M374" s="21"/>
      <c r="N374" s="23"/>
      <c r="O374" s="24"/>
      <c r="P374" s="25" t="e">
        <f t="shared" si="25"/>
        <v>#DIV/0!</v>
      </c>
      <c r="Q374" s="26"/>
      <c r="R374" s="25">
        <f t="shared" si="26"/>
        <v>0</v>
      </c>
      <c r="S374" s="25" t="e">
        <f t="shared" si="27"/>
        <v>#DIV/0!</v>
      </c>
      <c r="T374" s="25" t="e">
        <f t="shared" si="28"/>
        <v>#DIV/0!</v>
      </c>
      <c r="U374" s="25" t="e">
        <f t="shared" si="29"/>
        <v>#DIV/0!</v>
      </c>
    </row>
    <row r="375" spans="1:21">
      <c r="A375" s="21">
        <v>357</v>
      </c>
      <c r="B375" s="21">
        <v>5008050</v>
      </c>
      <c r="C375" s="21">
        <v>1102030100</v>
      </c>
      <c r="D375" s="22" t="s">
        <v>669</v>
      </c>
      <c r="E375" s="21" t="s">
        <v>28</v>
      </c>
      <c r="F375" s="21">
        <v>1</v>
      </c>
      <c r="G375" s="21">
        <v>48</v>
      </c>
      <c r="H375" s="21"/>
      <c r="I375" s="21"/>
      <c r="J375" s="21"/>
      <c r="K375" s="21"/>
      <c r="L375" s="21"/>
      <c r="M375" s="21"/>
      <c r="N375" s="23"/>
      <c r="O375" s="24"/>
      <c r="P375" s="25" t="e">
        <f t="shared" si="25"/>
        <v>#DIV/0!</v>
      </c>
      <c r="Q375" s="26"/>
      <c r="R375" s="25">
        <f t="shared" si="26"/>
        <v>0</v>
      </c>
      <c r="S375" s="25" t="e">
        <f t="shared" si="27"/>
        <v>#DIV/0!</v>
      </c>
      <c r="T375" s="25" t="e">
        <f t="shared" si="28"/>
        <v>#DIV/0!</v>
      </c>
      <c r="U375" s="25" t="e">
        <f t="shared" si="29"/>
        <v>#DIV/0!</v>
      </c>
    </row>
    <row r="376" spans="1:21">
      <c r="A376" s="21">
        <v>358</v>
      </c>
      <c r="B376" s="21">
        <v>5008060</v>
      </c>
      <c r="C376" s="21">
        <v>1102030200</v>
      </c>
      <c r="D376" s="22" t="s">
        <v>670</v>
      </c>
      <c r="E376" s="21" t="s">
        <v>28</v>
      </c>
      <c r="F376" s="21">
        <v>1</v>
      </c>
      <c r="G376" s="21">
        <v>72</v>
      </c>
      <c r="H376" s="21"/>
      <c r="I376" s="21"/>
      <c r="J376" s="21"/>
      <c r="K376" s="21"/>
      <c r="L376" s="21"/>
      <c r="M376" s="21"/>
      <c r="N376" s="23"/>
      <c r="O376" s="24"/>
      <c r="P376" s="25" t="e">
        <f t="shared" si="25"/>
        <v>#DIV/0!</v>
      </c>
      <c r="Q376" s="26"/>
      <c r="R376" s="25">
        <f t="shared" si="26"/>
        <v>0</v>
      </c>
      <c r="S376" s="25" t="e">
        <f t="shared" si="27"/>
        <v>#DIV/0!</v>
      </c>
      <c r="T376" s="25" t="e">
        <f t="shared" si="28"/>
        <v>#DIV/0!</v>
      </c>
      <c r="U376" s="25" t="e">
        <f t="shared" si="29"/>
        <v>#DIV/0!</v>
      </c>
    </row>
    <row r="377" spans="1:21">
      <c r="A377" s="21">
        <v>359</v>
      </c>
      <c r="B377" s="21">
        <v>5008070</v>
      </c>
      <c r="C377" s="21">
        <v>1102030300</v>
      </c>
      <c r="D377" s="22" t="s">
        <v>671</v>
      </c>
      <c r="E377" s="21" t="s">
        <v>28</v>
      </c>
      <c r="F377" s="21">
        <v>1</v>
      </c>
      <c r="G377" s="21">
        <v>12</v>
      </c>
      <c r="H377" s="21"/>
      <c r="I377" s="21"/>
      <c r="J377" s="21"/>
      <c r="K377" s="21"/>
      <c r="L377" s="21"/>
      <c r="M377" s="21"/>
      <c r="N377" s="23"/>
      <c r="O377" s="24"/>
      <c r="P377" s="25" t="e">
        <f t="shared" si="25"/>
        <v>#DIV/0!</v>
      </c>
      <c r="Q377" s="26"/>
      <c r="R377" s="25">
        <f t="shared" si="26"/>
        <v>0</v>
      </c>
      <c r="S377" s="25" t="e">
        <f t="shared" si="27"/>
        <v>#DIV/0!</v>
      </c>
      <c r="T377" s="25" t="e">
        <f t="shared" si="28"/>
        <v>#DIV/0!</v>
      </c>
      <c r="U377" s="25" t="e">
        <f t="shared" si="29"/>
        <v>#DIV/0!</v>
      </c>
    </row>
    <row r="378" spans="1:21">
      <c r="A378" s="21">
        <v>360</v>
      </c>
      <c r="B378" s="21">
        <v>5008080</v>
      </c>
      <c r="C378" s="21">
        <v>1102030400</v>
      </c>
      <c r="D378" s="22" t="s">
        <v>672</v>
      </c>
      <c r="E378" s="21" t="s">
        <v>28</v>
      </c>
      <c r="F378" s="21">
        <v>1</v>
      </c>
      <c r="G378" s="21">
        <v>12</v>
      </c>
      <c r="H378" s="21"/>
      <c r="I378" s="21"/>
      <c r="J378" s="21"/>
      <c r="K378" s="21"/>
      <c r="L378" s="21"/>
      <c r="M378" s="21"/>
      <c r="N378" s="23"/>
      <c r="O378" s="24"/>
      <c r="P378" s="25" t="e">
        <f t="shared" si="25"/>
        <v>#DIV/0!</v>
      </c>
      <c r="Q378" s="26"/>
      <c r="R378" s="25">
        <f t="shared" si="26"/>
        <v>0</v>
      </c>
      <c r="S378" s="25" t="e">
        <f t="shared" si="27"/>
        <v>#DIV/0!</v>
      </c>
      <c r="T378" s="25" t="e">
        <f t="shared" si="28"/>
        <v>#DIV/0!</v>
      </c>
      <c r="U378" s="25" t="e">
        <f t="shared" si="29"/>
        <v>#DIV/0!</v>
      </c>
    </row>
    <row r="379" spans="1:21">
      <c r="A379" s="21">
        <v>361</v>
      </c>
      <c r="B379" s="21"/>
      <c r="C379" s="21" t="s">
        <v>336</v>
      </c>
      <c r="D379" s="22" t="s">
        <v>673</v>
      </c>
      <c r="E379" s="21" t="s">
        <v>28</v>
      </c>
      <c r="F379" s="21">
        <v>1</v>
      </c>
      <c r="G379" s="21">
        <v>6</v>
      </c>
      <c r="H379" s="21"/>
      <c r="I379" s="21"/>
      <c r="J379" s="21"/>
      <c r="K379" s="21"/>
      <c r="L379" s="21"/>
      <c r="M379" s="21"/>
      <c r="N379" s="23"/>
      <c r="O379" s="24"/>
      <c r="P379" s="25" t="e">
        <f t="shared" si="25"/>
        <v>#DIV/0!</v>
      </c>
      <c r="Q379" s="26"/>
      <c r="R379" s="25">
        <f t="shared" si="26"/>
        <v>0</v>
      </c>
      <c r="S379" s="25" t="e">
        <f t="shared" si="27"/>
        <v>#DIV/0!</v>
      </c>
      <c r="T379" s="25" t="e">
        <f t="shared" si="28"/>
        <v>#DIV/0!</v>
      </c>
      <c r="U379" s="25" t="e">
        <f t="shared" si="29"/>
        <v>#DIV/0!</v>
      </c>
    </row>
    <row r="380" spans="1:21">
      <c r="A380" s="21">
        <v>362</v>
      </c>
      <c r="B380" s="21">
        <v>5008090</v>
      </c>
      <c r="C380" s="21">
        <v>1102030500</v>
      </c>
      <c r="D380" s="22" t="s">
        <v>674</v>
      </c>
      <c r="E380" s="21" t="s">
        <v>28</v>
      </c>
      <c r="F380" s="21">
        <v>1</v>
      </c>
      <c r="G380" s="21">
        <v>5</v>
      </c>
      <c r="H380" s="21"/>
      <c r="I380" s="21"/>
      <c r="J380" s="21"/>
      <c r="K380" s="21"/>
      <c r="L380" s="21"/>
      <c r="M380" s="21"/>
      <c r="N380" s="23"/>
      <c r="O380" s="24"/>
      <c r="P380" s="25" t="e">
        <f t="shared" si="25"/>
        <v>#DIV/0!</v>
      </c>
      <c r="Q380" s="26"/>
      <c r="R380" s="25">
        <f t="shared" si="26"/>
        <v>0</v>
      </c>
      <c r="S380" s="25" t="e">
        <f t="shared" si="27"/>
        <v>#DIV/0!</v>
      </c>
      <c r="T380" s="25" t="e">
        <f t="shared" si="28"/>
        <v>#DIV/0!</v>
      </c>
      <c r="U380" s="25" t="e">
        <f t="shared" si="29"/>
        <v>#DIV/0!</v>
      </c>
    </row>
    <row r="381" spans="1:21">
      <c r="A381" s="21">
        <v>363</v>
      </c>
      <c r="B381" s="21"/>
      <c r="C381" s="21" t="s">
        <v>336</v>
      </c>
      <c r="D381" s="22" t="s">
        <v>675</v>
      </c>
      <c r="E381" s="21" t="s">
        <v>28</v>
      </c>
      <c r="F381" s="21">
        <v>1</v>
      </c>
      <c r="G381" s="21">
        <v>6</v>
      </c>
      <c r="H381" s="21"/>
      <c r="I381" s="21"/>
      <c r="J381" s="21"/>
      <c r="K381" s="21"/>
      <c r="L381" s="21"/>
      <c r="M381" s="21"/>
      <c r="N381" s="23"/>
      <c r="O381" s="24"/>
      <c r="P381" s="25" t="e">
        <f t="shared" si="25"/>
        <v>#DIV/0!</v>
      </c>
      <c r="Q381" s="26"/>
      <c r="R381" s="25">
        <f t="shared" si="26"/>
        <v>0</v>
      </c>
      <c r="S381" s="25" t="e">
        <f t="shared" si="27"/>
        <v>#DIV/0!</v>
      </c>
      <c r="T381" s="25" t="e">
        <f t="shared" si="28"/>
        <v>#DIV/0!</v>
      </c>
      <c r="U381" s="25" t="e">
        <f t="shared" si="29"/>
        <v>#DIV/0!</v>
      </c>
    </row>
    <row r="382" spans="1:21">
      <c r="A382" s="21">
        <v>364</v>
      </c>
      <c r="B382" s="21">
        <v>5008100</v>
      </c>
      <c r="C382" s="21">
        <v>1102030600</v>
      </c>
      <c r="D382" s="22" t="s">
        <v>676</v>
      </c>
      <c r="E382" s="21" t="s">
        <v>28</v>
      </c>
      <c r="F382" s="21">
        <v>1</v>
      </c>
      <c r="G382" s="21">
        <v>6</v>
      </c>
      <c r="H382" s="21"/>
      <c r="I382" s="21"/>
      <c r="J382" s="21"/>
      <c r="K382" s="21"/>
      <c r="L382" s="21"/>
      <c r="M382" s="21"/>
      <c r="N382" s="23"/>
      <c r="O382" s="24"/>
      <c r="P382" s="25" t="e">
        <f t="shared" si="25"/>
        <v>#DIV/0!</v>
      </c>
      <c r="Q382" s="26"/>
      <c r="R382" s="25">
        <f t="shared" si="26"/>
        <v>0</v>
      </c>
      <c r="S382" s="25" t="e">
        <f t="shared" si="27"/>
        <v>#DIV/0!</v>
      </c>
      <c r="T382" s="25" t="e">
        <f t="shared" si="28"/>
        <v>#DIV/0!</v>
      </c>
      <c r="U382" s="25" t="e">
        <f t="shared" si="29"/>
        <v>#DIV/0!</v>
      </c>
    </row>
    <row r="383" spans="1:21">
      <c r="A383" s="21">
        <v>365</v>
      </c>
      <c r="B383" s="21">
        <v>5008110</v>
      </c>
      <c r="C383" s="21">
        <v>1102030700</v>
      </c>
      <c r="D383" s="22" t="s">
        <v>677</v>
      </c>
      <c r="E383" s="21" t="s">
        <v>28</v>
      </c>
      <c r="F383" s="21">
        <v>1</v>
      </c>
      <c r="G383" s="21">
        <v>6</v>
      </c>
      <c r="H383" s="21"/>
      <c r="I383" s="21"/>
      <c r="J383" s="21"/>
      <c r="K383" s="21"/>
      <c r="L383" s="21"/>
      <c r="M383" s="21"/>
      <c r="N383" s="23"/>
      <c r="O383" s="24"/>
      <c r="P383" s="25" t="e">
        <f t="shared" si="25"/>
        <v>#DIV/0!</v>
      </c>
      <c r="Q383" s="26"/>
      <c r="R383" s="25">
        <f t="shared" si="26"/>
        <v>0</v>
      </c>
      <c r="S383" s="25" t="e">
        <f t="shared" si="27"/>
        <v>#DIV/0!</v>
      </c>
      <c r="T383" s="25" t="e">
        <f t="shared" si="28"/>
        <v>#DIV/0!</v>
      </c>
      <c r="U383" s="25" t="e">
        <f t="shared" si="29"/>
        <v>#DIV/0!</v>
      </c>
    </row>
    <row r="384" spans="1:21">
      <c r="A384" s="21">
        <v>366</v>
      </c>
      <c r="B384" s="21">
        <v>5008120</v>
      </c>
      <c r="C384" s="21">
        <v>1102030800</v>
      </c>
      <c r="D384" s="22" t="s">
        <v>678</v>
      </c>
      <c r="E384" s="21" t="s">
        <v>28</v>
      </c>
      <c r="F384" s="21">
        <v>1</v>
      </c>
      <c r="G384" s="21">
        <v>6</v>
      </c>
      <c r="H384" s="21"/>
      <c r="I384" s="21"/>
      <c r="J384" s="21"/>
      <c r="K384" s="21"/>
      <c r="L384" s="21"/>
      <c r="M384" s="21"/>
      <c r="N384" s="23"/>
      <c r="O384" s="24"/>
      <c r="P384" s="25" t="e">
        <f t="shared" si="25"/>
        <v>#DIV/0!</v>
      </c>
      <c r="Q384" s="26"/>
      <c r="R384" s="25">
        <f t="shared" si="26"/>
        <v>0</v>
      </c>
      <c r="S384" s="25" t="e">
        <f t="shared" si="27"/>
        <v>#DIV/0!</v>
      </c>
      <c r="T384" s="25" t="e">
        <f t="shared" si="28"/>
        <v>#DIV/0!</v>
      </c>
      <c r="U384" s="25" t="e">
        <f t="shared" si="29"/>
        <v>#DIV/0!</v>
      </c>
    </row>
    <row r="385" spans="1:21">
      <c r="A385" s="21">
        <v>367</v>
      </c>
      <c r="B385" s="21">
        <v>5008130</v>
      </c>
      <c r="C385" s="21">
        <v>1102030900</v>
      </c>
      <c r="D385" s="22" t="s">
        <v>679</v>
      </c>
      <c r="E385" s="21" t="s">
        <v>28</v>
      </c>
      <c r="F385" s="21">
        <v>1</v>
      </c>
      <c r="G385" s="21">
        <v>6</v>
      </c>
      <c r="H385" s="21"/>
      <c r="I385" s="21"/>
      <c r="J385" s="21"/>
      <c r="K385" s="21"/>
      <c r="L385" s="21"/>
      <c r="M385" s="21"/>
      <c r="N385" s="23"/>
      <c r="O385" s="24"/>
      <c r="P385" s="25" t="e">
        <f t="shared" si="25"/>
        <v>#DIV/0!</v>
      </c>
      <c r="Q385" s="26"/>
      <c r="R385" s="25">
        <f t="shared" si="26"/>
        <v>0</v>
      </c>
      <c r="S385" s="25" t="e">
        <f t="shared" si="27"/>
        <v>#DIV/0!</v>
      </c>
      <c r="T385" s="25" t="e">
        <f t="shared" si="28"/>
        <v>#DIV/0!</v>
      </c>
      <c r="U385" s="25" t="e">
        <f t="shared" si="29"/>
        <v>#DIV/0!</v>
      </c>
    </row>
    <row r="386" spans="1:21">
      <c r="A386" s="21">
        <v>368</v>
      </c>
      <c r="B386" s="21">
        <v>5008140</v>
      </c>
      <c r="C386" s="21">
        <v>1102031000</v>
      </c>
      <c r="D386" s="22" t="s">
        <v>680</v>
      </c>
      <c r="E386" s="21" t="s">
        <v>28</v>
      </c>
      <c r="F386" s="21">
        <v>1</v>
      </c>
      <c r="G386" s="21">
        <v>6</v>
      </c>
      <c r="H386" s="21"/>
      <c r="I386" s="21"/>
      <c r="J386" s="21"/>
      <c r="K386" s="21"/>
      <c r="L386" s="21"/>
      <c r="M386" s="21"/>
      <c r="N386" s="23"/>
      <c r="O386" s="24"/>
      <c r="P386" s="25" t="e">
        <f t="shared" si="25"/>
        <v>#DIV/0!</v>
      </c>
      <c r="Q386" s="26"/>
      <c r="R386" s="25">
        <f t="shared" si="26"/>
        <v>0</v>
      </c>
      <c r="S386" s="25" t="e">
        <f t="shared" si="27"/>
        <v>#DIV/0!</v>
      </c>
      <c r="T386" s="25" t="e">
        <f t="shared" si="28"/>
        <v>#DIV/0!</v>
      </c>
      <c r="U386" s="25" t="e">
        <f t="shared" si="29"/>
        <v>#DIV/0!</v>
      </c>
    </row>
    <row r="387" spans="1:21">
      <c r="A387" s="21">
        <v>369</v>
      </c>
      <c r="B387" s="21">
        <v>5008150</v>
      </c>
      <c r="C387" s="21">
        <v>1102031100</v>
      </c>
      <c r="D387" s="22" t="s">
        <v>681</v>
      </c>
      <c r="E387" s="21" t="s">
        <v>28</v>
      </c>
      <c r="F387" s="21">
        <v>1</v>
      </c>
      <c r="G387" s="21">
        <v>6</v>
      </c>
      <c r="H387" s="21"/>
      <c r="I387" s="21"/>
      <c r="J387" s="21"/>
      <c r="K387" s="21"/>
      <c r="L387" s="21"/>
      <c r="M387" s="21"/>
      <c r="N387" s="23"/>
      <c r="O387" s="24"/>
      <c r="P387" s="25" t="e">
        <f t="shared" si="25"/>
        <v>#DIV/0!</v>
      </c>
      <c r="Q387" s="26"/>
      <c r="R387" s="25">
        <f t="shared" si="26"/>
        <v>0</v>
      </c>
      <c r="S387" s="25" t="e">
        <f t="shared" si="27"/>
        <v>#DIV/0!</v>
      </c>
      <c r="T387" s="25" t="e">
        <f t="shared" si="28"/>
        <v>#DIV/0!</v>
      </c>
      <c r="U387" s="25" t="e">
        <f t="shared" si="29"/>
        <v>#DIV/0!</v>
      </c>
    </row>
    <row r="388" spans="1:21">
      <c r="A388" s="21">
        <v>370</v>
      </c>
      <c r="B388" s="21">
        <v>5008160</v>
      </c>
      <c r="C388" s="21">
        <v>1102031200</v>
      </c>
      <c r="D388" s="22" t="s">
        <v>682</v>
      </c>
      <c r="E388" s="21" t="s">
        <v>28</v>
      </c>
      <c r="F388" s="21">
        <v>1</v>
      </c>
      <c r="G388" s="21">
        <v>6</v>
      </c>
      <c r="H388" s="21"/>
      <c r="I388" s="21"/>
      <c r="J388" s="21"/>
      <c r="K388" s="21"/>
      <c r="L388" s="21"/>
      <c r="M388" s="21"/>
      <c r="N388" s="23"/>
      <c r="O388" s="24"/>
      <c r="P388" s="25" t="e">
        <f t="shared" si="25"/>
        <v>#DIV/0!</v>
      </c>
      <c r="Q388" s="26"/>
      <c r="R388" s="25">
        <f t="shared" si="26"/>
        <v>0</v>
      </c>
      <c r="S388" s="25" t="e">
        <f t="shared" si="27"/>
        <v>#DIV/0!</v>
      </c>
      <c r="T388" s="25" t="e">
        <f t="shared" si="28"/>
        <v>#DIV/0!</v>
      </c>
      <c r="U388" s="25" t="e">
        <f t="shared" si="29"/>
        <v>#DIV/0!</v>
      </c>
    </row>
    <row r="389" spans="1:21">
      <c r="A389" s="21">
        <v>371</v>
      </c>
      <c r="B389" s="21">
        <v>5008170</v>
      </c>
      <c r="C389" s="21">
        <v>1102031300</v>
      </c>
      <c r="D389" s="22" t="s">
        <v>683</v>
      </c>
      <c r="E389" s="21" t="s">
        <v>28</v>
      </c>
      <c r="F389" s="21">
        <v>1</v>
      </c>
      <c r="G389" s="21">
        <v>18</v>
      </c>
      <c r="H389" s="21"/>
      <c r="I389" s="21"/>
      <c r="J389" s="21"/>
      <c r="K389" s="21"/>
      <c r="L389" s="21"/>
      <c r="M389" s="21"/>
      <c r="N389" s="23"/>
      <c r="O389" s="24"/>
      <c r="P389" s="25" t="e">
        <f t="shared" si="25"/>
        <v>#DIV/0!</v>
      </c>
      <c r="Q389" s="26"/>
      <c r="R389" s="25">
        <f t="shared" si="26"/>
        <v>0</v>
      </c>
      <c r="S389" s="25" t="e">
        <f t="shared" si="27"/>
        <v>#DIV/0!</v>
      </c>
      <c r="T389" s="25" t="e">
        <f t="shared" si="28"/>
        <v>#DIV/0!</v>
      </c>
      <c r="U389" s="25" t="e">
        <f t="shared" si="29"/>
        <v>#DIV/0!</v>
      </c>
    </row>
    <row r="390" spans="1:21">
      <c r="A390" s="21">
        <v>372</v>
      </c>
      <c r="B390" s="21">
        <v>5008180</v>
      </c>
      <c r="C390" s="21">
        <v>1102031400</v>
      </c>
      <c r="D390" s="22" t="s">
        <v>684</v>
      </c>
      <c r="E390" s="21" t="s">
        <v>28</v>
      </c>
      <c r="F390" s="21">
        <v>1</v>
      </c>
      <c r="G390" s="21">
        <v>6</v>
      </c>
      <c r="H390" s="21"/>
      <c r="I390" s="21"/>
      <c r="J390" s="21"/>
      <c r="K390" s="21"/>
      <c r="L390" s="21"/>
      <c r="M390" s="21"/>
      <c r="N390" s="23"/>
      <c r="O390" s="24"/>
      <c r="P390" s="25" t="e">
        <f t="shared" si="25"/>
        <v>#DIV/0!</v>
      </c>
      <c r="Q390" s="26"/>
      <c r="R390" s="25">
        <f t="shared" si="26"/>
        <v>0</v>
      </c>
      <c r="S390" s="25" t="e">
        <f t="shared" si="27"/>
        <v>#DIV/0!</v>
      </c>
      <c r="T390" s="25" t="e">
        <f t="shared" si="28"/>
        <v>#DIV/0!</v>
      </c>
      <c r="U390" s="25" t="e">
        <f t="shared" si="29"/>
        <v>#DIV/0!</v>
      </c>
    </row>
    <row r="391" spans="1:21">
      <c r="A391" s="21">
        <v>373</v>
      </c>
      <c r="B391" s="21">
        <v>5008190</v>
      </c>
      <c r="C391" s="21">
        <v>1102031500</v>
      </c>
      <c r="D391" s="22" t="s">
        <v>685</v>
      </c>
      <c r="E391" s="21" t="s">
        <v>28</v>
      </c>
      <c r="F391" s="21">
        <v>1</v>
      </c>
      <c r="G391" s="21">
        <v>6</v>
      </c>
      <c r="H391" s="21"/>
      <c r="I391" s="21"/>
      <c r="J391" s="21"/>
      <c r="K391" s="21"/>
      <c r="L391" s="21"/>
      <c r="M391" s="21"/>
      <c r="N391" s="23"/>
      <c r="O391" s="24"/>
      <c r="P391" s="25" t="e">
        <f t="shared" si="25"/>
        <v>#DIV/0!</v>
      </c>
      <c r="Q391" s="26"/>
      <c r="R391" s="25">
        <f t="shared" si="26"/>
        <v>0</v>
      </c>
      <c r="S391" s="25" t="e">
        <f t="shared" si="27"/>
        <v>#DIV/0!</v>
      </c>
      <c r="T391" s="25" t="e">
        <f t="shared" si="28"/>
        <v>#DIV/0!</v>
      </c>
      <c r="U391" s="25" t="e">
        <f t="shared" si="29"/>
        <v>#DIV/0!</v>
      </c>
    </row>
    <row r="392" spans="1:21">
      <c r="A392" s="21">
        <v>374</v>
      </c>
      <c r="B392" s="21">
        <v>5008200</v>
      </c>
      <c r="C392" s="21">
        <v>1102031600</v>
      </c>
      <c r="D392" s="22" t="s">
        <v>686</v>
      </c>
      <c r="E392" s="21" t="s">
        <v>28</v>
      </c>
      <c r="F392" s="21">
        <v>1</v>
      </c>
      <c r="G392" s="21">
        <v>6</v>
      </c>
      <c r="H392" s="21"/>
      <c r="I392" s="21"/>
      <c r="J392" s="21"/>
      <c r="K392" s="21"/>
      <c r="L392" s="21"/>
      <c r="M392" s="21"/>
      <c r="N392" s="23"/>
      <c r="O392" s="24"/>
      <c r="P392" s="25" t="e">
        <f t="shared" si="25"/>
        <v>#DIV/0!</v>
      </c>
      <c r="Q392" s="26"/>
      <c r="R392" s="25">
        <f t="shared" si="26"/>
        <v>0</v>
      </c>
      <c r="S392" s="25" t="e">
        <f t="shared" si="27"/>
        <v>#DIV/0!</v>
      </c>
      <c r="T392" s="25" t="e">
        <f t="shared" si="28"/>
        <v>#DIV/0!</v>
      </c>
      <c r="U392" s="25" t="e">
        <f t="shared" si="29"/>
        <v>#DIV/0!</v>
      </c>
    </row>
    <row r="393" spans="1:21">
      <c r="A393" s="21">
        <v>375</v>
      </c>
      <c r="B393" s="21">
        <v>5008210</v>
      </c>
      <c r="C393" s="21">
        <v>1102031700</v>
      </c>
      <c r="D393" s="22" t="s">
        <v>687</v>
      </c>
      <c r="E393" s="21" t="s">
        <v>28</v>
      </c>
      <c r="F393" s="21">
        <v>1</v>
      </c>
      <c r="G393" s="21">
        <v>6</v>
      </c>
      <c r="H393" s="21"/>
      <c r="I393" s="21"/>
      <c r="J393" s="21"/>
      <c r="K393" s="21"/>
      <c r="L393" s="21"/>
      <c r="M393" s="21"/>
      <c r="N393" s="23"/>
      <c r="O393" s="24"/>
      <c r="P393" s="25" t="e">
        <f t="shared" si="25"/>
        <v>#DIV/0!</v>
      </c>
      <c r="Q393" s="26"/>
      <c r="R393" s="25">
        <f t="shared" si="26"/>
        <v>0</v>
      </c>
      <c r="S393" s="25" t="e">
        <f t="shared" si="27"/>
        <v>#DIV/0!</v>
      </c>
      <c r="T393" s="25" t="e">
        <f t="shared" si="28"/>
        <v>#DIV/0!</v>
      </c>
      <c r="U393" s="25" t="e">
        <f t="shared" si="29"/>
        <v>#DIV/0!</v>
      </c>
    </row>
    <row r="394" spans="1:21">
      <c r="A394" s="21">
        <v>376</v>
      </c>
      <c r="B394" s="21">
        <v>5008220</v>
      </c>
      <c r="C394" s="21">
        <v>1102031800</v>
      </c>
      <c r="D394" s="22" t="s">
        <v>688</v>
      </c>
      <c r="E394" s="21" t="s">
        <v>28</v>
      </c>
      <c r="F394" s="21">
        <v>1</v>
      </c>
      <c r="G394" s="21">
        <v>5</v>
      </c>
      <c r="H394" s="21"/>
      <c r="I394" s="21"/>
      <c r="J394" s="21"/>
      <c r="K394" s="21"/>
      <c r="L394" s="21"/>
      <c r="M394" s="21"/>
      <c r="N394" s="23"/>
      <c r="O394" s="24"/>
      <c r="P394" s="25" t="e">
        <f t="shared" si="25"/>
        <v>#DIV/0!</v>
      </c>
      <c r="Q394" s="26"/>
      <c r="R394" s="25">
        <f t="shared" si="26"/>
        <v>0</v>
      </c>
      <c r="S394" s="25" t="e">
        <f t="shared" si="27"/>
        <v>#DIV/0!</v>
      </c>
      <c r="T394" s="25" t="e">
        <f t="shared" si="28"/>
        <v>#DIV/0!</v>
      </c>
      <c r="U394" s="25" t="e">
        <f t="shared" si="29"/>
        <v>#DIV/0!</v>
      </c>
    </row>
    <row r="395" spans="1:21">
      <c r="A395" s="27">
        <v>377</v>
      </c>
      <c r="B395" s="27">
        <v>5008230</v>
      </c>
      <c r="C395" s="27">
        <v>1102031900</v>
      </c>
      <c r="D395" s="28" t="s">
        <v>689</v>
      </c>
      <c r="E395" s="27" t="s">
        <v>28</v>
      </c>
      <c r="F395" s="27">
        <v>1</v>
      </c>
      <c r="G395" s="27">
        <v>5</v>
      </c>
      <c r="H395" s="27"/>
      <c r="I395" s="27"/>
      <c r="J395" s="27"/>
      <c r="K395" s="27"/>
      <c r="L395" s="27"/>
      <c r="M395" s="27"/>
      <c r="N395" s="29"/>
      <c r="O395" s="30"/>
      <c r="P395" s="31" t="e">
        <f t="shared" si="25"/>
        <v>#DIV/0!</v>
      </c>
      <c r="Q395" s="32"/>
      <c r="R395" s="31">
        <f t="shared" si="26"/>
        <v>0</v>
      </c>
      <c r="S395" s="31" t="e">
        <f t="shared" si="27"/>
        <v>#DIV/0!</v>
      </c>
      <c r="T395" s="31" t="e">
        <f t="shared" si="28"/>
        <v>#DIV/0!</v>
      </c>
      <c r="U395" s="31" t="e">
        <f t="shared" si="29"/>
        <v>#DIV/0!</v>
      </c>
    </row>
    <row r="396" spans="1:21">
      <c r="A396" s="21">
        <v>378</v>
      </c>
      <c r="B396" s="21">
        <v>5008240</v>
      </c>
      <c r="C396" s="21">
        <v>1102032000</v>
      </c>
      <c r="D396" s="22" t="s">
        <v>690</v>
      </c>
      <c r="E396" s="21" t="s">
        <v>28</v>
      </c>
      <c r="F396" s="21">
        <v>1</v>
      </c>
      <c r="G396" s="21">
        <v>50</v>
      </c>
      <c r="H396" s="21"/>
      <c r="I396" s="21"/>
      <c r="J396" s="21"/>
      <c r="K396" s="21"/>
      <c r="L396" s="21"/>
      <c r="M396" s="21"/>
      <c r="N396" s="23"/>
      <c r="O396" s="24"/>
      <c r="P396" s="25" t="e">
        <f t="shared" si="25"/>
        <v>#DIV/0!</v>
      </c>
      <c r="Q396" s="26"/>
      <c r="R396" s="25">
        <f t="shared" si="26"/>
        <v>0</v>
      </c>
      <c r="S396" s="25" t="e">
        <f t="shared" si="27"/>
        <v>#DIV/0!</v>
      </c>
      <c r="T396" s="25" t="e">
        <f t="shared" si="28"/>
        <v>#DIV/0!</v>
      </c>
      <c r="U396" s="25" t="e">
        <f t="shared" si="29"/>
        <v>#DIV/0!</v>
      </c>
    </row>
    <row r="397" spans="1:21">
      <c r="A397" s="21">
        <v>379</v>
      </c>
      <c r="B397" s="21">
        <v>5008250</v>
      </c>
      <c r="C397" s="21">
        <v>1102032100</v>
      </c>
      <c r="D397" s="22" t="s">
        <v>691</v>
      </c>
      <c r="E397" s="21" t="s">
        <v>28</v>
      </c>
      <c r="F397" s="21">
        <v>1</v>
      </c>
      <c r="G397" s="21">
        <v>50</v>
      </c>
      <c r="H397" s="21"/>
      <c r="I397" s="21"/>
      <c r="J397" s="21"/>
      <c r="K397" s="21"/>
      <c r="L397" s="21"/>
      <c r="M397" s="21"/>
      <c r="N397" s="23"/>
      <c r="O397" s="24"/>
      <c r="P397" s="25" t="e">
        <f t="shared" si="25"/>
        <v>#DIV/0!</v>
      </c>
      <c r="Q397" s="26"/>
      <c r="R397" s="25">
        <f t="shared" si="26"/>
        <v>0</v>
      </c>
      <c r="S397" s="25" t="e">
        <f t="shared" si="27"/>
        <v>#DIV/0!</v>
      </c>
      <c r="T397" s="25" t="e">
        <f t="shared" si="28"/>
        <v>#DIV/0!</v>
      </c>
      <c r="U397" s="25" t="e">
        <f t="shared" si="29"/>
        <v>#DIV/0!</v>
      </c>
    </row>
    <row r="398" spans="1:21">
      <c r="A398" s="21">
        <v>380</v>
      </c>
      <c r="B398" s="21">
        <v>5008260</v>
      </c>
      <c r="C398" s="21">
        <v>1102032200</v>
      </c>
      <c r="D398" s="22" t="s">
        <v>692</v>
      </c>
      <c r="E398" s="21" t="s">
        <v>28</v>
      </c>
      <c r="F398" s="21">
        <v>1</v>
      </c>
      <c r="G398" s="21">
        <v>75</v>
      </c>
      <c r="H398" s="21"/>
      <c r="I398" s="21"/>
      <c r="J398" s="21"/>
      <c r="K398" s="21"/>
      <c r="L398" s="21"/>
      <c r="M398" s="21"/>
      <c r="N398" s="23"/>
      <c r="O398" s="24"/>
      <c r="P398" s="25" t="e">
        <f t="shared" si="25"/>
        <v>#DIV/0!</v>
      </c>
      <c r="Q398" s="26"/>
      <c r="R398" s="25">
        <f t="shared" si="26"/>
        <v>0</v>
      </c>
      <c r="S398" s="25" t="e">
        <f t="shared" si="27"/>
        <v>#DIV/0!</v>
      </c>
      <c r="T398" s="25" t="e">
        <f t="shared" si="28"/>
        <v>#DIV/0!</v>
      </c>
      <c r="U398" s="25" t="e">
        <f t="shared" si="29"/>
        <v>#DIV/0!</v>
      </c>
    </row>
    <row r="399" spans="1:21">
      <c r="A399" s="21">
        <v>381</v>
      </c>
      <c r="B399" s="21">
        <v>5008270</v>
      </c>
      <c r="C399" s="21">
        <v>1102032300</v>
      </c>
      <c r="D399" s="22" t="s">
        <v>693</v>
      </c>
      <c r="E399" s="21" t="s">
        <v>28</v>
      </c>
      <c r="F399" s="21">
        <v>1</v>
      </c>
      <c r="G399" s="21">
        <v>5</v>
      </c>
      <c r="H399" s="21"/>
      <c r="I399" s="21"/>
      <c r="J399" s="21"/>
      <c r="K399" s="21"/>
      <c r="L399" s="21"/>
      <c r="M399" s="21"/>
      <c r="N399" s="23"/>
      <c r="O399" s="24"/>
      <c r="P399" s="25" t="e">
        <f t="shared" si="25"/>
        <v>#DIV/0!</v>
      </c>
      <c r="Q399" s="26"/>
      <c r="R399" s="25">
        <f t="shared" si="26"/>
        <v>0</v>
      </c>
      <c r="S399" s="25" t="e">
        <f t="shared" si="27"/>
        <v>#DIV/0!</v>
      </c>
      <c r="T399" s="25" t="e">
        <f t="shared" si="28"/>
        <v>#DIV/0!</v>
      </c>
      <c r="U399" s="25" t="e">
        <f t="shared" si="29"/>
        <v>#DIV/0!</v>
      </c>
    </row>
    <row r="400" spans="1:21">
      <c r="A400" s="21">
        <v>382</v>
      </c>
      <c r="B400" s="21">
        <v>5008280</v>
      </c>
      <c r="C400" s="21">
        <v>1102032400</v>
      </c>
      <c r="D400" s="22" t="s">
        <v>694</v>
      </c>
      <c r="E400" s="21" t="s">
        <v>28</v>
      </c>
      <c r="F400" s="21">
        <v>1</v>
      </c>
      <c r="G400" s="21">
        <v>5</v>
      </c>
      <c r="H400" s="21"/>
      <c r="I400" s="21"/>
      <c r="J400" s="21"/>
      <c r="K400" s="21"/>
      <c r="L400" s="21"/>
      <c r="M400" s="21"/>
      <c r="N400" s="23"/>
      <c r="O400" s="24"/>
      <c r="P400" s="25" t="e">
        <f t="shared" si="25"/>
        <v>#DIV/0!</v>
      </c>
      <c r="Q400" s="26"/>
      <c r="R400" s="25">
        <f t="shared" si="26"/>
        <v>0</v>
      </c>
      <c r="S400" s="25" t="e">
        <f t="shared" si="27"/>
        <v>#DIV/0!</v>
      </c>
      <c r="T400" s="25" t="e">
        <f t="shared" si="28"/>
        <v>#DIV/0!</v>
      </c>
      <c r="U400" s="25" t="e">
        <f t="shared" si="29"/>
        <v>#DIV/0!</v>
      </c>
    </row>
    <row r="401" spans="1:21">
      <c r="A401" s="21">
        <v>383</v>
      </c>
      <c r="B401" s="21">
        <v>5008290</v>
      </c>
      <c r="C401" s="21">
        <v>1102032500</v>
      </c>
      <c r="D401" s="22" t="s">
        <v>695</v>
      </c>
      <c r="E401" s="21" t="s">
        <v>28</v>
      </c>
      <c r="F401" s="21">
        <v>1</v>
      </c>
      <c r="G401" s="21">
        <v>5</v>
      </c>
      <c r="H401" s="21"/>
      <c r="I401" s="21"/>
      <c r="J401" s="21"/>
      <c r="K401" s="21"/>
      <c r="L401" s="21"/>
      <c r="M401" s="21"/>
      <c r="N401" s="23"/>
      <c r="O401" s="24"/>
      <c r="P401" s="25" t="e">
        <f t="shared" ref="P401:P464" si="30">O401/N401</f>
        <v>#DIV/0!</v>
      </c>
      <c r="Q401" s="26"/>
      <c r="R401" s="25">
        <f t="shared" ref="R401:R464" si="31">O401*(1+Q401/100)</f>
        <v>0</v>
      </c>
      <c r="S401" s="25" t="e">
        <f t="shared" ref="S401:S464" si="32">R401/N401</f>
        <v>#DIV/0!</v>
      </c>
      <c r="T401" s="25" t="e">
        <f t="shared" ref="T401:T464" si="33">P401*G401</f>
        <v>#DIV/0!</v>
      </c>
      <c r="U401" s="25" t="e">
        <f t="shared" ref="U401:U464" si="34">ROUND((S401*G401),2)</f>
        <v>#DIV/0!</v>
      </c>
    </row>
    <row r="402" spans="1:21">
      <c r="A402" s="21">
        <v>384</v>
      </c>
      <c r="B402" s="21">
        <v>5008300</v>
      </c>
      <c r="C402" s="21">
        <v>1102032600</v>
      </c>
      <c r="D402" s="22" t="s">
        <v>696</v>
      </c>
      <c r="E402" s="21" t="s">
        <v>28</v>
      </c>
      <c r="F402" s="21">
        <v>1</v>
      </c>
      <c r="G402" s="21">
        <v>50</v>
      </c>
      <c r="H402" s="21"/>
      <c r="I402" s="21"/>
      <c r="J402" s="21"/>
      <c r="K402" s="21"/>
      <c r="L402" s="21"/>
      <c r="M402" s="21"/>
      <c r="N402" s="23"/>
      <c r="O402" s="24"/>
      <c r="P402" s="25" t="e">
        <f t="shared" si="30"/>
        <v>#DIV/0!</v>
      </c>
      <c r="Q402" s="26"/>
      <c r="R402" s="25">
        <f t="shared" si="31"/>
        <v>0</v>
      </c>
      <c r="S402" s="25" t="e">
        <f t="shared" si="32"/>
        <v>#DIV/0!</v>
      </c>
      <c r="T402" s="25" t="e">
        <f t="shared" si="33"/>
        <v>#DIV/0!</v>
      </c>
      <c r="U402" s="25" t="e">
        <f t="shared" si="34"/>
        <v>#DIV/0!</v>
      </c>
    </row>
    <row r="403" spans="1:21">
      <c r="A403" s="21">
        <v>385</v>
      </c>
      <c r="B403" s="21">
        <v>5008310</v>
      </c>
      <c r="C403" s="21">
        <v>1102032700</v>
      </c>
      <c r="D403" s="22" t="s">
        <v>697</v>
      </c>
      <c r="E403" s="21" t="s">
        <v>28</v>
      </c>
      <c r="F403" s="21">
        <v>1</v>
      </c>
      <c r="G403" s="21">
        <v>125</v>
      </c>
      <c r="H403" s="21"/>
      <c r="I403" s="21"/>
      <c r="J403" s="21"/>
      <c r="K403" s="21"/>
      <c r="L403" s="21"/>
      <c r="M403" s="21"/>
      <c r="N403" s="23"/>
      <c r="O403" s="24"/>
      <c r="P403" s="25" t="e">
        <f t="shared" si="30"/>
        <v>#DIV/0!</v>
      </c>
      <c r="Q403" s="26"/>
      <c r="R403" s="25">
        <f t="shared" si="31"/>
        <v>0</v>
      </c>
      <c r="S403" s="25" t="e">
        <f t="shared" si="32"/>
        <v>#DIV/0!</v>
      </c>
      <c r="T403" s="25" t="e">
        <f t="shared" si="33"/>
        <v>#DIV/0!</v>
      </c>
      <c r="U403" s="25" t="e">
        <f t="shared" si="34"/>
        <v>#DIV/0!</v>
      </c>
    </row>
    <row r="404" spans="1:21">
      <c r="A404" s="21">
        <v>386</v>
      </c>
      <c r="B404" s="21">
        <v>5008320</v>
      </c>
      <c r="C404" s="21">
        <v>1102032800</v>
      </c>
      <c r="D404" s="22" t="s">
        <v>698</v>
      </c>
      <c r="E404" s="21" t="s">
        <v>28</v>
      </c>
      <c r="F404" s="21">
        <v>1</v>
      </c>
      <c r="G404" s="21">
        <v>180</v>
      </c>
      <c r="H404" s="21"/>
      <c r="I404" s="21"/>
      <c r="J404" s="21"/>
      <c r="K404" s="21"/>
      <c r="L404" s="21"/>
      <c r="M404" s="21"/>
      <c r="N404" s="23"/>
      <c r="O404" s="24"/>
      <c r="P404" s="25" t="e">
        <f t="shared" si="30"/>
        <v>#DIV/0!</v>
      </c>
      <c r="Q404" s="26"/>
      <c r="R404" s="25">
        <f t="shared" si="31"/>
        <v>0</v>
      </c>
      <c r="S404" s="25" t="e">
        <f t="shared" si="32"/>
        <v>#DIV/0!</v>
      </c>
      <c r="T404" s="25" t="e">
        <f t="shared" si="33"/>
        <v>#DIV/0!</v>
      </c>
      <c r="U404" s="25" t="e">
        <f t="shared" si="34"/>
        <v>#DIV/0!</v>
      </c>
    </row>
    <row r="405" spans="1:21">
      <c r="A405" s="21">
        <v>387</v>
      </c>
      <c r="B405" s="21">
        <v>5008330</v>
      </c>
      <c r="C405" s="21">
        <v>1102032900</v>
      </c>
      <c r="D405" s="22" t="s">
        <v>699</v>
      </c>
      <c r="E405" s="21" t="s">
        <v>28</v>
      </c>
      <c r="F405" s="21">
        <v>1</v>
      </c>
      <c r="G405" s="21">
        <v>50</v>
      </c>
      <c r="H405" s="21"/>
      <c r="I405" s="21"/>
      <c r="J405" s="21"/>
      <c r="K405" s="21"/>
      <c r="L405" s="21"/>
      <c r="M405" s="21"/>
      <c r="N405" s="23"/>
      <c r="O405" s="24"/>
      <c r="P405" s="25" t="e">
        <f t="shared" si="30"/>
        <v>#DIV/0!</v>
      </c>
      <c r="Q405" s="26"/>
      <c r="R405" s="25">
        <f t="shared" si="31"/>
        <v>0</v>
      </c>
      <c r="S405" s="25" t="e">
        <f t="shared" si="32"/>
        <v>#DIV/0!</v>
      </c>
      <c r="T405" s="25" t="e">
        <f t="shared" si="33"/>
        <v>#DIV/0!</v>
      </c>
      <c r="U405" s="25" t="e">
        <f t="shared" si="34"/>
        <v>#DIV/0!</v>
      </c>
    </row>
    <row r="406" spans="1:21">
      <c r="A406" s="21">
        <v>388</v>
      </c>
      <c r="B406" s="21">
        <v>5008340</v>
      </c>
      <c r="C406" s="21">
        <v>1102033000</v>
      </c>
      <c r="D406" s="22" t="s">
        <v>700</v>
      </c>
      <c r="E406" s="21" t="s">
        <v>28</v>
      </c>
      <c r="F406" s="21">
        <v>1</v>
      </c>
      <c r="G406" s="21">
        <v>5</v>
      </c>
      <c r="H406" s="21"/>
      <c r="I406" s="21"/>
      <c r="J406" s="21"/>
      <c r="K406" s="21"/>
      <c r="L406" s="21"/>
      <c r="M406" s="21"/>
      <c r="N406" s="23"/>
      <c r="O406" s="24"/>
      <c r="P406" s="25" t="e">
        <f t="shared" si="30"/>
        <v>#DIV/0!</v>
      </c>
      <c r="Q406" s="26"/>
      <c r="R406" s="25">
        <f t="shared" si="31"/>
        <v>0</v>
      </c>
      <c r="S406" s="25" t="e">
        <f t="shared" si="32"/>
        <v>#DIV/0!</v>
      </c>
      <c r="T406" s="25" t="e">
        <f t="shared" si="33"/>
        <v>#DIV/0!</v>
      </c>
      <c r="U406" s="25" t="e">
        <f t="shared" si="34"/>
        <v>#DIV/0!</v>
      </c>
    </row>
    <row r="407" spans="1:21">
      <c r="A407" s="21">
        <v>389</v>
      </c>
      <c r="B407" s="21">
        <v>5008350</v>
      </c>
      <c r="C407" s="21">
        <v>1102033100</v>
      </c>
      <c r="D407" s="22" t="s">
        <v>701</v>
      </c>
      <c r="E407" s="21" t="s">
        <v>28</v>
      </c>
      <c r="F407" s="21">
        <v>1</v>
      </c>
      <c r="G407" s="21">
        <v>15</v>
      </c>
      <c r="H407" s="21"/>
      <c r="I407" s="21"/>
      <c r="J407" s="21"/>
      <c r="K407" s="21"/>
      <c r="L407" s="21"/>
      <c r="M407" s="21"/>
      <c r="N407" s="23"/>
      <c r="O407" s="24"/>
      <c r="P407" s="25" t="e">
        <f t="shared" si="30"/>
        <v>#DIV/0!</v>
      </c>
      <c r="Q407" s="26"/>
      <c r="R407" s="25">
        <f t="shared" si="31"/>
        <v>0</v>
      </c>
      <c r="S407" s="25" t="e">
        <f t="shared" si="32"/>
        <v>#DIV/0!</v>
      </c>
      <c r="T407" s="25" t="e">
        <f t="shared" si="33"/>
        <v>#DIV/0!</v>
      </c>
      <c r="U407" s="25" t="e">
        <f t="shared" si="34"/>
        <v>#DIV/0!</v>
      </c>
    </row>
    <row r="408" spans="1:21">
      <c r="A408" s="21">
        <v>390</v>
      </c>
      <c r="B408" s="21">
        <v>5008360</v>
      </c>
      <c r="C408" s="21">
        <v>1102033200</v>
      </c>
      <c r="D408" s="22" t="s">
        <v>702</v>
      </c>
      <c r="E408" s="21" t="s">
        <v>28</v>
      </c>
      <c r="F408" s="21">
        <v>1</v>
      </c>
      <c r="G408" s="21">
        <v>65</v>
      </c>
      <c r="H408" s="21"/>
      <c r="I408" s="21"/>
      <c r="J408" s="21"/>
      <c r="K408" s="21"/>
      <c r="L408" s="21"/>
      <c r="M408" s="21"/>
      <c r="N408" s="23"/>
      <c r="O408" s="24"/>
      <c r="P408" s="25" t="e">
        <f t="shared" si="30"/>
        <v>#DIV/0!</v>
      </c>
      <c r="Q408" s="26"/>
      <c r="R408" s="25">
        <f t="shared" si="31"/>
        <v>0</v>
      </c>
      <c r="S408" s="25" t="e">
        <f t="shared" si="32"/>
        <v>#DIV/0!</v>
      </c>
      <c r="T408" s="25" t="e">
        <f t="shared" si="33"/>
        <v>#DIV/0!</v>
      </c>
      <c r="U408" s="25" t="e">
        <f t="shared" si="34"/>
        <v>#DIV/0!</v>
      </c>
    </row>
    <row r="409" spans="1:21">
      <c r="A409" s="21">
        <v>391</v>
      </c>
      <c r="B409" s="21">
        <v>5008370</v>
      </c>
      <c r="C409" s="21">
        <v>1102033300</v>
      </c>
      <c r="D409" s="22" t="s">
        <v>703</v>
      </c>
      <c r="E409" s="21" t="s">
        <v>28</v>
      </c>
      <c r="F409" s="21">
        <v>1</v>
      </c>
      <c r="G409" s="21">
        <v>30</v>
      </c>
      <c r="H409" s="21"/>
      <c r="I409" s="21"/>
      <c r="J409" s="21"/>
      <c r="K409" s="21"/>
      <c r="L409" s="21"/>
      <c r="M409" s="21"/>
      <c r="N409" s="23"/>
      <c r="O409" s="24"/>
      <c r="P409" s="25" t="e">
        <f t="shared" si="30"/>
        <v>#DIV/0!</v>
      </c>
      <c r="Q409" s="26"/>
      <c r="R409" s="25">
        <f t="shared" si="31"/>
        <v>0</v>
      </c>
      <c r="S409" s="25" t="e">
        <f t="shared" si="32"/>
        <v>#DIV/0!</v>
      </c>
      <c r="T409" s="25" t="e">
        <f t="shared" si="33"/>
        <v>#DIV/0!</v>
      </c>
      <c r="U409" s="25" t="e">
        <f t="shared" si="34"/>
        <v>#DIV/0!</v>
      </c>
    </row>
    <row r="410" spans="1:21">
      <c r="A410" s="21">
        <v>392</v>
      </c>
      <c r="B410" s="21">
        <v>5008380</v>
      </c>
      <c r="C410" s="21">
        <v>1102033400</v>
      </c>
      <c r="D410" s="22" t="s">
        <v>704</v>
      </c>
      <c r="E410" s="21" t="s">
        <v>28</v>
      </c>
      <c r="F410" s="21">
        <v>1</v>
      </c>
      <c r="G410" s="21">
        <v>5</v>
      </c>
      <c r="H410" s="21"/>
      <c r="I410" s="21"/>
      <c r="J410" s="21"/>
      <c r="K410" s="21"/>
      <c r="L410" s="21"/>
      <c r="M410" s="21"/>
      <c r="N410" s="23"/>
      <c r="O410" s="24"/>
      <c r="P410" s="25" t="e">
        <f t="shared" si="30"/>
        <v>#DIV/0!</v>
      </c>
      <c r="Q410" s="26"/>
      <c r="R410" s="25">
        <f t="shared" si="31"/>
        <v>0</v>
      </c>
      <c r="S410" s="25" t="e">
        <f t="shared" si="32"/>
        <v>#DIV/0!</v>
      </c>
      <c r="T410" s="25" t="e">
        <f t="shared" si="33"/>
        <v>#DIV/0!</v>
      </c>
      <c r="U410" s="25" t="e">
        <f t="shared" si="34"/>
        <v>#DIV/0!</v>
      </c>
    </row>
    <row r="411" spans="1:21">
      <c r="A411" s="21">
        <v>393</v>
      </c>
      <c r="B411" s="21">
        <v>5008390</v>
      </c>
      <c r="C411" s="21">
        <v>1102033500</v>
      </c>
      <c r="D411" s="22" t="s">
        <v>705</v>
      </c>
      <c r="E411" s="21" t="s">
        <v>28</v>
      </c>
      <c r="F411" s="21">
        <v>1</v>
      </c>
      <c r="G411" s="21">
        <v>50</v>
      </c>
      <c r="H411" s="21"/>
      <c r="I411" s="21"/>
      <c r="J411" s="21"/>
      <c r="K411" s="21"/>
      <c r="L411" s="21"/>
      <c r="M411" s="21"/>
      <c r="N411" s="23"/>
      <c r="O411" s="24"/>
      <c r="P411" s="25" t="e">
        <f t="shared" si="30"/>
        <v>#DIV/0!</v>
      </c>
      <c r="Q411" s="26"/>
      <c r="R411" s="25">
        <f t="shared" si="31"/>
        <v>0</v>
      </c>
      <c r="S411" s="25" t="e">
        <f t="shared" si="32"/>
        <v>#DIV/0!</v>
      </c>
      <c r="T411" s="25" t="e">
        <f t="shared" si="33"/>
        <v>#DIV/0!</v>
      </c>
      <c r="U411" s="25" t="e">
        <f t="shared" si="34"/>
        <v>#DIV/0!</v>
      </c>
    </row>
    <row r="412" spans="1:21">
      <c r="A412" s="21">
        <v>394</v>
      </c>
      <c r="B412" s="21">
        <v>5008400</v>
      </c>
      <c r="C412" s="21">
        <v>1102033600</v>
      </c>
      <c r="D412" s="22" t="s">
        <v>706</v>
      </c>
      <c r="E412" s="21" t="s">
        <v>28</v>
      </c>
      <c r="F412" s="21">
        <v>1</v>
      </c>
      <c r="G412" s="21">
        <v>25</v>
      </c>
      <c r="H412" s="21"/>
      <c r="I412" s="21"/>
      <c r="J412" s="21"/>
      <c r="K412" s="21"/>
      <c r="L412" s="21"/>
      <c r="M412" s="21"/>
      <c r="N412" s="23"/>
      <c r="O412" s="24"/>
      <c r="P412" s="25" t="e">
        <f t="shared" si="30"/>
        <v>#DIV/0!</v>
      </c>
      <c r="Q412" s="26"/>
      <c r="R412" s="25">
        <f t="shared" si="31"/>
        <v>0</v>
      </c>
      <c r="S412" s="25" t="e">
        <f t="shared" si="32"/>
        <v>#DIV/0!</v>
      </c>
      <c r="T412" s="25" t="e">
        <f t="shared" si="33"/>
        <v>#DIV/0!</v>
      </c>
      <c r="U412" s="25" t="e">
        <f t="shared" si="34"/>
        <v>#DIV/0!</v>
      </c>
    </row>
    <row r="413" spans="1:21">
      <c r="A413" s="21">
        <v>395</v>
      </c>
      <c r="B413" s="21">
        <v>5008410</v>
      </c>
      <c r="C413" s="21">
        <v>1102033700</v>
      </c>
      <c r="D413" s="22" t="s">
        <v>707</v>
      </c>
      <c r="E413" s="21" t="s">
        <v>28</v>
      </c>
      <c r="F413" s="21">
        <v>1</v>
      </c>
      <c r="G413" s="21">
        <v>30</v>
      </c>
      <c r="H413" s="21"/>
      <c r="I413" s="21"/>
      <c r="J413" s="21"/>
      <c r="K413" s="21"/>
      <c r="L413" s="21"/>
      <c r="M413" s="21"/>
      <c r="N413" s="23"/>
      <c r="O413" s="24"/>
      <c r="P413" s="25" t="e">
        <f t="shared" si="30"/>
        <v>#DIV/0!</v>
      </c>
      <c r="Q413" s="26"/>
      <c r="R413" s="25">
        <f t="shared" si="31"/>
        <v>0</v>
      </c>
      <c r="S413" s="25" t="e">
        <f t="shared" si="32"/>
        <v>#DIV/0!</v>
      </c>
      <c r="T413" s="25" t="e">
        <f t="shared" si="33"/>
        <v>#DIV/0!</v>
      </c>
      <c r="U413" s="25" t="e">
        <f t="shared" si="34"/>
        <v>#DIV/0!</v>
      </c>
    </row>
    <row r="414" spans="1:21">
      <c r="A414" s="21">
        <v>396</v>
      </c>
      <c r="B414" s="21">
        <v>5008420</v>
      </c>
      <c r="C414" s="21">
        <v>1102033800</v>
      </c>
      <c r="D414" s="22" t="s">
        <v>708</v>
      </c>
      <c r="E414" s="21" t="s">
        <v>28</v>
      </c>
      <c r="F414" s="21">
        <v>1</v>
      </c>
      <c r="G414" s="21">
        <v>6</v>
      </c>
      <c r="H414" s="21"/>
      <c r="I414" s="21"/>
      <c r="J414" s="21"/>
      <c r="K414" s="21"/>
      <c r="L414" s="21"/>
      <c r="M414" s="21"/>
      <c r="N414" s="23"/>
      <c r="O414" s="24"/>
      <c r="P414" s="25" t="e">
        <f t="shared" si="30"/>
        <v>#DIV/0!</v>
      </c>
      <c r="Q414" s="26"/>
      <c r="R414" s="25">
        <f t="shared" si="31"/>
        <v>0</v>
      </c>
      <c r="S414" s="25" t="e">
        <f t="shared" si="32"/>
        <v>#DIV/0!</v>
      </c>
      <c r="T414" s="25" t="e">
        <f t="shared" si="33"/>
        <v>#DIV/0!</v>
      </c>
      <c r="U414" s="25" t="e">
        <f t="shared" si="34"/>
        <v>#DIV/0!</v>
      </c>
    </row>
    <row r="415" spans="1:21">
      <c r="A415" s="21">
        <v>397</v>
      </c>
      <c r="B415" s="21">
        <v>5008430</v>
      </c>
      <c r="C415" s="21">
        <v>1102033900</v>
      </c>
      <c r="D415" s="22" t="s">
        <v>709</v>
      </c>
      <c r="E415" s="21" t="s">
        <v>28</v>
      </c>
      <c r="F415" s="21">
        <v>1</v>
      </c>
      <c r="G415" s="21">
        <v>12</v>
      </c>
      <c r="H415" s="21"/>
      <c r="I415" s="21"/>
      <c r="J415" s="21"/>
      <c r="K415" s="21"/>
      <c r="L415" s="21"/>
      <c r="M415" s="21"/>
      <c r="N415" s="23"/>
      <c r="O415" s="24"/>
      <c r="P415" s="25" t="e">
        <f t="shared" si="30"/>
        <v>#DIV/0!</v>
      </c>
      <c r="Q415" s="26"/>
      <c r="R415" s="25">
        <f t="shared" si="31"/>
        <v>0</v>
      </c>
      <c r="S415" s="25" t="e">
        <f t="shared" si="32"/>
        <v>#DIV/0!</v>
      </c>
      <c r="T415" s="25" t="e">
        <f t="shared" si="33"/>
        <v>#DIV/0!</v>
      </c>
      <c r="U415" s="25" t="e">
        <f t="shared" si="34"/>
        <v>#DIV/0!</v>
      </c>
    </row>
    <row r="416" spans="1:21">
      <c r="A416" s="21">
        <v>398</v>
      </c>
      <c r="B416" s="21"/>
      <c r="C416" s="21" t="s">
        <v>336</v>
      </c>
      <c r="D416" s="22" t="s">
        <v>710</v>
      </c>
      <c r="E416" s="21" t="s">
        <v>28</v>
      </c>
      <c r="F416" s="21">
        <v>1</v>
      </c>
      <c r="G416" s="21">
        <v>6</v>
      </c>
      <c r="H416" s="21"/>
      <c r="I416" s="21"/>
      <c r="J416" s="21"/>
      <c r="K416" s="21"/>
      <c r="L416" s="21"/>
      <c r="M416" s="21"/>
      <c r="N416" s="23"/>
      <c r="O416" s="24"/>
      <c r="P416" s="25" t="e">
        <f t="shared" si="30"/>
        <v>#DIV/0!</v>
      </c>
      <c r="Q416" s="26"/>
      <c r="R416" s="25">
        <f t="shared" si="31"/>
        <v>0</v>
      </c>
      <c r="S416" s="25" t="e">
        <f t="shared" si="32"/>
        <v>#DIV/0!</v>
      </c>
      <c r="T416" s="25" t="e">
        <f t="shared" si="33"/>
        <v>#DIV/0!</v>
      </c>
      <c r="U416" s="25" t="e">
        <f t="shared" si="34"/>
        <v>#DIV/0!</v>
      </c>
    </row>
    <row r="417" spans="1:21">
      <c r="A417" s="21">
        <v>399</v>
      </c>
      <c r="B417" s="21">
        <v>5008440</v>
      </c>
      <c r="C417" s="21">
        <v>1102034000</v>
      </c>
      <c r="D417" s="22" t="s">
        <v>711</v>
      </c>
      <c r="E417" s="21" t="s">
        <v>28</v>
      </c>
      <c r="F417" s="21">
        <v>1</v>
      </c>
      <c r="G417" s="21">
        <v>30</v>
      </c>
      <c r="H417" s="21"/>
      <c r="I417" s="21"/>
      <c r="J417" s="21"/>
      <c r="K417" s="21"/>
      <c r="L417" s="21"/>
      <c r="M417" s="21"/>
      <c r="N417" s="23"/>
      <c r="O417" s="24"/>
      <c r="P417" s="25" t="e">
        <f t="shared" si="30"/>
        <v>#DIV/0!</v>
      </c>
      <c r="Q417" s="26"/>
      <c r="R417" s="25">
        <f t="shared" si="31"/>
        <v>0</v>
      </c>
      <c r="S417" s="25" t="e">
        <f t="shared" si="32"/>
        <v>#DIV/0!</v>
      </c>
      <c r="T417" s="25" t="e">
        <f t="shared" si="33"/>
        <v>#DIV/0!</v>
      </c>
      <c r="U417" s="25" t="e">
        <f t="shared" si="34"/>
        <v>#DIV/0!</v>
      </c>
    </row>
    <row r="418" spans="1:21">
      <c r="A418" s="21">
        <v>400</v>
      </c>
      <c r="B418" s="21">
        <v>5008450</v>
      </c>
      <c r="C418" s="21">
        <v>1102034100</v>
      </c>
      <c r="D418" s="22" t="s">
        <v>712</v>
      </c>
      <c r="E418" s="21" t="s">
        <v>28</v>
      </c>
      <c r="F418" s="21">
        <v>1</v>
      </c>
      <c r="G418" s="21">
        <v>6</v>
      </c>
      <c r="H418" s="21"/>
      <c r="I418" s="21"/>
      <c r="J418" s="21"/>
      <c r="K418" s="21"/>
      <c r="L418" s="21"/>
      <c r="M418" s="21"/>
      <c r="N418" s="23"/>
      <c r="O418" s="24"/>
      <c r="P418" s="25" t="e">
        <f t="shared" si="30"/>
        <v>#DIV/0!</v>
      </c>
      <c r="Q418" s="26"/>
      <c r="R418" s="25">
        <f t="shared" si="31"/>
        <v>0</v>
      </c>
      <c r="S418" s="25" t="e">
        <f t="shared" si="32"/>
        <v>#DIV/0!</v>
      </c>
      <c r="T418" s="25" t="e">
        <f t="shared" si="33"/>
        <v>#DIV/0!</v>
      </c>
      <c r="U418" s="25" t="e">
        <f t="shared" si="34"/>
        <v>#DIV/0!</v>
      </c>
    </row>
    <row r="419" spans="1:21">
      <c r="A419" s="21">
        <v>401</v>
      </c>
      <c r="B419" s="21"/>
      <c r="C419" s="21" t="s">
        <v>336</v>
      </c>
      <c r="D419" s="22" t="s">
        <v>713</v>
      </c>
      <c r="E419" s="21" t="s">
        <v>28</v>
      </c>
      <c r="F419" s="21">
        <v>1</v>
      </c>
      <c r="G419" s="21">
        <v>6</v>
      </c>
      <c r="H419" s="21"/>
      <c r="I419" s="21"/>
      <c r="J419" s="21"/>
      <c r="K419" s="21"/>
      <c r="L419" s="21"/>
      <c r="M419" s="21"/>
      <c r="N419" s="23"/>
      <c r="O419" s="24"/>
      <c r="P419" s="25" t="e">
        <f t="shared" si="30"/>
        <v>#DIV/0!</v>
      </c>
      <c r="Q419" s="26"/>
      <c r="R419" s="25">
        <f t="shared" si="31"/>
        <v>0</v>
      </c>
      <c r="S419" s="25" t="e">
        <f t="shared" si="32"/>
        <v>#DIV/0!</v>
      </c>
      <c r="T419" s="25" t="e">
        <f t="shared" si="33"/>
        <v>#DIV/0!</v>
      </c>
      <c r="U419" s="25" t="e">
        <f t="shared" si="34"/>
        <v>#DIV/0!</v>
      </c>
    </row>
    <row r="420" spans="1:21">
      <c r="A420" s="21">
        <v>402</v>
      </c>
      <c r="B420" s="21"/>
      <c r="C420" s="21" t="s">
        <v>336</v>
      </c>
      <c r="D420" s="22" t="s">
        <v>714</v>
      </c>
      <c r="E420" s="21" t="s">
        <v>28</v>
      </c>
      <c r="F420" s="21">
        <v>1</v>
      </c>
      <c r="G420" s="21">
        <v>6</v>
      </c>
      <c r="H420" s="21"/>
      <c r="I420" s="21"/>
      <c r="J420" s="21"/>
      <c r="K420" s="21"/>
      <c r="L420" s="21"/>
      <c r="M420" s="21"/>
      <c r="N420" s="23"/>
      <c r="O420" s="24"/>
      <c r="P420" s="25" t="e">
        <f t="shared" si="30"/>
        <v>#DIV/0!</v>
      </c>
      <c r="Q420" s="26"/>
      <c r="R420" s="25">
        <f t="shared" si="31"/>
        <v>0</v>
      </c>
      <c r="S420" s="25" t="e">
        <f t="shared" si="32"/>
        <v>#DIV/0!</v>
      </c>
      <c r="T420" s="25" t="e">
        <f t="shared" si="33"/>
        <v>#DIV/0!</v>
      </c>
      <c r="U420" s="25" t="e">
        <f t="shared" si="34"/>
        <v>#DIV/0!</v>
      </c>
    </row>
    <row r="421" spans="1:21">
      <c r="A421" s="21">
        <v>403</v>
      </c>
      <c r="B421" s="21">
        <v>5008460</v>
      </c>
      <c r="C421" s="21">
        <v>1102034200</v>
      </c>
      <c r="D421" s="22" t="s">
        <v>715</v>
      </c>
      <c r="E421" s="21" t="s">
        <v>28</v>
      </c>
      <c r="F421" s="21">
        <v>1</v>
      </c>
      <c r="G421" s="21">
        <v>6</v>
      </c>
      <c r="H421" s="21"/>
      <c r="I421" s="21"/>
      <c r="J421" s="21"/>
      <c r="K421" s="21"/>
      <c r="L421" s="21"/>
      <c r="M421" s="21"/>
      <c r="N421" s="23"/>
      <c r="O421" s="24"/>
      <c r="P421" s="25" t="e">
        <f t="shared" si="30"/>
        <v>#DIV/0!</v>
      </c>
      <c r="Q421" s="26"/>
      <c r="R421" s="25">
        <f t="shared" si="31"/>
        <v>0</v>
      </c>
      <c r="S421" s="25" t="e">
        <f t="shared" si="32"/>
        <v>#DIV/0!</v>
      </c>
      <c r="T421" s="25" t="e">
        <f t="shared" si="33"/>
        <v>#DIV/0!</v>
      </c>
      <c r="U421" s="25" t="e">
        <f t="shared" si="34"/>
        <v>#DIV/0!</v>
      </c>
    </row>
    <row r="422" spans="1:21">
      <c r="A422" s="21">
        <v>404</v>
      </c>
      <c r="B422" s="21"/>
      <c r="C422" s="21" t="s">
        <v>336</v>
      </c>
      <c r="D422" s="22" t="s">
        <v>716</v>
      </c>
      <c r="E422" s="21" t="s">
        <v>28</v>
      </c>
      <c r="F422" s="21">
        <v>1</v>
      </c>
      <c r="G422" s="21">
        <v>6</v>
      </c>
      <c r="H422" s="21"/>
      <c r="I422" s="21"/>
      <c r="J422" s="21"/>
      <c r="K422" s="21"/>
      <c r="L422" s="21"/>
      <c r="M422" s="21"/>
      <c r="N422" s="23"/>
      <c r="O422" s="24"/>
      <c r="P422" s="25" t="e">
        <f t="shared" si="30"/>
        <v>#DIV/0!</v>
      </c>
      <c r="Q422" s="26"/>
      <c r="R422" s="25">
        <f t="shared" si="31"/>
        <v>0</v>
      </c>
      <c r="S422" s="25" t="e">
        <f t="shared" si="32"/>
        <v>#DIV/0!</v>
      </c>
      <c r="T422" s="25" t="e">
        <f t="shared" si="33"/>
        <v>#DIV/0!</v>
      </c>
      <c r="U422" s="25" t="e">
        <f t="shared" si="34"/>
        <v>#DIV/0!</v>
      </c>
    </row>
    <row r="423" spans="1:21">
      <c r="A423" s="21">
        <v>405</v>
      </c>
      <c r="B423" s="21"/>
      <c r="C423" s="21" t="s">
        <v>336</v>
      </c>
      <c r="D423" s="22" t="s">
        <v>717</v>
      </c>
      <c r="E423" s="21" t="s">
        <v>28</v>
      </c>
      <c r="F423" s="21">
        <v>1</v>
      </c>
      <c r="G423" s="21">
        <v>6</v>
      </c>
      <c r="H423" s="21"/>
      <c r="I423" s="21"/>
      <c r="J423" s="21"/>
      <c r="K423" s="21"/>
      <c r="L423" s="21"/>
      <c r="M423" s="21"/>
      <c r="N423" s="23"/>
      <c r="O423" s="24"/>
      <c r="P423" s="25" t="e">
        <f t="shared" si="30"/>
        <v>#DIV/0!</v>
      </c>
      <c r="Q423" s="26"/>
      <c r="R423" s="25">
        <f t="shared" si="31"/>
        <v>0</v>
      </c>
      <c r="S423" s="25" t="e">
        <f t="shared" si="32"/>
        <v>#DIV/0!</v>
      </c>
      <c r="T423" s="25" t="e">
        <f t="shared" si="33"/>
        <v>#DIV/0!</v>
      </c>
      <c r="U423" s="25" t="e">
        <f t="shared" si="34"/>
        <v>#DIV/0!</v>
      </c>
    </row>
    <row r="424" spans="1:21">
      <c r="A424" s="21">
        <v>406</v>
      </c>
      <c r="B424" s="21"/>
      <c r="C424" s="21" t="s">
        <v>336</v>
      </c>
      <c r="D424" s="22" t="s">
        <v>718</v>
      </c>
      <c r="E424" s="21" t="s">
        <v>28</v>
      </c>
      <c r="F424" s="21">
        <v>1</v>
      </c>
      <c r="G424" s="21">
        <v>6</v>
      </c>
      <c r="H424" s="21"/>
      <c r="I424" s="21"/>
      <c r="J424" s="21"/>
      <c r="K424" s="21"/>
      <c r="L424" s="21"/>
      <c r="M424" s="21"/>
      <c r="N424" s="23"/>
      <c r="O424" s="24"/>
      <c r="P424" s="25" t="e">
        <f t="shared" si="30"/>
        <v>#DIV/0!</v>
      </c>
      <c r="Q424" s="26"/>
      <c r="R424" s="25">
        <f t="shared" si="31"/>
        <v>0</v>
      </c>
      <c r="S424" s="25" t="e">
        <f t="shared" si="32"/>
        <v>#DIV/0!</v>
      </c>
      <c r="T424" s="25" t="e">
        <f t="shared" si="33"/>
        <v>#DIV/0!</v>
      </c>
      <c r="U424" s="25" t="e">
        <f t="shared" si="34"/>
        <v>#DIV/0!</v>
      </c>
    </row>
    <row r="425" spans="1:21">
      <c r="A425" s="21">
        <v>407</v>
      </c>
      <c r="B425" s="21">
        <v>5008470</v>
      </c>
      <c r="C425" s="21">
        <v>1102034300</v>
      </c>
      <c r="D425" s="22" t="s">
        <v>719</v>
      </c>
      <c r="E425" s="21" t="s">
        <v>28</v>
      </c>
      <c r="F425" s="21">
        <v>1</v>
      </c>
      <c r="G425" s="21">
        <v>6</v>
      </c>
      <c r="H425" s="21"/>
      <c r="I425" s="21"/>
      <c r="J425" s="21"/>
      <c r="K425" s="21"/>
      <c r="L425" s="21"/>
      <c r="M425" s="21"/>
      <c r="N425" s="23"/>
      <c r="O425" s="24"/>
      <c r="P425" s="25" t="e">
        <f t="shared" si="30"/>
        <v>#DIV/0!</v>
      </c>
      <c r="Q425" s="26"/>
      <c r="R425" s="25">
        <f t="shared" si="31"/>
        <v>0</v>
      </c>
      <c r="S425" s="25" t="e">
        <f t="shared" si="32"/>
        <v>#DIV/0!</v>
      </c>
      <c r="T425" s="25" t="e">
        <f t="shared" si="33"/>
        <v>#DIV/0!</v>
      </c>
      <c r="U425" s="25" t="e">
        <f t="shared" si="34"/>
        <v>#DIV/0!</v>
      </c>
    </row>
    <row r="426" spans="1:21">
      <c r="A426" s="21">
        <v>408</v>
      </c>
      <c r="B426" s="21">
        <v>5008480</v>
      </c>
      <c r="C426" s="21">
        <v>1102034400</v>
      </c>
      <c r="D426" s="22" t="s">
        <v>720</v>
      </c>
      <c r="E426" s="21" t="s">
        <v>28</v>
      </c>
      <c r="F426" s="21">
        <v>1</v>
      </c>
      <c r="G426" s="21">
        <v>12</v>
      </c>
      <c r="H426" s="21"/>
      <c r="I426" s="21"/>
      <c r="J426" s="21"/>
      <c r="K426" s="21"/>
      <c r="L426" s="21"/>
      <c r="M426" s="21"/>
      <c r="N426" s="23"/>
      <c r="O426" s="24"/>
      <c r="P426" s="25" t="e">
        <f t="shared" si="30"/>
        <v>#DIV/0!</v>
      </c>
      <c r="Q426" s="26"/>
      <c r="R426" s="25">
        <f t="shared" si="31"/>
        <v>0</v>
      </c>
      <c r="S426" s="25" t="e">
        <f t="shared" si="32"/>
        <v>#DIV/0!</v>
      </c>
      <c r="T426" s="25" t="e">
        <f t="shared" si="33"/>
        <v>#DIV/0!</v>
      </c>
      <c r="U426" s="25" t="e">
        <f t="shared" si="34"/>
        <v>#DIV/0!</v>
      </c>
    </row>
    <row r="427" spans="1:21">
      <c r="A427" s="21">
        <v>409</v>
      </c>
      <c r="B427" s="21">
        <v>5008490</v>
      </c>
      <c r="C427" s="21">
        <v>1102034500</v>
      </c>
      <c r="D427" s="22" t="s">
        <v>721</v>
      </c>
      <c r="E427" s="21" t="s">
        <v>28</v>
      </c>
      <c r="F427" s="21">
        <v>1</v>
      </c>
      <c r="G427" s="21">
        <v>6</v>
      </c>
      <c r="H427" s="21"/>
      <c r="I427" s="21"/>
      <c r="J427" s="21"/>
      <c r="K427" s="21"/>
      <c r="L427" s="21"/>
      <c r="M427" s="21"/>
      <c r="N427" s="23"/>
      <c r="O427" s="24"/>
      <c r="P427" s="25" t="e">
        <f t="shared" si="30"/>
        <v>#DIV/0!</v>
      </c>
      <c r="Q427" s="26"/>
      <c r="R427" s="25">
        <f t="shared" si="31"/>
        <v>0</v>
      </c>
      <c r="S427" s="25" t="e">
        <f t="shared" si="32"/>
        <v>#DIV/0!</v>
      </c>
      <c r="T427" s="25" t="e">
        <f t="shared" si="33"/>
        <v>#DIV/0!</v>
      </c>
      <c r="U427" s="25" t="e">
        <f t="shared" si="34"/>
        <v>#DIV/0!</v>
      </c>
    </row>
    <row r="428" spans="1:21">
      <c r="A428" s="21">
        <v>410</v>
      </c>
      <c r="B428" s="21">
        <v>5008500</v>
      </c>
      <c r="C428" s="21">
        <v>1102034600</v>
      </c>
      <c r="D428" s="22" t="s">
        <v>722</v>
      </c>
      <c r="E428" s="21" t="s">
        <v>28</v>
      </c>
      <c r="F428" s="21">
        <v>1</v>
      </c>
      <c r="G428" s="21">
        <v>5</v>
      </c>
      <c r="H428" s="21"/>
      <c r="I428" s="21"/>
      <c r="J428" s="21"/>
      <c r="K428" s="21"/>
      <c r="L428" s="21"/>
      <c r="M428" s="21"/>
      <c r="N428" s="23"/>
      <c r="O428" s="24"/>
      <c r="P428" s="25" t="e">
        <f t="shared" si="30"/>
        <v>#DIV/0!</v>
      </c>
      <c r="Q428" s="26"/>
      <c r="R428" s="25">
        <f t="shared" si="31"/>
        <v>0</v>
      </c>
      <c r="S428" s="25" t="e">
        <f t="shared" si="32"/>
        <v>#DIV/0!</v>
      </c>
      <c r="T428" s="25" t="e">
        <f t="shared" si="33"/>
        <v>#DIV/0!</v>
      </c>
      <c r="U428" s="25" t="e">
        <f t="shared" si="34"/>
        <v>#DIV/0!</v>
      </c>
    </row>
    <row r="429" spans="1:21">
      <c r="A429" s="21">
        <v>411</v>
      </c>
      <c r="B429" s="21">
        <v>5008510</v>
      </c>
      <c r="C429" s="21">
        <v>1102034700</v>
      </c>
      <c r="D429" s="22" t="s">
        <v>723</v>
      </c>
      <c r="E429" s="21" t="s">
        <v>28</v>
      </c>
      <c r="F429" s="21">
        <v>1</v>
      </c>
      <c r="G429" s="21">
        <v>30</v>
      </c>
      <c r="H429" s="21"/>
      <c r="I429" s="21"/>
      <c r="J429" s="21"/>
      <c r="K429" s="21"/>
      <c r="L429" s="21"/>
      <c r="M429" s="21"/>
      <c r="N429" s="23"/>
      <c r="O429" s="24"/>
      <c r="P429" s="25" t="e">
        <f t="shared" si="30"/>
        <v>#DIV/0!</v>
      </c>
      <c r="Q429" s="26"/>
      <c r="R429" s="25">
        <f t="shared" si="31"/>
        <v>0</v>
      </c>
      <c r="S429" s="25" t="e">
        <f t="shared" si="32"/>
        <v>#DIV/0!</v>
      </c>
      <c r="T429" s="25" t="e">
        <f t="shared" si="33"/>
        <v>#DIV/0!</v>
      </c>
      <c r="U429" s="25" t="e">
        <f t="shared" si="34"/>
        <v>#DIV/0!</v>
      </c>
    </row>
    <row r="430" spans="1:21">
      <c r="A430" s="21">
        <v>412</v>
      </c>
      <c r="B430" s="21">
        <v>5008520</v>
      </c>
      <c r="C430" s="21">
        <v>1102034800</v>
      </c>
      <c r="D430" s="22" t="s">
        <v>724</v>
      </c>
      <c r="E430" s="21" t="s">
        <v>28</v>
      </c>
      <c r="F430" s="21">
        <v>1</v>
      </c>
      <c r="G430" s="21">
        <v>18</v>
      </c>
      <c r="H430" s="21"/>
      <c r="I430" s="21"/>
      <c r="J430" s="21"/>
      <c r="K430" s="21"/>
      <c r="L430" s="21"/>
      <c r="M430" s="21"/>
      <c r="N430" s="23"/>
      <c r="O430" s="24"/>
      <c r="P430" s="25" t="e">
        <f t="shared" si="30"/>
        <v>#DIV/0!</v>
      </c>
      <c r="Q430" s="26"/>
      <c r="R430" s="25">
        <f t="shared" si="31"/>
        <v>0</v>
      </c>
      <c r="S430" s="25" t="e">
        <f t="shared" si="32"/>
        <v>#DIV/0!</v>
      </c>
      <c r="T430" s="25" t="e">
        <f t="shared" si="33"/>
        <v>#DIV/0!</v>
      </c>
      <c r="U430" s="25" t="e">
        <f t="shared" si="34"/>
        <v>#DIV/0!</v>
      </c>
    </row>
    <row r="431" spans="1:21">
      <c r="A431" s="21">
        <v>413</v>
      </c>
      <c r="B431" s="21">
        <v>5008530</v>
      </c>
      <c r="C431" s="21">
        <v>1102034900</v>
      </c>
      <c r="D431" s="22" t="s">
        <v>725</v>
      </c>
      <c r="E431" s="21" t="s">
        <v>28</v>
      </c>
      <c r="F431" s="21">
        <v>1</v>
      </c>
      <c r="G431" s="21">
        <v>6</v>
      </c>
      <c r="H431" s="21"/>
      <c r="I431" s="21"/>
      <c r="J431" s="21"/>
      <c r="K431" s="21"/>
      <c r="L431" s="21"/>
      <c r="M431" s="21"/>
      <c r="N431" s="23"/>
      <c r="O431" s="24"/>
      <c r="P431" s="25" t="e">
        <f t="shared" si="30"/>
        <v>#DIV/0!</v>
      </c>
      <c r="Q431" s="26"/>
      <c r="R431" s="25">
        <f t="shared" si="31"/>
        <v>0</v>
      </c>
      <c r="S431" s="25" t="e">
        <f t="shared" si="32"/>
        <v>#DIV/0!</v>
      </c>
      <c r="T431" s="25" t="e">
        <f t="shared" si="33"/>
        <v>#DIV/0!</v>
      </c>
      <c r="U431" s="25" t="e">
        <f t="shared" si="34"/>
        <v>#DIV/0!</v>
      </c>
    </row>
    <row r="432" spans="1:21">
      <c r="A432" s="21">
        <v>414</v>
      </c>
      <c r="B432" s="21">
        <v>5008540</v>
      </c>
      <c r="C432" s="21">
        <v>1102035000</v>
      </c>
      <c r="D432" s="22" t="s">
        <v>726</v>
      </c>
      <c r="E432" s="21" t="s">
        <v>28</v>
      </c>
      <c r="F432" s="21">
        <v>1</v>
      </c>
      <c r="G432" s="21">
        <v>19</v>
      </c>
      <c r="H432" s="21"/>
      <c r="I432" s="21"/>
      <c r="J432" s="21"/>
      <c r="K432" s="21"/>
      <c r="L432" s="21"/>
      <c r="M432" s="21"/>
      <c r="N432" s="23"/>
      <c r="O432" s="24"/>
      <c r="P432" s="25" t="e">
        <f t="shared" si="30"/>
        <v>#DIV/0!</v>
      </c>
      <c r="Q432" s="26"/>
      <c r="R432" s="25">
        <f t="shared" si="31"/>
        <v>0</v>
      </c>
      <c r="S432" s="25" t="e">
        <f t="shared" si="32"/>
        <v>#DIV/0!</v>
      </c>
      <c r="T432" s="25" t="e">
        <f t="shared" si="33"/>
        <v>#DIV/0!</v>
      </c>
      <c r="U432" s="25" t="e">
        <f t="shared" si="34"/>
        <v>#DIV/0!</v>
      </c>
    </row>
    <row r="433" spans="1:21">
      <c r="A433" s="21">
        <v>415</v>
      </c>
      <c r="B433" s="21">
        <v>5008550</v>
      </c>
      <c r="C433" s="21">
        <v>1102035100</v>
      </c>
      <c r="D433" s="22" t="s">
        <v>727</v>
      </c>
      <c r="E433" s="21" t="s">
        <v>28</v>
      </c>
      <c r="F433" s="21">
        <v>1</v>
      </c>
      <c r="G433" s="21">
        <v>6</v>
      </c>
      <c r="H433" s="21"/>
      <c r="I433" s="21"/>
      <c r="J433" s="21"/>
      <c r="K433" s="21"/>
      <c r="L433" s="21"/>
      <c r="M433" s="21"/>
      <c r="N433" s="23"/>
      <c r="O433" s="24"/>
      <c r="P433" s="25" t="e">
        <f t="shared" si="30"/>
        <v>#DIV/0!</v>
      </c>
      <c r="Q433" s="26"/>
      <c r="R433" s="25">
        <f t="shared" si="31"/>
        <v>0</v>
      </c>
      <c r="S433" s="25" t="e">
        <f t="shared" si="32"/>
        <v>#DIV/0!</v>
      </c>
      <c r="T433" s="25" t="e">
        <f t="shared" si="33"/>
        <v>#DIV/0!</v>
      </c>
      <c r="U433" s="25" t="e">
        <f t="shared" si="34"/>
        <v>#DIV/0!</v>
      </c>
    </row>
    <row r="434" spans="1:21">
      <c r="A434" s="21">
        <v>416</v>
      </c>
      <c r="B434" s="21"/>
      <c r="C434" s="21" t="s">
        <v>336</v>
      </c>
      <c r="D434" s="22" t="s">
        <v>728</v>
      </c>
      <c r="E434" s="21" t="s">
        <v>28</v>
      </c>
      <c r="F434" s="21">
        <v>1</v>
      </c>
      <c r="G434" s="21">
        <v>6</v>
      </c>
      <c r="H434" s="21"/>
      <c r="I434" s="21"/>
      <c r="J434" s="21"/>
      <c r="K434" s="21"/>
      <c r="L434" s="21"/>
      <c r="M434" s="21"/>
      <c r="N434" s="23"/>
      <c r="O434" s="24"/>
      <c r="P434" s="25" t="e">
        <f t="shared" si="30"/>
        <v>#DIV/0!</v>
      </c>
      <c r="Q434" s="26"/>
      <c r="R434" s="25">
        <f t="shared" si="31"/>
        <v>0</v>
      </c>
      <c r="S434" s="25" t="e">
        <f t="shared" si="32"/>
        <v>#DIV/0!</v>
      </c>
      <c r="T434" s="25" t="e">
        <f t="shared" si="33"/>
        <v>#DIV/0!</v>
      </c>
      <c r="U434" s="25" t="e">
        <f t="shared" si="34"/>
        <v>#DIV/0!</v>
      </c>
    </row>
    <row r="435" spans="1:21">
      <c r="A435" s="21">
        <v>417</v>
      </c>
      <c r="B435" s="21">
        <v>5008560</v>
      </c>
      <c r="C435" s="21">
        <v>1102035200</v>
      </c>
      <c r="D435" s="22" t="s">
        <v>729</v>
      </c>
      <c r="E435" s="21" t="s">
        <v>28</v>
      </c>
      <c r="F435" s="21">
        <v>1</v>
      </c>
      <c r="G435" s="21">
        <v>6</v>
      </c>
      <c r="H435" s="21"/>
      <c r="I435" s="21"/>
      <c r="J435" s="21"/>
      <c r="K435" s="21"/>
      <c r="L435" s="21"/>
      <c r="M435" s="21"/>
      <c r="N435" s="23"/>
      <c r="O435" s="24"/>
      <c r="P435" s="25" t="e">
        <f t="shared" si="30"/>
        <v>#DIV/0!</v>
      </c>
      <c r="Q435" s="26"/>
      <c r="R435" s="25">
        <f t="shared" si="31"/>
        <v>0</v>
      </c>
      <c r="S435" s="25" t="e">
        <f t="shared" si="32"/>
        <v>#DIV/0!</v>
      </c>
      <c r="T435" s="25" t="e">
        <f t="shared" si="33"/>
        <v>#DIV/0!</v>
      </c>
      <c r="U435" s="25" t="e">
        <f t="shared" si="34"/>
        <v>#DIV/0!</v>
      </c>
    </row>
    <row r="436" spans="1:21">
      <c r="A436" s="21">
        <v>418</v>
      </c>
      <c r="B436" s="21">
        <v>5008570</v>
      </c>
      <c r="C436" s="21">
        <v>1102035300</v>
      </c>
      <c r="D436" s="22" t="s">
        <v>730</v>
      </c>
      <c r="E436" s="21" t="s">
        <v>28</v>
      </c>
      <c r="F436" s="21">
        <v>1</v>
      </c>
      <c r="G436" s="21">
        <v>6</v>
      </c>
      <c r="H436" s="21"/>
      <c r="I436" s="21"/>
      <c r="J436" s="21"/>
      <c r="K436" s="21"/>
      <c r="L436" s="21"/>
      <c r="M436" s="21"/>
      <c r="N436" s="23"/>
      <c r="O436" s="24"/>
      <c r="P436" s="25" t="e">
        <f t="shared" si="30"/>
        <v>#DIV/0!</v>
      </c>
      <c r="Q436" s="26"/>
      <c r="R436" s="25">
        <f t="shared" si="31"/>
        <v>0</v>
      </c>
      <c r="S436" s="25" t="e">
        <f t="shared" si="32"/>
        <v>#DIV/0!</v>
      </c>
      <c r="T436" s="25" t="e">
        <f t="shared" si="33"/>
        <v>#DIV/0!</v>
      </c>
      <c r="U436" s="25" t="e">
        <f t="shared" si="34"/>
        <v>#DIV/0!</v>
      </c>
    </row>
    <row r="437" spans="1:21">
      <c r="A437" s="21">
        <v>419</v>
      </c>
      <c r="B437" s="21"/>
      <c r="C437" s="21" t="s">
        <v>336</v>
      </c>
      <c r="D437" s="22" t="s">
        <v>731</v>
      </c>
      <c r="E437" s="21" t="s">
        <v>28</v>
      </c>
      <c r="F437" s="21">
        <v>1</v>
      </c>
      <c r="G437" s="21">
        <v>6</v>
      </c>
      <c r="H437" s="21"/>
      <c r="I437" s="21"/>
      <c r="J437" s="21"/>
      <c r="K437" s="21"/>
      <c r="L437" s="21"/>
      <c r="M437" s="21"/>
      <c r="N437" s="23"/>
      <c r="O437" s="24"/>
      <c r="P437" s="25" t="e">
        <f t="shared" si="30"/>
        <v>#DIV/0!</v>
      </c>
      <c r="Q437" s="26"/>
      <c r="R437" s="25">
        <f t="shared" si="31"/>
        <v>0</v>
      </c>
      <c r="S437" s="25" t="e">
        <f t="shared" si="32"/>
        <v>#DIV/0!</v>
      </c>
      <c r="T437" s="25" t="e">
        <f t="shared" si="33"/>
        <v>#DIV/0!</v>
      </c>
      <c r="U437" s="25" t="e">
        <f t="shared" si="34"/>
        <v>#DIV/0!</v>
      </c>
    </row>
    <row r="438" spans="1:21">
      <c r="A438" s="21">
        <v>420</v>
      </c>
      <c r="B438" s="21">
        <v>5008580</v>
      </c>
      <c r="C438" s="21">
        <v>1102035400</v>
      </c>
      <c r="D438" s="22" t="s">
        <v>732</v>
      </c>
      <c r="E438" s="21" t="s">
        <v>28</v>
      </c>
      <c r="F438" s="21">
        <v>1</v>
      </c>
      <c r="G438" s="21">
        <v>6</v>
      </c>
      <c r="H438" s="21"/>
      <c r="I438" s="21"/>
      <c r="J438" s="21"/>
      <c r="K438" s="21"/>
      <c r="L438" s="21"/>
      <c r="M438" s="21"/>
      <c r="N438" s="23"/>
      <c r="O438" s="24"/>
      <c r="P438" s="25" t="e">
        <f t="shared" si="30"/>
        <v>#DIV/0!</v>
      </c>
      <c r="Q438" s="26"/>
      <c r="R438" s="25">
        <f t="shared" si="31"/>
        <v>0</v>
      </c>
      <c r="S438" s="25" t="e">
        <f t="shared" si="32"/>
        <v>#DIV/0!</v>
      </c>
      <c r="T438" s="25" t="e">
        <f t="shared" si="33"/>
        <v>#DIV/0!</v>
      </c>
      <c r="U438" s="25" t="e">
        <f t="shared" si="34"/>
        <v>#DIV/0!</v>
      </c>
    </row>
    <row r="439" spans="1:21">
      <c r="A439" s="21">
        <v>421</v>
      </c>
      <c r="B439" s="21">
        <v>5008590</v>
      </c>
      <c r="C439" s="21">
        <v>1102035500</v>
      </c>
      <c r="D439" s="22" t="s">
        <v>733</v>
      </c>
      <c r="E439" s="21" t="s">
        <v>28</v>
      </c>
      <c r="F439" s="21">
        <v>1</v>
      </c>
      <c r="G439" s="21">
        <v>6</v>
      </c>
      <c r="H439" s="21"/>
      <c r="I439" s="21"/>
      <c r="J439" s="21"/>
      <c r="K439" s="21"/>
      <c r="L439" s="21"/>
      <c r="M439" s="21"/>
      <c r="N439" s="23"/>
      <c r="O439" s="24"/>
      <c r="P439" s="25" t="e">
        <f t="shared" si="30"/>
        <v>#DIV/0!</v>
      </c>
      <c r="Q439" s="26"/>
      <c r="R439" s="25">
        <f t="shared" si="31"/>
        <v>0</v>
      </c>
      <c r="S439" s="25" t="e">
        <f t="shared" si="32"/>
        <v>#DIV/0!</v>
      </c>
      <c r="T439" s="25" t="e">
        <f t="shared" si="33"/>
        <v>#DIV/0!</v>
      </c>
      <c r="U439" s="25" t="e">
        <f t="shared" si="34"/>
        <v>#DIV/0!</v>
      </c>
    </row>
    <row r="440" spans="1:21">
      <c r="A440" s="21">
        <v>422</v>
      </c>
      <c r="B440" s="21">
        <v>5008600</v>
      </c>
      <c r="C440" s="21">
        <v>1102035600</v>
      </c>
      <c r="D440" s="22" t="s">
        <v>734</v>
      </c>
      <c r="E440" s="21" t="s">
        <v>28</v>
      </c>
      <c r="F440" s="21">
        <v>1</v>
      </c>
      <c r="G440" s="21">
        <v>6</v>
      </c>
      <c r="H440" s="21"/>
      <c r="I440" s="21"/>
      <c r="J440" s="21"/>
      <c r="K440" s="21"/>
      <c r="L440" s="21"/>
      <c r="M440" s="21"/>
      <c r="N440" s="23"/>
      <c r="O440" s="24"/>
      <c r="P440" s="25" t="e">
        <f t="shared" si="30"/>
        <v>#DIV/0!</v>
      </c>
      <c r="Q440" s="26"/>
      <c r="R440" s="25">
        <f t="shared" si="31"/>
        <v>0</v>
      </c>
      <c r="S440" s="25" t="e">
        <f t="shared" si="32"/>
        <v>#DIV/0!</v>
      </c>
      <c r="T440" s="25" t="e">
        <f t="shared" si="33"/>
        <v>#DIV/0!</v>
      </c>
      <c r="U440" s="25" t="e">
        <f t="shared" si="34"/>
        <v>#DIV/0!</v>
      </c>
    </row>
    <row r="441" spans="1:21">
      <c r="A441" s="21">
        <v>423</v>
      </c>
      <c r="B441" s="21">
        <v>5008610</v>
      </c>
      <c r="C441" s="21">
        <v>1102035700</v>
      </c>
      <c r="D441" s="22" t="s">
        <v>735</v>
      </c>
      <c r="E441" s="21" t="s">
        <v>28</v>
      </c>
      <c r="F441" s="21">
        <v>1</v>
      </c>
      <c r="G441" s="21">
        <v>6</v>
      </c>
      <c r="H441" s="21"/>
      <c r="I441" s="21"/>
      <c r="J441" s="21"/>
      <c r="K441" s="21"/>
      <c r="L441" s="21"/>
      <c r="M441" s="21"/>
      <c r="N441" s="23"/>
      <c r="O441" s="24"/>
      <c r="P441" s="25" t="e">
        <f t="shared" si="30"/>
        <v>#DIV/0!</v>
      </c>
      <c r="Q441" s="26"/>
      <c r="R441" s="25">
        <f t="shared" si="31"/>
        <v>0</v>
      </c>
      <c r="S441" s="25" t="e">
        <f t="shared" si="32"/>
        <v>#DIV/0!</v>
      </c>
      <c r="T441" s="25" t="e">
        <f t="shared" si="33"/>
        <v>#DIV/0!</v>
      </c>
      <c r="U441" s="25" t="e">
        <f t="shared" si="34"/>
        <v>#DIV/0!</v>
      </c>
    </row>
    <row r="442" spans="1:21">
      <c r="A442" s="21">
        <v>424</v>
      </c>
      <c r="B442" s="21">
        <v>5008620</v>
      </c>
      <c r="C442" s="21">
        <v>1102035800</v>
      </c>
      <c r="D442" s="22" t="s">
        <v>736</v>
      </c>
      <c r="E442" s="21" t="s">
        <v>28</v>
      </c>
      <c r="F442" s="21">
        <v>1</v>
      </c>
      <c r="G442" s="21">
        <v>6</v>
      </c>
      <c r="H442" s="21"/>
      <c r="I442" s="21"/>
      <c r="J442" s="21"/>
      <c r="K442" s="21"/>
      <c r="L442" s="21"/>
      <c r="M442" s="21"/>
      <c r="N442" s="23"/>
      <c r="O442" s="24"/>
      <c r="P442" s="25" t="e">
        <f t="shared" si="30"/>
        <v>#DIV/0!</v>
      </c>
      <c r="Q442" s="26"/>
      <c r="R442" s="25">
        <f t="shared" si="31"/>
        <v>0</v>
      </c>
      <c r="S442" s="25" t="e">
        <f t="shared" si="32"/>
        <v>#DIV/0!</v>
      </c>
      <c r="T442" s="25" t="e">
        <f t="shared" si="33"/>
        <v>#DIV/0!</v>
      </c>
      <c r="U442" s="25" t="e">
        <f t="shared" si="34"/>
        <v>#DIV/0!</v>
      </c>
    </row>
    <row r="443" spans="1:21">
      <c r="A443" s="21">
        <v>425</v>
      </c>
      <c r="B443" s="21">
        <v>5008630</v>
      </c>
      <c r="C443" s="21">
        <v>1102035900</v>
      </c>
      <c r="D443" s="22" t="s">
        <v>737</v>
      </c>
      <c r="E443" s="21" t="s">
        <v>28</v>
      </c>
      <c r="F443" s="21">
        <v>1</v>
      </c>
      <c r="G443" s="21">
        <v>6</v>
      </c>
      <c r="H443" s="21"/>
      <c r="I443" s="21"/>
      <c r="J443" s="21"/>
      <c r="K443" s="21"/>
      <c r="L443" s="21"/>
      <c r="M443" s="21"/>
      <c r="N443" s="23"/>
      <c r="O443" s="24"/>
      <c r="P443" s="25" t="e">
        <f t="shared" si="30"/>
        <v>#DIV/0!</v>
      </c>
      <c r="Q443" s="26"/>
      <c r="R443" s="25">
        <f t="shared" si="31"/>
        <v>0</v>
      </c>
      <c r="S443" s="25" t="e">
        <f t="shared" si="32"/>
        <v>#DIV/0!</v>
      </c>
      <c r="T443" s="25" t="e">
        <f t="shared" si="33"/>
        <v>#DIV/0!</v>
      </c>
      <c r="U443" s="25" t="e">
        <f t="shared" si="34"/>
        <v>#DIV/0!</v>
      </c>
    </row>
    <row r="444" spans="1:21">
      <c r="A444" s="21">
        <v>426</v>
      </c>
      <c r="B444" s="21">
        <v>5008640</v>
      </c>
      <c r="C444" s="21">
        <v>1102036000</v>
      </c>
      <c r="D444" s="22" t="s">
        <v>738</v>
      </c>
      <c r="E444" s="21" t="s">
        <v>28</v>
      </c>
      <c r="F444" s="21">
        <v>1</v>
      </c>
      <c r="G444" s="21">
        <v>6</v>
      </c>
      <c r="H444" s="21"/>
      <c r="I444" s="21"/>
      <c r="J444" s="21"/>
      <c r="K444" s="21"/>
      <c r="L444" s="21"/>
      <c r="M444" s="21"/>
      <c r="N444" s="23"/>
      <c r="O444" s="24"/>
      <c r="P444" s="25" t="e">
        <f t="shared" si="30"/>
        <v>#DIV/0!</v>
      </c>
      <c r="Q444" s="26"/>
      <c r="R444" s="25">
        <f t="shared" si="31"/>
        <v>0</v>
      </c>
      <c r="S444" s="25" t="e">
        <f t="shared" si="32"/>
        <v>#DIV/0!</v>
      </c>
      <c r="T444" s="25" t="e">
        <f t="shared" si="33"/>
        <v>#DIV/0!</v>
      </c>
      <c r="U444" s="25" t="e">
        <f t="shared" si="34"/>
        <v>#DIV/0!</v>
      </c>
    </row>
    <row r="445" spans="1:21">
      <c r="A445" s="21">
        <v>427</v>
      </c>
      <c r="B445" s="21"/>
      <c r="C445" s="21" t="s">
        <v>336</v>
      </c>
      <c r="D445" s="22" t="s">
        <v>739</v>
      </c>
      <c r="E445" s="21" t="s">
        <v>28</v>
      </c>
      <c r="F445" s="21">
        <v>1</v>
      </c>
      <c r="G445" s="21">
        <v>6</v>
      </c>
      <c r="H445" s="21"/>
      <c r="I445" s="21"/>
      <c r="J445" s="21"/>
      <c r="K445" s="21"/>
      <c r="L445" s="21"/>
      <c r="M445" s="21"/>
      <c r="N445" s="23"/>
      <c r="O445" s="24"/>
      <c r="P445" s="25" t="e">
        <f t="shared" si="30"/>
        <v>#DIV/0!</v>
      </c>
      <c r="Q445" s="26"/>
      <c r="R445" s="25">
        <f t="shared" si="31"/>
        <v>0</v>
      </c>
      <c r="S445" s="25" t="e">
        <f t="shared" si="32"/>
        <v>#DIV/0!</v>
      </c>
      <c r="T445" s="25" t="e">
        <f t="shared" si="33"/>
        <v>#DIV/0!</v>
      </c>
      <c r="U445" s="25" t="e">
        <f t="shared" si="34"/>
        <v>#DIV/0!</v>
      </c>
    </row>
    <row r="446" spans="1:21">
      <c r="A446" s="21">
        <v>428</v>
      </c>
      <c r="B446" s="21"/>
      <c r="C446" s="21" t="s">
        <v>336</v>
      </c>
      <c r="D446" s="22" t="s">
        <v>740</v>
      </c>
      <c r="E446" s="21" t="s">
        <v>28</v>
      </c>
      <c r="F446" s="21">
        <v>1</v>
      </c>
      <c r="G446" s="21">
        <v>6</v>
      </c>
      <c r="H446" s="21"/>
      <c r="I446" s="21"/>
      <c r="J446" s="21"/>
      <c r="K446" s="21"/>
      <c r="L446" s="21"/>
      <c r="M446" s="21"/>
      <c r="N446" s="23"/>
      <c r="O446" s="24"/>
      <c r="P446" s="25" t="e">
        <f t="shared" si="30"/>
        <v>#DIV/0!</v>
      </c>
      <c r="Q446" s="26"/>
      <c r="R446" s="25">
        <f t="shared" si="31"/>
        <v>0</v>
      </c>
      <c r="S446" s="25" t="e">
        <f t="shared" si="32"/>
        <v>#DIV/0!</v>
      </c>
      <c r="T446" s="25" t="e">
        <f t="shared" si="33"/>
        <v>#DIV/0!</v>
      </c>
      <c r="U446" s="25" t="e">
        <f t="shared" si="34"/>
        <v>#DIV/0!</v>
      </c>
    </row>
    <row r="447" spans="1:21">
      <c r="A447" s="21">
        <v>429</v>
      </c>
      <c r="B447" s="21"/>
      <c r="C447" s="21" t="s">
        <v>336</v>
      </c>
      <c r="D447" s="22" t="s">
        <v>741</v>
      </c>
      <c r="E447" s="21" t="s">
        <v>28</v>
      </c>
      <c r="F447" s="21">
        <v>1</v>
      </c>
      <c r="G447" s="21">
        <v>6</v>
      </c>
      <c r="H447" s="21"/>
      <c r="I447" s="21"/>
      <c r="J447" s="21"/>
      <c r="K447" s="21"/>
      <c r="L447" s="21"/>
      <c r="M447" s="21"/>
      <c r="N447" s="23"/>
      <c r="O447" s="24"/>
      <c r="P447" s="25" t="e">
        <f t="shared" si="30"/>
        <v>#DIV/0!</v>
      </c>
      <c r="Q447" s="26"/>
      <c r="R447" s="25">
        <f t="shared" si="31"/>
        <v>0</v>
      </c>
      <c r="S447" s="25" t="e">
        <f t="shared" si="32"/>
        <v>#DIV/0!</v>
      </c>
      <c r="T447" s="25" t="e">
        <f t="shared" si="33"/>
        <v>#DIV/0!</v>
      </c>
      <c r="U447" s="25" t="e">
        <f t="shared" si="34"/>
        <v>#DIV/0!</v>
      </c>
    </row>
    <row r="448" spans="1:21">
      <c r="A448" s="21">
        <v>430</v>
      </c>
      <c r="B448" s="21">
        <v>5008650</v>
      </c>
      <c r="C448" s="21">
        <v>1102036100</v>
      </c>
      <c r="D448" s="22" t="s">
        <v>742</v>
      </c>
      <c r="E448" s="21" t="s">
        <v>28</v>
      </c>
      <c r="F448" s="21">
        <v>1</v>
      </c>
      <c r="G448" s="21">
        <v>6</v>
      </c>
      <c r="H448" s="21"/>
      <c r="I448" s="21"/>
      <c r="J448" s="21"/>
      <c r="K448" s="21"/>
      <c r="L448" s="21"/>
      <c r="M448" s="21"/>
      <c r="N448" s="23"/>
      <c r="O448" s="24"/>
      <c r="P448" s="25" t="e">
        <f t="shared" si="30"/>
        <v>#DIV/0!</v>
      </c>
      <c r="Q448" s="26"/>
      <c r="R448" s="25">
        <f t="shared" si="31"/>
        <v>0</v>
      </c>
      <c r="S448" s="25" t="e">
        <f t="shared" si="32"/>
        <v>#DIV/0!</v>
      </c>
      <c r="T448" s="25" t="e">
        <f t="shared" si="33"/>
        <v>#DIV/0!</v>
      </c>
      <c r="U448" s="25" t="e">
        <f t="shared" si="34"/>
        <v>#DIV/0!</v>
      </c>
    </row>
    <row r="449" spans="1:21">
      <c r="A449" s="21">
        <v>431</v>
      </c>
      <c r="B449" s="21">
        <v>5008660</v>
      </c>
      <c r="C449" s="21">
        <v>1102036200</v>
      </c>
      <c r="D449" s="22" t="s">
        <v>743</v>
      </c>
      <c r="E449" s="21" t="s">
        <v>28</v>
      </c>
      <c r="F449" s="21">
        <v>1</v>
      </c>
      <c r="G449" s="21">
        <v>6</v>
      </c>
      <c r="H449" s="21"/>
      <c r="I449" s="21"/>
      <c r="J449" s="21"/>
      <c r="K449" s="21"/>
      <c r="L449" s="21"/>
      <c r="M449" s="21"/>
      <c r="N449" s="23"/>
      <c r="O449" s="24"/>
      <c r="P449" s="25" t="e">
        <f t="shared" si="30"/>
        <v>#DIV/0!</v>
      </c>
      <c r="Q449" s="26"/>
      <c r="R449" s="25">
        <f t="shared" si="31"/>
        <v>0</v>
      </c>
      <c r="S449" s="25" t="e">
        <f t="shared" si="32"/>
        <v>#DIV/0!</v>
      </c>
      <c r="T449" s="25" t="e">
        <f t="shared" si="33"/>
        <v>#DIV/0!</v>
      </c>
      <c r="U449" s="25" t="e">
        <f t="shared" si="34"/>
        <v>#DIV/0!</v>
      </c>
    </row>
    <row r="450" spans="1:21">
      <c r="A450" s="21">
        <v>432</v>
      </c>
      <c r="B450" s="21"/>
      <c r="C450" s="21" t="s">
        <v>336</v>
      </c>
      <c r="D450" s="22" t="s">
        <v>744</v>
      </c>
      <c r="E450" s="21" t="s">
        <v>28</v>
      </c>
      <c r="F450" s="21">
        <v>1</v>
      </c>
      <c r="G450" s="21">
        <v>6</v>
      </c>
      <c r="H450" s="21"/>
      <c r="I450" s="21"/>
      <c r="J450" s="21"/>
      <c r="K450" s="21"/>
      <c r="L450" s="21"/>
      <c r="M450" s="21"/>
      <c r="N450" s="23"/>
      <c r="O450" s="24"/>
      <c r="P450" s="25" t="e">
        <f t="shared" si="30"/>
        <v>#DIV/0!</v>
      </c>
      <c r="Q450" s="26"/>
      <c r="R450" s="25">
        <f t="shared" si="31"/>
        <v>0</v>
      </c>
      <c r="S450" s="25" t="e">
        <f t="shared" si="32"/>
        <v>#DIV/0!</v>
      </c>
      <c r="T450" s="25" t="e">
        <f t="shared" si="33"/>
        <v>#DIV/0!</v>
      </c>
      <c r="U450" s="25" t="e">
        <f t="shared" si="34"/>
        <v>#DIV/0!</v>
      </c>
    </row>
    <row r="451" spans="1:21">
      <c r="A451" s="21">
        <v>433</v>
      </c>
      <c r="B451" s="21"/>
      <c r="C451" s="21" t="s">
        <v>336</v>
      </c>
      <c r="D451" s="22" t="s">
        <v>745</v>
      </c>
      <c r="E451" s="21" t="s">
        <v>28</v>
      </c>
      <c r="F451" s="21">
        <v>1</v>
      </c>
      <c r="G451" s="21">
        <v>6</v>
      </c>
      <c r="H451" s="21"/>
      <c r="I451" s="21"/>
      <c r="J451" s="21"/>
      <c r="K451" s="21"/>
      <c r="L451" s="21"/>
      <c r="M451" s="21"/>
      <c r="N451" s="23"/>
      <c r="O451" s="24"/>
      <c r="P451" s="25" t="e">
        <f t="shared" si="30"/>
        <v>#DIV/0!</v>
      </c>
      <c r="Q451" s="26"/>
      <c r="R451" s="25">
        <f t="shared" si="31"/>
        <v>0</v>
      </c>
      <c r="S451" s="25" t="e">
        <f t="shared" si="32"/>
        <v>#DIV/0!</v>
      </c>
      <c r="T451" s="25" t="e">
        <f t="shared" si="33"/>
        <v>#DIV/0!</v>
      </c>
      <c r="U451" s="25" t="e">
        <f t="shared" si="34"/>
        <v>#DIV/0!</v>
      </c>
    </row>
    <row r="452" spans="1:21">
      <c r="A452" s="21">
        <v>434</v>
      </c>
      <c r="B452" s="21">
        <v>5008670</v>
      </c>
      <c r="C452" s="21">
        <v>1102036300</v>
      </c>
      <c r="D452" s="22" t="s">
        <v>746</v>
      </c>
      <c r="E452" s="21" t="s">
        <v>28</v>
      </c>
      <c r="F452" s="21">
        <v>1</v>
      </c>
      <c r="G452" s="21">
        <v>6</v>
      </c>
      <c r="H452" s="21"/>
      <c r="I452" s="21"/>
      <c r="J452" s="21"/>
      <c r="K452" s="21"/>
      <c r="L452" s="21"/>
      <c r="M452" s="21"/>
      <c r="N452" s="23"/>
      <c r="O452" s="24"/>
      <c r="P452" s="25" t="e">
        <f t="shared" si="30"/>
        <v>#DIV/0!</v>
      </c>
      <c r="Q452" s="26"/>
      <c r="R452" s="25">
        <f t="shared" si="31"/>
        <v>0</v>
      </c>
      <c r="S452" s="25" t="e">
        <f t="shared" si="32"/>
        <v>#DIV/0!</v>
      </c>
      <c r="T452" s="25" t="e">
        <f t="shared" si="33"/>
        <v>#DIV/0!</v>
      </c>
      <c r="U452" s="25" t="e">
        <f t="shared" si="34"/>
        <v>#DIV/0!</v>
      </c>
    </row>
    <row r="453" spans="1:21">
      <c r="A453" s="21">
        <v>435</v>
      </c>
      <c r="B453" s="21">
        <v>5008680</v>
      </c>
      <c r="C453" s="21">
        <v>1102036400</v>
      </c>
      <c r="D453" s="22" t="s">
        <v>747</v>
      </c>
      <c r="E453" s="21" t="s">
        <v>28</v>
      </c>
      <c r="F453" s="21">
        <v>1</v>
      </c>
      <c r="G453" s="21">
        <v>6</v>
      </c>
      <c r="H453" s="21"/>
      <c r="I453" s="21"/>
      <c r="J453" s="21"/>
      <c r="K453" s="21"/>
      <c r="L453" s="21"/>
      <c r="M453" s="21"/>
      <c r="N453" s="23"/>
      <c r="O453" s="24"/>
      <c r="P453" s="25" t="e">
        <f t="shared" si="30"/>
        <v>#DIV/0!</v>
      </c>
      <c r="Q453" s="26"/>
      <c r="R453" s="25">
        <f t="shared" si="31"/>
        <v>0</v>
      </c>
      <c r="S453" s="25" t="e">
        <f t="shared" si="32"/>
        <v>#DIV/0!</v>
      </c>
      <c r="T453" s="25" t="e">
        <f t="shared" si="33"/>
        <v>#DIV/0!</v>
      </c>
      <c r="U453" s="25" t="e">
        <f t="shared" si="34"/>
        <v>#DIV/0!</v>
      </c>
    </row>
    <row r="454" spans="1:21">
      <c r="A454" s="21">
        <v>436</v>
      </c>
      <c r="B454" s="21">
        <v>5008690</v>
      </c>
      <c r="C454" s="21">
        <v>1102036500</v>
      </c>
      <c r="D454" s="22" t="s">
        <v>748</v>
      </c>
      <c r="E454" s="21" t="s">
        <v>28</v>
      </c>
      <c r="F454" s="21">
        <v>1</v>
      </c>
      <c r="G454" s="21">
        <v>6</v>
      </c>
      <c r="H454" s="21"/>
      <c r="I454" s="21"/>
      <c r="J454" s="21"/>
      <c r="K454" s="21"/>
      <c r="L454" s="21"/>
      <c r="M454" s="21"/>
      <c r="N454" s="23"/>
      <c r="O454" s="24"/>
      <c r="P454" s="25" t="e">
        <f t="shared" si="30"/>
        <v>#DIV/0!</v>
      </c>
      <c r="Q454" s="26"/>
      <c r="R454" s="25">
        <f t="shared" si="31"/>
        <v>0</v>
      </c>
      <c r="S454" s="25" t="e">
        <f t="shared" si="32"/>
        <v>#DIV/0!</v>
      </c>
      <c r="T454" s="25" t="e">
        <f t="shared" si="33"/>
        <v>#DIV/0!</v>
      </c>
      <c r="U454" s="25" t="e">
        <f t="shared" si="34"/>
        <v>#DIV/0!</v>
      </c>
    </row>
    <row r="455" spans="1:21">
      <c r="A455" s="21">
        <v>437</v>
      </c>
      <c r="B455" s="21">
        <v>5008700</v>
      </c>
      <c r="C455" s="21">
        <v>1102036600</v>
      </c>
      <c r="D455" s="22" t="s">
        <v>749</v>
      </c>
      <c r="E455" s="21" t="s">
        <v>28</v>
      </c>
      <c r="F455" s="21">
        <v>1</v>
      </c>
      <c r="G455" s="21">
        <v>6</v>
      </c>
      <c r="H455" s="21"/>
      <c r="I455" s="21"/>
      <c r="J455" s="21"/>
      <c r="K455" s="21"/>
      <c r="L455" s="21"/>
      <c r="M455" s="21"/>
      <c r="N455" s="23"/>
      <c r="O455" s="24"/>
      <c r="P455" s="25" t="e">
        <f t="shared" si="30"/>
        <v>#DIV/0!</v>
      </c>
      <c r="Q455" s="26"/>
      <c r="R455" s="25">
        <f t="shared" si="31"/>
        <v>0</v>
      </c>
      <c r="S455" s="25" t="e">
        <f t="shared" si="32"/>
        <v>#DIV/0!</v>
      </c>
      <c r="T455" s="25" t="e">
        <f t="shared" si="33"/>
        <v>#DIV/0!</v>
      </c>
      <c r="U455" s="25" t="e">
        <f t="shared" si="34"/>
        <v>#DIV/0!</v>
      </c>
    </row>
    <row r="456" spans="1:21">
      <c r="A456" s="21">
        <v>438</v>
      </c>
      <c r="B456" s="21">
        <v>5008710</v>
      </c>
      <c r="C456" s="21">
        <v>1102036700</v>
      </c>
      <c r="D456" s="22" t="s">
        <v>750</v>
      </c>
      <c r="E456" s="21" t="s">
        <v>28</v>
      </c>
      <c r="F456" s="21">
        <v>1</v>
      </c>
      <c r="G456" s="21">
        <v>6</v>
      </c>
      <c r="H456" s="21"/>
      <c r="I456" s="21"/>
      <c r="J456" s="21"/>
      <c r="K456" s="21"/>
      <c r="L456" s="21"/>
      <c r="M456" s="21"/>
      <c r="N456" s="23"/>
      <c r="O456" s="24"/>
      <c r="P456" s="25" t="e">
        <f t="shared" si="30"/>
        <v>#DIV/0!</v>
      </c>
      <c r="Q456" s="26"/>
      <c r="R456" s="25">
        <f t="shared" si="31"/>
        <v>0</v>
      </c>
      <c r="S456" s="25" t="e">
        <f t="shared" si="32"/>
        <v>#DIV/0!</v>
      </c>
      <c r="T456" s="25" t="e">
        <f t="shared" si="33"/>
        <v>#DIV/0!</v>
      </c>
      <c r="U456" s="25" t="e">
        <f t="shared" si="34"/>
        <v>#DIV/0!</v>
      </c>
    </row>
    <row r="457" spans="1:21">
      <c r="A457" s="21">
        <v>439</v>
      </c>
      <c r="B457" s="21">
        <v>5008720</v>
      </c>
      <c r="C457" s="21">
        <v>1102036800</v>
      </c>
      <c r="D457" s="22" t="s">
        <v>751</v>
      </c>
      <c r="E457" s="21" t="s">
        <v>28</v>
      </c>
      <c r="F457" s="21">
        <v>1</v>
      </c>
      <c r="G457" s="21">
        <v>6</v>
      </c>
      <c r="H457" s="21"/>
      <c r="I457" s="21"/>
      <c r="J457" s="21"/>
      <c r="K457" s="21"/>
      <c r="L457" s="21"/>
      <c r="M457" s="21"/>
      <c r="N457" s="23"/>
      <c r="O457" s="24"/>
      <c r="P457" s="25" t="e">
        <f t="shared" si="30"/>
        <v>#DIV/0!</v>
      </c>
      <c r="Q457" s="26"/>
      <c r="R457" s="25">
        <f t="shared" si="31"/>
        <v>0</v>
      </c>
      <c r="S457" s="25" t="e">
        <f t="shared" si="32"/>
        <v>#DIV/0!</v>
      </c>
      <c r="T457" s="25" t="e">
        <f t="shared" si="33"/>
        <v>#DIV/0!</v>
      </c>
      <c r="U457" s="25" t="e">
        <f t="shared" si="34"/>
        <v>#DIV/0!</v>
      </c>
    </row>
    <row r="458" spans="1:21">
      <c r="A458" s="21">
        <v>440</v>
      </c>
      <c r="B458" s="21">
        <v>5008730</v>
      </c>
      <c r="C458" s="21">
        <v>1102036900</v>
      </c>
      <c r="D458" s="22" t="s">
        <v>752</v>
      </c>
      <c r="E458" s="21" t="s">
        <v>28</v>
      </c>
      <c r="F458" s="21">
        <v>1</v>
      </c>
      <c r="G458" s="21">
        <v>6</v>
      </c>
      <c r="H458" s="21"/>
      <c r="I458" s="21"/>
      <c r="J458" s="21"/>
      <c r="K458" s="21"/>
      <c r="L458" s="21"/>
      <c r="M458" s="21"/>
      <c r="N458" s="23"/>
      <c r="O458" s="24"/>
      <c r="P458" s="25" t="e">
        <f t="shared" si="30"/>
        <v>#DIV/0!</v>
      </c>
      <c r="Q458" s="26"/>
      <c r="R458" s="25">
        <f t="shared" si="31"/>
        <v>0</v>
      </c>
      <c r="S458" s="25" t="e">
        <f t="shared" si="32"/>
        <v>#DIV/0!</v>
      </c>
      <c r="T458" s="25" t="e">
        <f t="shared" si="33"/>
        <v>#DIV/0!</v>
      </c>
      <c r="U458" s="25" t="e">
        <f t="shared" si="34"/>
        <v>#DIV/0!</v>
      </c>
    </row>
    <row r="459" spans="1:21">
      <c r="A459" s="21">
        <v>441</v>
      </c>
      <c r="B459" s="21"/>
      <c r="C459" s="21" t="s">
        <v>336</v>
      </c>
      <c r="D459" s="22" t="s">
        <v>753</v>
      </c>
      <c r="E459" s="21" t="s">
        <v>28</v>
      </c>
      <c r="F459" s="21">
        <v>1</v>
      </c>
      <c r="G459" s="21">
        <v>6</v>
      </c>
      <c r="H459" s="21"/>
      <c r="I459" s="21"/>
      <c r="J459" s="21"/>
      <c r="K459" s="21"/>
      <c r="L459" s="21"/>
      <c r="M459" s="21"/>
      <c r="N459" s="23"/>
      <c r="O459" s="24"/>
      <c r="P459" s="25" t="e">
        <f t="shared" si="30"/>
        <v>#DIV/0!</v>
      </c>
      <c r="Q459" s="26"/>
      <c r="R459" s="25">
        <f t="shared" si="31"/>
        <v>0</v>
      </c>
      <c r="S459" s="25" t="e">
        <f t="shared" si="32"/>
        <v>#DIV/0!</v>
      </c>
      <c r="T459" s="25" t="e">
        <f t="shared" si="33"/>
        <v>#DIV/0!</v>
      </c>
      <c r="U459" s="25" t="e">
        <f t="shared" si="34"/>
        <v>#DIV/0!</v>
      </c>
    </row>
    <row r="460" spans="1:21">
      <c r="A460" s="21">
        <v>442</v>
      </c>
      <c r="B460" s="21"/>
      <c r="C460" s="21" t="s">
        <v>336</v>
      </c>
      <c r="D460" s="22" t="s">
        <v>754</v>
      </c>
      <c r="E460" s="21" t="s">
        <v>28</v>
      </c>
      <c r="F460" s="21">
        <v>1</v>
      </c>
      <c r="G460" s="21">
        <v>6</v>
      </c>
      <c r="H460" s="21"/>
      <c r="I460" s="21"/>
      <c r="J460" s="21"/>
      <c r="K460" s="21"/>
      <c r="L460" s="21"/>
      <c r="M460" s="21"/>
      <c r="N460" s="23"/>
      <c r="O460" s="24"/>
      <c r="P460" s="25" t="e">
        <f t="shared" si="30"/>
        <v>#DIV/0!</v>
      </c>
      <c r="Q460" s="26"/>
      <c r="R460" s="25">
        <f t="shared" si="31"/>
        <v>0</v>
      </c>
      <c r="S460" s="25" t="e">
        <f t="shared" si="32"/>
        <v>#DIV/0!</v>
      </c>
      <c r="T460" s="25" t="e">
        <f t="shared" si="33"/>
        <v>#DIV/0!</v>
      </c>
      <c r="U460" s="25" t="e">
        <f t="shared" si="34"/>
        <v>#DIV/0!</v>
      </c>
    </row>
    <row r="461" spans="1:21">
      <c r="A461" s="21">
        <v>443</v>
      </c>
      <c r="B461" s="21"/>
      <c r="C461" s="21" t="s">
        <v>336</v>
      </c>
      <c r="D461" s="22" t="s">
        <v>755</v>
      </c>
      <c r="E461" s="21" t="s">
        <v>28</v>
      </c>
      <c r="F461" s="21">
        <v>1</v>
      </c>
      <c r="G461" s="21">
        <v>6</v>
      </c>
      <c r="H461" s="21"/>
      <c r="I461" s="21"/>
      <c r="J461" s="21"/>
      <c r="K461" s="21"/>
      <c r="L461" s="21"/>
      <c r="M461" s="21"/>
      <c r="N461" s="23"/>
      <c r="O461" s="24"/>
      <c r="P461" s="25" t="e">
        <f t="shared" si="30"/>
        <v>#DIV/0!</v>
      </c>
      <c r="Q461" s="26"/>
      <c r="R461" s="25">
        <f t="shared" si="31"/>
        <v>0</v>
      </c>
      <c r="S461" s="25" t="e">
        <f t="shared" si="32"/>
        <v>#DIV/0!</v>
      </c>
      <c r="T461" s="25" t="e">
        <f t="shared" si="33"/>
        <v>#DIV/0!</v>
      </c>
      <c r="U461" s="25" t="e">
        <f t="shared" si="34"/>
        <v>#DIV/0!</v>
      </c>
    </row>
    <row r="462" spans="1:21">
      <c r="A462" s="21">
        <v>444</v>
      </c>
      <c r="B462" s="21">
        <v>5008740</v>
      </c>
      <c r="C462" s="21">
        <v>1102037000</v>
      </c>
      <c r="D462" s="22" t="s">
        <v>756</v>
      </c>
      <c r="E462" s="21" t="s">
        <v>28</v>
      </c>
      <c r="F462" s="21">
        <v>1</v>
      </c>
      <c r="G462" s="21">
        <v>6</v>
      </c>
      <c r="H462" s="21"/>
      <c r="I462" s="21"/>
      <c r="J462" s="21"/>
      <c r="K462" s="21"/>
      <c r="L462" s="21"/>
      <c r="M462" s="21"/>
      <c r="N462" s="23"/>
      <c r="O462" s="24"/>
      <c r="P462" s="25" t="e">
        <f t="shared" si="30"/>
        <v>#DIV/0!</v>
      </c>
      <c r="Q462" s="26"/>
      <c r="R462" s="25">
        <f t="shared" si="31"/>
        <v>0</v>
      </c>
      <c r="S462" s="25" t="e">
        <f t="shared" si="32"/>
        <v>#DIV/0!</v>
      </c>
      <c r="T462" s="25" t="e">
        <f t="shared" si="33"/>
        <v>#DIV/0!</v>
      </c>
      <c r="U462" s="25" t="e">
        <f t="shared" si="34"/>
        <v>#DIV/0!</v>
      </c>
    </row>
    <row r="463" spans="1:21">
      <c r="A463" s="21">
        <v>445</v>
      </c>
      <c r="B463" s="21">
        <v>5008750</v>
      </c>
      <c r="C463" s="21">
        <v>1102037100</v>
      </c>
      <c r="D463" s="22" t="s">
        <v>757</v>
      </c>
      <c r="E463" s="21" t="s">
        <v>28</v>
      </c>
      <c r="F463" s="21">
        <v>1</v>
      </c>
      <c r="G463" s="21">
        <v>6</v>
      </c>
      <c r="H463" s="21"/>
      <c r="I463" s="21"/>
      <c r="J463" s="21"/>
      <c r="K463" s="21"/>
      <c r="L463" s="21"/>
      <c r="M463" s="21"/>
      <c r="N463" s="23"/>
      <c r="O463" s="24"/>
      <c r="P463" s="25" t="e">
        <f t="shared" si="30"/>
        <v>#DIV/0!</v>
      </c>
      <c r="Q463" s="26"/>
      <c r="R463" s="25">
        <f t="shared" si="31"/>
        <v>0</v>
      </c>
      <c r="S463" s="25" t="e">
        <f t="shared" si="32"/>
        <v>#DIV/0!</v>
      </c>
      <c r="T463" s="25" t="e">
        <f t="shared" si="33"/>
        <v>#DIV/0!</v>
      </c>
      <c r="U463" s="25" t="e">
        <f t="shared" si="34"/>
        <v>#DIV/0!</v>
      </c>
    </row>
    <row r="464" spans="1:21">
      <c r="A464" s="21">
        <v>446</v>
      </c>
      <c r="B464" s="21"/>
      <c r="C464" s="21" t="s">
        <v>336</v>
      </c>
      <c r="D464" s="22" t="s">
        <v>758</v>
      </c>
      <c r="E464" s="21" t="s">
        <v>28</v>
      </c>
      <c r="F464" s="21">
        <v>1</v>
      </c>
      <c r="G464" s="21">
        <v>6</v>
      </c>
      <c r="H464" s="21"/>
      <c r="I464" s="21"/>
      <c r="J464" s="21"/>
      <c r="K464" s="21"/>
      <c r="L464" s="21"/>
      <c r="M464" s="21"/>
      <c r="N464" s="23"/>
      <c r="O464" s="24"/>
      <c r="P464" s="25" t="e">
        <f t="shared" si="30"/>
        <v>#DIV/0!</v>
      </c>
      <c r="Q464" s="26"/>
      <c r="R464" s="25">
        <f t="shared" si="31"/>
        <v>0</v>
      </c>
      <c r="S464" s="25" t="e">
        <f t="shared" si="32"/>
        <v>#DIV/0!</v>
      </c>
      <c r="T464" s="25" t="e">
        <f t="shared" si="33"/>
        <v>#DIV/0!</v>
      </c>
      <c r="U464" s="25" t="e">
        <f t="shared" si="34"/>
        <v>#DIV/0!</v>
      </c>
    </row>
    <row r="465" spans="1:21">
      <c r="A465" s="21">
        <v>447</v>
      </c>
      <c r="B465" s="21"/>
      <c r="C465" s="21" t="s">
        <v>336</v>
      </c>
      <c r="D465" s="22" t="s">
        <v>759</v>
      </c>
      <c r="E465" s="21" t="s">
        <v>28</v>
      </c>
      <c r="F465" s="21">
        <v>1</v>
      </c>
      <c r="G465" s="21">
        <v>6</v>
      </c>
      <c r="H465" s="21"/>
      <c r="I465" s="21"/>
      <c r="J465" s="21"/>
      <c r="K465" s="21"/>
      <c r="L465" s="21"/>
      <c r="M465" s="21"/>
      <c r="N465" s="23"/>
      <c r="O465" s="24"/>
      <c r="P465" s="25" t="e">
        <f t="shared" ref="P465:P528" si="35">O465/N465</f>
        <v>#DIV/0!</v>
      </c>
      <c r="Q465" s="26"/>
      <c r="R465" s="25">
        <f t="shared" ref="R465:R528" si="36">O465*(1+Q465/100)</f>
        <v>0</v>
      </c>
      <c r="S465" s="25" t="e">
        <f t="shared" ref="S465:S528" si="37">R465/N465</f>
        <v>#DIV/0!</v>
      </c>
      <c r="T465" s="25" t="e">
        <f t="shared" ref="T465:T528" si="38">P465*G465</f>
        <v>#DIV/0!</v>
      </c>
      <c r="U465" s="25" t="e">
        <f t="shared" ref="U465:U528" si="39">ROUND((S465*G465),2)</f>
        <v>#DIV/0!</v>
      </c>
    </row>
    <row r="466" spans="1:21">
      <c r="A466" s="21">
        <v>448</v>
      </c>
      <c r="B466" s="21">
        <v>5008760</v>
      </c>
      <c r="C466" s="21">
        <v>1102037200</v>
      </c>
      <c r="D466" s="22" t="s">
        <v>760</v>
      </c>
      <c r="E466" s="21" t="s">
        <v>28</v>
      </c>
      <c r="F466" s="21">
        <v>1</v>
      </c>
      <c r="G466" s="21">
        <v>6</v>
      </c>
      <c r="H466" s="21"/>
      <c r="I466" s="21"/>
      <c r="J466" s="21"/>
      <c r="K466" s="21"/>
      <c r="L466" s="21"/>
      <c r="M466" s="21"/>
      <c r="N466" s="23"/>
      <c r="O466" s="24"/>
      <c r="P466" s="25" t="e">
        <f t="shared" si="35"/>
        <v>#DIV/0!</v>
      </c>
      <c r="Q466" s="26"/>
      <c r="R466" s="25">
        <f t="shared" si="36"/>
        <v>0</v>
      </c>
      <c r="S466" s="25" t="e">
        <f t="shared" si="37"/>
        <v>#DIV/0!</v>
      </c>
      <c r="T466" s="25" t="e">
        <f t="shared" si="38"/>
        <v>#DIV/0!</v>
      </c>
      <c r="U466" s="25" t="e">
        <f t="shared" si="39"/>
        <v>#DIV/0!</v>
      </c>
    </row>
    <row r="467" spans="1:21">
      <c r="A467" s="21">
        <v>449</v>
      </c>
      <c r="B467" s="21">
        <v>5008770</v>
      </c>
      <c r="C467" s="21">
        <v>1102037300</v>
      </c>
      <c r="D467" s="22" t="s">
        <v>761</v>
      </c>
      <c r="E467" s="21" t="s">
        <v>28</v>
      </c>
      <c r="F467" s="21">
        <v>1</v>
      </c>
      <c r="G467" s="21">
        <v>6</v>
      </c>
      <c r="H467" s="21"/>
      <c r="I467" s="21"/>
      <c r="J467" s="21"/>
      <c r="K467" s="21"/>
      <c r="L467" s="21"/>
      <c r="M467" s="21"/>
      <c r="N467" s="23"/>
      <c r="O467" s="24"/>
      <c r="P467" s="25" t="e">
        <f t="shared" si="35"/>
        <v>#DIV/0!</v>
      </c>
      <c r="Q467" s="26"/>
      <c r="R467" s="25">
        <f t="shared" si="36"/>
        <v>0</v>
      </c>
      <c r="S467" s="25" t="e">
        <f t="shared" si="37"/>
        <v>#DIV/0!</v>
      </c>
      <c r="T467" s="25" t="e">
        <f t="shared" si="38"/>
        <v>#DIV/0!</v>
      </c>
      <c r="U467" s="25" t="e">
        <f t="shared" si="39"/>
        <v>#DIV/0!</v>
      </c>
    </row>
    <row r="468" spans="1:21">
      <c r="A468" s="21">
        <v>450</v>
      </c>
      <c r="B468" s="21">
        <v>5008780</v>
      </c>
      <c r="C468" s="21">
        <v>1102037400</v>
      </c>
      <c r="D468" s="22" t="s">
        <v>762</v>
      </c>
      <c r="E468" s="21" t="s">
        <v>28</v>
      </c>
      <c r="F468" s="21">
        <v>1</v>
      </c>
      <c r="G468" s="21">
        <v>6</v>
      </c>
      <c r="H468" s="21"/>
      <c r="I468" s="21"/>
      <c r="J468" s="21"/>
      <c r="K468" s="21"/>
      <c r="L468" s="21"/>
      <c r="M468" s="21"/>
      <c r="N468" s="23"/>
      <c r="O468" s="24"/>
      <c r="P468" s="25" t="e">
        <f t="shared" si="35"/>
        <v>#DIV/0!</v>
      </c>
      <c r="Q468" s="26"/>
      <c r="R468" s="25">
        <f t="shared" si="36"/>
        <v>0</v>
      </c>
      <c r="S468" s="25" t="e">
        <f t="shared" si="37"/>
        <v>#DIV/0!</v>
      </c>
      <c r="T468" s="25" t="e">
        <f t="shared" si="38"/>
        <v>#DIV/0!</v>
      </c>
      <c r="U468" s="25" t="e">
        <f t="shared" si="39"/>
        <v>#DIV/0!</v>
      </c>
    </row>
    <row r="469" spans="1:21">
      <c r="A469" s="21">
        <v>451</v>
      </c>
      <c r="B469" s="21"/>
      <c r="C469" s="21" t="s">
        <v>336</v>
      </c>
      <c r="D469" s="22" t="s">
        <v>763</v>
      </c>
      <c r="E469" s="21" t="s">
        <v>28</v>
      </c>
      <c r="F469" s="21">
        <v>1</v>
      </c>
      <c r="G469" s="21">
        <v>6</v>
      </c>
      <c r="H469" s="21"/>
      <c r="I469" s="21"/>
      <c r="J469" s="21"/>
      <c r="K469" s="21"/>
      <c r="L469" s="21"/>
      <c r="M469" s="21"/>
      <c r="N469" s="23"/>
      <c r="O469" s="24"/>
      <c r="P469" s="25" t="e">
        <f t="shared" si="35"/>
        <v>#DIV/0!</v>
      </c>
      <c r="Q469" s="26"/>
      <c r="R469" s="25">
        <f t="shared" si="36"/>
        <v>0</v>
      </c>
      <c r="S469" s="25" t="e">
        <f t="shared" si="37"/>
        <v>#DIV/0!</v>
      </c>
      <c r="T469" s="25" t="e">
        <f t="shared" si="38"/>
        <v>#DIV/0!</v>
      </c>
      <c r="U469" s="25" t="e">
        <f t="shared" si="39"/>
        <v>#DIV/0!</v>
      </c>
    </row>
    <row r="470" spans="1:21">
      <c r="A470" s="21">
        <v>452</v>
      </c>
      <c r="B470" s="21"/>
      <c r="C470" s="21" t="s">
        <v>336</v>
      </c>
      <c r="D470" s="22" t="s">
        <v>764</v>
      </c>
      <c r="E470" s="21" t="s">
        <v>28</v>
      </c>
      <c r="F470" s="21">
        <v>1</v>
      </c>
      <c r="G470" s="21">
        <v>6</v>
      </c>
      <c r="H470" s="21"/>
      <c r="I470" s="21"/>
      <c r="J470" s="21"/>
      <c r="K470" s="21"/>
      <c r="L470" s="21"/>
      <c r="M470" s="21"/>
      <c r="N470" s="23"/>
      <c r="O470" s="24"/>
      <c r="P470" s="25" t="e">
        <f t="shared" si="35"/>
        <v>#DIV/0!</v>
      </c>
      <c r="Q470" s="26"/>
      <c r="R470" s="25">
        <f t="shared" si="36"/>
        <v>0</v>
      </c>
      <c r="S470" s="25" t="e">
        <f t="shared" si="37"/>
        <v>#DIV/0!</v>
      </c>
      <c r="T470" s="25" t="e">
        <f t="shared" si="38"/>
        <v>#DIV/0!</v>
      </c>
      <c r="U470" s="25" t="e">
        <f t="shared" si="39"/>
        <v>#DIV/0!</v>
      </c>
    </row>
    <row r="471" spans="1:21">
      <c r="A471" s="21">
        <v>453</v>
      </c>
      <c r="B471" s="21">
        <v>5008790</v>
      </c>
      <c r="C471" s="21">
        <v>1102037500</v>
      </c>
      <c r="D471" s="22" t="s">
        <v>765</v>
      </c>
      <c r="E471" s="21" t="s">
        <v>28</v>
      </c>
      <c r="F471" s="21">
        <v>1</v>
      </c>
      <c r="G471" s="21">
        <v>6</v>
      </c>
      <c r="H471" s="21"/>
      <c r="I471" s="21"/>
      <c r="J471" s="21"/>
      <c r="K471" s="21"/>
      <c r="L471" s="21"/>
      <c r="M471" s="21"/>
      <c r="N471" s="23"/>
      <c r="O471" s="24"/>
      <c r="P471" s="25" t="e">
        <f t="shared" si="35"/>
        <v>#DIV/0!</v>
      </c>
      <c r="Q471" s="26"/>
      <c r="R471" s="25">
        <f t="shared" si="36"/>
        <v>0</v>
      </c>
      <c r="S471" s="25" t="e">
        <f t="shared" si="37"/>
        <v>#DIV/0!</v>
      </c>
      <c r="T471" s="25" t="e">
        <f t="shared" si="38"/>
        <v>#DIV/0!</v>
      </c>
      <c r="U471" s="25" t="e">
        <f t="shared" si="39"/>
        <v>#DIV/0!</v>
      </c>
    </row>
    <row r="472" spans="1:21">
      <c r="A472" s="21">
        <v>454</v>
      </c>
      <c r="B472" s="21">
        <v>5008800</v>
      </c>
      <c r="C472" s="21">
        <v>1102037600</v>
      </c>
      <c r="D472" s="22" t="s">
        <v>766</v>
      </c>
      <c r="E472" s="21" t="s">
        <v>28</v>
      </c>
      <c r="F472" s="21">
        <v>1</v>
      </c>
      <c r="G472" s="21">
        <v>6</v>
      </c>
      <c r="H472" s="21"/>
      <c r="I472" s="21"/>
      <c r="J472" s="21"/>
      <c r="K472" s="21"/>
      <c r="L472" s="21"/>
      <c r="M472" s="21"/>
      <c r="N472" s="23"/>
      <c r="O472" s="24"/>
      <c r="P472" s="25" t="e">
        <f t="shared" si="35"/>
        <v>#DIV/0!</v>
      </c>
      <c r="Q472" s="26"/>
      <c r="R472" s="25">
        <f t="shared" si="36"/>
        <v>0</v>
      </c>
      <c r="S472" s="25" t="e">
        <f t="shared" si="37"/>
        <v>#DIV/0!</v>
      </c>
      <c r="T472" s="25" t="e">
        <f t="shared" si="38"/>
        <v>#DIV/0!</v>
      </c>
      <c r="U472" s="25" t="e">
        <f t="shared" si="39"/>
        <v>#DIV/0!</v>
      </c>
    </row>
    <row r="473" spans="1:21">
      <c r="A473" s="21">
        <v>455</v>
      </c>
      <c r="B473" s="21">
        <v>5008810</v>
      </c>
      <c r="C473" s="21">
        <v>1102037700</v>
      </c>
      <c r="D473" s="22" t="s">
        <v>767</v>
      </c>
      <c r="E473" s="21" t="s">
        <v>28</v>
      </c>
      <c r="F473" s="21">
        <v>1</v>
      </c>
      <c r="G473" s="21">
        <v>5</v>
      </c>
      <c r="H473" s="21"/>
      <c r="I473" s="21"/>
      <c r="J473" s="21"/>
      <c r="K473" s="21"/>
      <c r="L473" s="21"/>
      <c r="M473" s="21"/>
      <c r="N473" s="23"/>
      <c r="O473" s="24"/>
      <c r="P473" s="25" t="e">
        <f t="shared" si="35"/>
        <v>#DIV/0!</v>
      </c>
      <c r="Q473" s="26"/>
      <c r="R473" s="25">
        <f t="shared" si="36"/>
        <v>0</v>
      </c>
      <c r="S473" s="25" t="e">
        <f t="shared" si="37"/>
        <v>#DIV/0!</v>
      </c>
      <c r="T473" s="25" t="e">
        <f t="shared" si="38"/>
        <v>#DIV/0!</v>
      </c>
      <c r="U473" s="25" t="e">
        <f t="shared" si="39"/>
        <v>#DIV/0!</v>
      </c>
    </row>
    <row r="474" spans="1:21">
      <c r="A474" s="21">
        <v>456</v>
      </c>
      <c r="B474" s="21">
        <v>5008820</v>
      </c>
      <c r="C474" s="21">
        <v>1102037800</v>
      </c>
      <c r="D474" s="22" t="s">
        <v>768</v>
      </c>
      <c r="E474" s="21" t="s">
        <v>28</v>
      </c>
      <c r="F474" s="21">
        <v>1</v>
      </c>
      <c r="G474" s="21">
        <v>6</v>
      </c>
      <c r="H474" s="21"/>
      <c r="I474" s="21"/>
      <c r="J474" s="21"/>
      <c r="K474" s="21"/>
      <c r="L474" s="21"/>
      <c r="M474" s="21"/>
      <c r="N474" s="23"/>
      <c r="O474" s="24"/>
      <c r="P474" s="25" t="e">
        <f t="shared" si="35"/>
        <v>#DIV/0!</v>
      </c>
      <c r="Q474" s="26"/>
      <c r="R474" s="25">
        <f t="shared" si="36"/>
        <v>0</v>
      </c>
      <c r="S474" s="25" t="e">
        <f t="shared" si="37"/>
        <v>#DIV/0!</v>
      </c>
      <c r="T474" s="25" t="e">
        <f t="shared" si="38"/>
        <v>#DIV/0!</v>
      </c>
      <c r="U474" s="25" t="e">
        <f t="shared" si="39"/>
        <v>#DIV/0!</v>
      </c>
    </row>
    <row r="475" spans="1:21">
      <c r="A475" s="21">
        <v>457</v>
      </c>
      <c r="B475" s="21">
        <v>5008830</v>
      </c>
      <c r="C475" s="21">
        <v>1102037900</v>
      </c>
      <c r="D475" s="22" t="s">
        <v>769</v>
      </c>
      <c r="E475" s="21" t="s">
        <v>28</v>
      </c>
      <c r="F475" s="21">
        <v>1</v>
      </c>
      <c r="G475" s="21">
        <v>5</v>
      </c>
      <c r="H475" s="21"/>
      <c r="I475" s="21"/>
      <c r="J475" s="21"/>
      <c r="K475" s="21"/>
      <c r="L475" s="21"/>
      <c r="M475" s="21"/>
      <c r="N475" s="23"/>
      <c r="O475" s="24"/>
      <c r="P475" s="25" t="e">
        <f t="shared" si="35"/>
        <v>#DIV/0!</v>
      </c>
      <c r="Q475" s="26"/>
      <c r="R475" s="25">
        <f t="shared" si="36"/>
        <v>0</v>
      </c>
      <c r="S475" s="25" t="e">
        <f t="shared" si="37"/>
        <v>#DIV/0!</v>
      </c>
      <c r="T475" s="25" t="e">
        <f t="shared" si="38"/>
        <v>#DIV/0!</v>
      </c>
      <c r="U475" s="25" t="e">
        <f t="shared" si="39"/>
        <v>#DIV/0!</v>
      </c>
    </row>
    <row r="476" spans="1:21">
      <c r="A476" s="21">
        <v>458</v>
      </c>
      <c r="B476" s="21">
        <v>5008840</v>
      </c>
      <c r="C476" s="21">
        <v>1102038000</v>
      </c>
      <c r="D476" s="22" t="s">
        <v>770</v>
      </c>
      <c r="E476" s="21" t="s">
        <v>28</v>
      </c>
      <c r="F476" s="21">
        <v>1</v>
      </c>
      <c r="G476" s="21">
        <v>6</v>
      </c>
      <c r="H476" s="21"/>
      <c r="I476" s="21"/>
      <c r="J476" s="21"/>
      <c r="K476" s="21"/>
      <c r="L476" s="21"/>
      <c r="M476" s="21"/>
      <c r="N476" s="23"/>
      <c r="O476" s="24"/>
      <c r="P476" s="25" t="e">
        <f t="shared" si="35"/>
        <v>#DIV/0!</v>
      </c>
      <c r="Q476" s="26"/>
      <c r="R476" s="25">
        <f t="shared" si="36"/>
        <v>0</v>
      </c>
      <c r="S476" s="25" t="e">
        <f t="shared" si="37"/>
        <v>#DIV/0!</v>
      </c>
      <c r="T476" s="25" t="e">
        <f t="shared" si="38"/>
        <v>#DIV/0!</v>
      </c>
      <c r="U476" s="25" t="e">
        <f t="shared" si="39"/>
        <v>#DIV/0!</v>
      </c>
    </row>
    <row r="477" spans="1:21">
      <c r="A477" s="21">
        <v>459</v>
      </c>
      <c r="B477" s="21">
        <v>5008850</v>
      </c>
      <c r="C477" s="21">
        <v>1102038100</v>
      </c>
      <c r="D477" s="22" t="s">
        <v>771</v>
      </c>
      <c r="E477" s="21" t="s">
        <v>28</v>
      </c>
      <c r="F477" s="21">
        <v>1</v>
      </c>
      <c r="G477" s="21">
        <v>6</v>
      </c>
      <c r="H477" s="21"/>
      <c r="I477" s="21"/>
      <c r="J477" s="21"/>
      <c r="K477" s="21"/>
      <c r="L477" s="21"/>
      <c r="M477" s="21"/>
      <c r="N477" s="23"/>
      <c r="O477" s="24"/>
      <c r="P477" s="25" t="e">
        <f t="shared" si="35"/>
        <v>#DIV/0!</v>
      </c>
      <c r="Q477" s="26"/>
      <c r="R477" s="25">
        <f t="shared" si="36"/>
        <v>0</v>
      </c>
      <c r="S477" s="25" t="e">
        <f t="shared" si="37"/>
        <v>#DIV/0!</v>
      </c>
      <c r="T477" s="25" t="e">
        <f t="shared" si="38"/>
        <v>#DIV/0!</v>
      </c>
      <c r="U477" s="25" t="e">
        <f t="shared" si="39"/>
        <v>#DIV/0!</v>
      </c>
    </row>
    <row r="478" spans="1:21">
      <c r="A478" s="21">
        <v>460</v>
      </c>
      <c r="B478" s="21">
        <v>5008860</v>
      </c>
      <c r="C478" s="21">
        <v>1102038200</v>
      </c>
      <c r="D478" s="22" t="s">
        <v>772</v>
      </c>
      <c r="E478" s="21" t="s">
        <v>28</v>
      </c>
      <c r="F478" s="21">
        <v>1</v>
      </c>
      <c r="G478" s="21">
        <v>5</v>
      </c>
      <c r="H478" s="21"/>
      <c r="I478" s="21"/>
      <c r="J478" s="21"/>
      <c r="K478" s="21"/>
      <c r="L478" s="21"/>
      <c r="M478" s="21"/>
      <c r="N478" s="23"/>
      <c r="O478" s="24"/>
      <c r="P478" s="25" t="e">
        <f t="shared" si="35"/>
        <v>#DIV/0!</v>
      </c>
      <c r="Q478" s="26"/>
      <c r="R478" s="25">
        <f t="shared" si="36"/>
        <v>0</v>
      </c>
      <c r="S478" s="25" t="e">
        <f t="shared" si="37"/>
        <v>#DIV/0!</v>
      </c>
      <c r="T478" s="25" t="e">
        <f t="shared" si="38"/>
        <v>#DIV/0!</v>
      </c>
      <c r="U478" s="25" t="e">
        <f t="shared" si="39"/>
        <v>#DIV/0!</v>
      </c>
    </row>
    <row r="479" spans="1:21">
      <c r="A479" s="21">
        <v>461</v>
      </c>
      <c r="B479" s="21">
        <v>5008870</v>
      </c>
      <c r="C479" s="21">
        <v>1102038300</v>
      </c>
      <c r="D479" s="22" t="s">
        <v>773</v>
      </c>
      <c r="E479" s="21" t="s">
        <v>28</v>
      </c>
      <c r="F479" s="21">
        <v>1</v>
      </c>
      <c r="G479" s="21">
        <v>90</v>
      </c>
      <c r="H479" s="21"/>
      <c r="I479" s="21"/>
      <c r="J479" s="21"/>
      <c r="K479" s="21"/>
      <c r="L479" s="21"/>
      <c r="M479" s="21"/>
      <c r="N479" s="23"/>
      <c r="O479" s="24"/>
      <c r="P479" s="25" t="e">
        <f t="shared" si="35"/>
        <v>#DIV/0!</v>
      </c>
      <c r="Q479" s="26"/>
      <c r="R479" s="25">
        <f t="shared" si="36"/>
        <v>0</v>
      </c>
      <c r="S479" s="25" t="e">
        <f t="shared" si="37"/>
        <v>#DIV/0!</v>
      </c>
      <c r="T479" s="25" t="e">
        <f t="shared" si="38"/>
        <v>#DIV/0!</v>
      </c>
      <c r="U479" s="25" t="e">
        <f t="shared" si="39"/>
        <v>#DIV/0!</v>
      </c>
    </row>
    <row r="480" spans="1:21">
      <c r="A480" s="21">
        <v>462</v>
      </c>
      <c r="B480" s="21">
        <v>5008880</v>
      </c>
      <c r="C480" s="21">
        <v>1102038400</v>
      </c>
      <c r="D480" s="22" t="s">
        <v>774</v>
      </c>
      <c r="E480" s="21" t="s">
        <v>28</v>
      </c>
      <c r="F480" s="21">
        <v>1</v>
      </c>
      <c r="G480" s="21">
        <v>25</v>
      </c>
      <c r="H480" s="21"/>
      <c r="I480" s="21"/>
      <c r="J480" s="21"/>
      <c r="K480" s="21"/>
      <c r="L480" s="21"/>
      <c r="M480" s="21"/>
      <c r="N480" s="23"/>
      <c r="O480" s="24"/>
      <c r="P480" s="25" t="e">
        <f t="shared" si="35"/>
        <v>#DIV/0!</v>
      </c>
      <c r="Q480" s="26"/>
      <c r="R480" s="25">
        <f t="shared" si="36"/>
        <v>0</v>
      </c>
      <c r="S480" s="25" t="e">
        <f t="shared" si="37"/>
        <v>#DIV/0!</v>
      </c>
      <c r="T480" s="25" t="e">
        <f t="shared" si="38"/>
        <v>#DIV/0!</v>
      </c>
      <c r="U480" s="25" t="e">
        <f t="shared" si="39"/>
        <v>#DIV/0!</v>
      </c>
    </row>
    <row r="481" spans="1:21">
      <c r="A481" s="21">
        <v>463</v>
      </c>
      <c r="B481" s="21">
        <v>5008890</v>
      </c>
      <c r="C481" s="21">
        <v>1102038500</v>
      </c>
      <c r="D481" s="22" t="s">
        <v>775</v>
      </c>
      <c r="E481" s="21" t="s">
        <v>28</v>
      </c>
      <c r="F481" s="21">
        <v>1</v>
      </c>
      <c r="G481" s="21">
        <v>5</v>
      </c>
      <c r="H481" s="21"/>
      <c r="I481" s="21"/>
      <c r="J481" s="21"/>
      <c r="K481" s="21"/>
      <c r="L481" s="21"/>
      <c r="M481" s="21"/>
      <c r="N481" s="23"/>
      <c r="O481" s="24"/>
      <c r="P481" s="25" t="e">
        <f t="shared" si="35"/>
        <v>#DIV/0!</v>
      </c>
      <c r="Q481" s="26"/>
      <c r="R481" s="25">
        <f t="shared" si="36"/>
        <v>0</v>
      </c>
      <c r="S481" s="25" t="e">
        <f t="shared" si="37"/>
        <v>#DIV/0!</v>
      </c>
      <c r="T481" s="25" t="e">
        <f t="shared" si="38"/>
        <v>#DIV/0!</v>
      </c>
      <c r="U481" s="25" t="e">
        <f t="shared" si="39"/>
        <v>#DIV/0!</v>
      </c>
    </row>
    <row r="482" spans="1:21">
      <c r="A482" s="21">
        <v>464</v>
      </c>
      <c r="B482" s="21">
        <v>5008900</v>
      </c>
      <c r="C482" s="21">
        <v>1102038600</v>
      </c>
      <c r="D482" s="22" t="s">
        <v>776</v>
      </c>
      <c r="E482" s="21" t="s">
        <v>28</v>
      </c>
      <c r="F482" s="21">
        <v>1</v>
      </c>
      <c r="G482" s="21">
        <v>5</v>
      </c>
      <c r="H482" s="21"/>
      <c r="I482" s="21"/>
      <c r="J482" s="21"/>
      <c r="K482" s="21"/>
      <c r="L482" s="21"/>
      <c r="M482" s="21"/>
      <c r="N482" s="23"/>
      <c r="O482" s="24"/>
      <c r="P482" s="25" t="e">
        <f t="shared" si="35"/>
        <v>#DIV/0!</v>
      </c>
      <c r="Q482" s="26"/>
      <c r="R482" s="25">
        <f t="shared" si="36"/>
        <v>0</v>
      </c>
      <c r="S482" s="25" t="e">
        <f t="shared" si="37"/>
        <v>#DIV/0!</v>
      </c>
      <c r="T482" s="25" t="e">
        <f t="shared" si="38"/>
        <v>#DIV/0!</v>
      </c>
      <c r="U482" s="25" t="e">
        <f t="shared" si="39"/>
        <v>#DIV/0!</v>
      </c>
    </row>
    <row r="483" spans="1:21">
      <c r="A483" s="21">
        <v>465</v>
      </c>
      <c r="B483" s="21">
        <v>5008910</v>
      </c>
      <c r="C483" s="21">
        <v>1102038700</v>
      </c>
      <c r="D483" s="22" t="s">
        <v>777</v>
      </c>
      <c r="E483" s="21" t="s">
        <v>28</v>
      </c>
      <c r="F483" s="21">
        <v>1</v>
      </c>
      <c r="G483" s="21">
        <v>5</v>
      </c>
      <c r="H483" s="21"/>
      <c r="I483" s="21"/>
      <c r="J483" s="21"/>
      <c r="K483" s="21"/>
      <c r="L483" s="21"/>
      <c r="M483" s="21"/>
      <c r="N483" s="23"/>
      <c r="O483" s="24"/>
      <c r="P483" s="25" t="e">
        <f t="shared" si="35"/>
        <v>#DIV/0!</v>
      </c>
      <c r="Q483" s="26"/>
      <c r="R483" s="25">
        <f t="shared" si="36"/>
        <v>0</v>
      </c>
      <c r="S483" s="25" t="e">
        <f t="shared" si="37"/>
        <v>#DIV/0!</v>
      </c>
      <c r="T483" s="25" t="e">
        <f t="shared" si="38"/>
        <v>#DIV/0!</v>
      </c>
      <c r="U483" s="25" t="e">
        <f t="shared" si="39"/>
        <v>#DIV/0!</v>
      </c>
    </row>
    <row r="484" spans="1:21">
      <c r="A484" s="21">
        <v>466</v>
      </c>
      <c r="B484" s="21">
        <v>5008920</v>
      </c>
      <c r="C484" s="21">
        <v>1102038800</v>
      </c>
      <c r="D484" s="22" t="s">
        <v>778</v>
      </c>
      <c r="E484" s="21" t="s">
        <v>28</v>
      </c>
      <c r="F484" s="21">
        <v>1</v>
      </c>
      <c r="G484" s="21">
        <v>6</v>
      </c>
      <c r="H484" s="21"/>
      <c r="I484" s="21"/>
      <c r="J484" s="21"/>
      <c r="K484" s="21"/>
      <c r="L484" s="21"/>
      <c r="M484" s="21"/>
      <c r="N484" s="23"/>
      <c r="O484" s="24"/>
      <c r="P484" s="25" t="e">
        <f t="shared" si="35"/>
        <v>#DIV/0!</v>
      </c>
      <c r="Q484" s="26"/>
      <c r="R484" s="25">
        <f t="shared" si="36"/>
        <v>0</v>
      </c>
      <c r="S484" s="25" t="e">
        <f t="shared" si="37"/>
        <v>#DIV/0!</v>
      </c>
      <c r="T484" s="25" t="e">
        <f t="shared" si="38"/>
        <v>#DIV/0!</v>
      </c>
      <c r="U484" s="25" t="e">
        <f t="shared" si="39"/>
        <v>#DIV/0!</v>
      </c>
    </row>
    <row r="485" spans="1:21">
      <c r="A485" s="21">
        <v>467</v>
      </c>
      <c r="B485" s="21"/>
      <c r="C485" s="21" t="s">
        <v>336</v>
      </c>
      <c r="D485" s="22" t="s">
        <v>779</v>
      </c>
      <c r="E485" s="21" t="s">
        <v>28</v>
      </c>
      <c r="F485" s="21">
        <v>1</v>
      </c>
      <c r="G485" s="21">
        <v>6</v>
      </c>
      <c r="H485" s="21"/>
      <c r="I485" s="21"/>
      <c r="J485" s="21"/>
      <c r="K485" s="21"/>
      <c r="L485" s="21"/>
      <c r="M485" s="21"/>
      <c r="N485" s="23"/>
      <c r="O485" s="24"/>
      <c r="P485" s="25" t="e">
        <f t="shared" si="35"/>
        <v>#DIV/0!</v>
      </c>
      <c r="Q485" s="26"/>
      <c r="R485" s="25">
        <f t="shared" si="36"/>
        <v>0</v>
      </c>
      <c r="S485" s="25" t="e">
        <f t="shared" si="37"/>
        <v>#DIV/0!</v>
      </c>
      <c r="T485" s="25" t="e">
        <f t="shared" si="38"/>
        <v>#DIV/0!</v>
      </c>
      <c r="U485" s="25" t="e">
        <f t="shared" si="39"/>
        <v>#DIV/0!</v>
      </c>
    </row>
    <row r="486" spans="1:21">
      <c r="A486" s="21">
        <v>468</v>
      </c>
      <c r="B486" s="21"/>
      <c r="C486" s="21" t="s">
        <v>336</v>
      </c>
      <c r="D486" s="22" t="s">
        <v>780</v>
      </c>
      <c r="E486" s="21" t="s">
        <v>28</v>
      </c>
      <c r="F486" s="21">
        <v>1</v>
      </c>
      <c r="G486" s="21">
        <v>6</v>
      </c>
      <c r="H486" s="21"/>
      <c r="I486" s="21"/>
      <c r="J486" s="21"/>
      <c r="K486" s="21"/>
      <c r="L486" s="21"/>
      <c r="M486" s="21"/>
      <c r="N486" s="23"/>
      <c r="O486" s="24"/>
      <c r="P486" s="25" t="e">
        <f t="shared" si="35"/>
        <v>#DIV/0!</v>
      </c>
      <c r="Q486" s="26"/>
      <c r="R486" s="25">
        <f t="shared" si="36"/>
        <v>0</v>
      </c>
      <c r="S486" s="25" t="e">
        <f t="shared" si="37"/>
        <v>#DIV/0!</v>
      </c>
      <c r="T486" s="25" t="e">
        <f t="shared" si="38"/>
        <v>#DIV/0!</v>
      </c>
      <c r="U486" s="25" t="e">
        <f t="shared" si="39"/>
        <v>#DIV/0!</v>
      </c>
    </row>
    <row r="487" spans="1:21">
      <c r="A487" s="21">
        <v>469</v>
      </c>
      <c r="B487" s="21">
        <v>5008930</v>
      </c>
      <c r="C487" s="21">
        <v>1102038900</v>
      </c>
      <c r="D487" s="22" t="s">
        <v>781</v>
      </c>
      <c r="E487" s="21" t="s">
        <v>28</v>
      </c>
      <c r="F487" s="21">
        <v>1</v>
      </c>
      <c r="G487" s="21">
        <v>18</v>
      </c>
      <c r="H487" s="21"/>
      <c r="I487" s="21"/>
      <c r="J487" s="21"/>
      <c r="K487" s="21"/>
      <c r="L487" s="21"/>
      <c r="M487" s="21"/>
      <c r="N487" s="23"/>
      <c r="O487" s="24"/>
      <c r="P487" s="25" t="e">
        <f t="shared" si="35"/>
        <v>#DIV/0!</v>
      </c>
      <c r="Q487" s="26"/>
      <c r="R487" s="25">
        <f t="shared" si="36"/>
        <v>0</v>
      </c>
      <c r="S487" s="25" t="e">
        <f t="shared" si="37"/>
        <v>#DIV/0!</v>
      </c>
      <c r="T487" s="25" t="e">
        <f t="shared" si="38"/>
        <v>#DIV/0!</v>
      </c>
      <c r="U487" s="25" t="e">
        <f t="shared" si="39"/>
        <v>#DIV/0!</v>
      </c>
    </row>
    <row r="488" spans="1:21">
      <c r="A488" s="21">
        <v>470</v>
      </c>
      <c r="B488" s="21">
        <v>5008940</v>
      </c>
      <c r="C488" s="21">
        <v>1102039000</v>
      </c>
      <c r="D488" s="22" t="s">
        <v>782</v>
      </c>
      <c r="E488" s="21" t="s">
        <v>28</v>
      </c>
      <c r="F488" s="21">
        <v>1</v>
      </c>
      <c r="G488" s="21">
        <v>12</v>
      </c>
      <c r="H488" s="21"/>
      <c r="I488" s="21"/>
      <c r="J488" s="21"/>
      <c r="K488" s="21"/>
      <c r="L488" s="21"/>
      <c r="M488" s="21"/>
      <c r="N488" s="23"/>
      <c r="O488" s="24"/>
      <c r="P488" s="25" t="e">
        <f t="shared" si="35"/>
        <v>#DIV/0!</v>
      </c>
      <c r="Q488" s="26"/>
      <c r="R488" s="25">
        <f t="shared" si="36"/>
        <v>0</v>
      </c>
      <c r="S488" s="25" t="e">
        <f t="shared" si="37"/>
        <v>#DIV/0!</v>
      </c>
      <c r="T488" s="25" t="e">
        <f t="shared" si="38"/>
        <v>#DIV/0!</v>
      </c>
      <c r="U488" s="25" t="e">
        <f t="shared" si="39"/>
        <v>#DIV/0!</v>
      </c>
    </row>
    <row r="489" spans="1:21">
      <c r="A489" s="21">
        <v>471</v>
      </c>
      <c r="B489" s="21"/>
      <c r="C489" s="21" t="s">
        <v>336</v>
      </c>
      <c r="D489" s="22" t="s">
        <v>783</v>
      </c>
      <c r="E489" s="21" t="s">
        <v>28</v>
      </c>
      <c r="F489" s="21">
        <v>1</v>
      </c>
      <c r="G489" s="21">
        <v>6</v>
      </c>
      <c r="H489" s="21"/>
      <c r="I489" s="21"/>
      <c r="J489" s="21"/>
      <c r="K489" s="21"/>
      <c r="L489" s="21"/>
      <c r="M489" s="21"/>
      <c r="N489" s="23"/>
      <c r="O489" s="24"/>
      <c r="P489" s="25" t="e">
        <f t="shared" si="35"/>
        <v>#DIV/0!</v>
      </c>
      <c r="Q489" s="26"/>
      <c r="R489" s="25">
        <f t="shared" si="36"/>
        <v>0</v>
      </c>
      <c r="S489" s="25" t="e">
        <f t="shared" si="37"/>
        <v>#DIV/0!</v>
      </c>
      <c r="T489" s="25" t="e">
        <f t="shared" si="38"/>
        <v>#DIV/0!</v>
      </c>
      <c r="U489" s="25" t="e">
        <f t="shared" si="39"/>
        <v>#DIV/0!</v>
      </c>
    </row>
    <row r="490" spans="1:21">
      <c r="A490" s="21">
        <v>472</v>
      </c>
      <c r="B490" s="21"/>
      <c r="C490" s="21" t="s">
        <v>336</v>
      </c>
      <c r="D490" s="22" t="s">
        <v>784</v>
      </c>
      <c r="E490" s="21" t="s">
        <v>28</v>
      </c>
      <c r="F490" s="21">
        <v>1</v>
      </c>
      <c r="G490" s="21">
        <v>6</v>
      </c>
      <c r="H490" s="21"/>
      <c r="I490" s="21"/>
      <c r="J490" s="21"/>
      <c r="K490" s="21"/>
      <c r="L490" s="21"/>
      <c r="M490" s="21"/>
      <c r="N490" s="23"/>
      <c r="O490" s="24"/>
      <c r="P490" s="25" t="e">
        <f t="shared" si="35"/>
        <v>#DIV/0!</v>
      </c>
      <c r="Q490" s="26"/>
      <c r="R490" s="25">
        <f t="shared" si="36"/>
        <v>0</v>
      </c>
      <c r="S490" s="25" t="e">
        <f t="shared" si="37"/>
        <v>#DIV/0!</v>
      </c>
      <c r="T490" s="25" t="e">
        <f t="shared" si="38"/>
        <v>#DIV/0!</v>
      </c>
      <c r="U490" s="25" t="e">
        <f t="shared" si="39"/>
        <v>#DIV/0!</v>
      </c>
    </row>
    <row r="491" spans="1:21">
      <c r="A491" s="21">
        <v>473</v>
      </c>
      <c r="B491" s="21">
        <v>5008950</v>
      </c>
      <c r="C491" s="21">
        <v>1102039100</v>
      </c>
      <c r="D491" s="22" t="s">
        <v>785</v>
      </c>
      <c r="E491" s="21" t="s">
        <v>28</v>
      </c>
      <c r="F491" s="21">
        <v>1</v>
      </c>
      <c r="G491" s="21">
        <v>6</v>
      </c>
      <c r="H491" s="21"/>
      <c r="I491" s="21"/>
      <c r="J491" s="21"/>
      <c r="K491" s="21"/>
      <c r="L491" s="21"/>
      <c r="M491" s="21"/>
      <c r="N491" s="23"/>
      <c r="O491" s="24"/>
      <c r="P491" s="25" t="e">
        <f t="shared" si="35"/>
        <v>#DIV/0!</v>
      </c>
      <c r="Q491" s="26"/>
      <c r="R491" s="25">
        <f t="shared" si="36"/>
        <v>0</v>
      </c>
      <c r="S491" s="25" t="e">
        <f t="shared" si="37"/>
        <v>#DIV/0!</v>
      </c>
      <c r="T491" s="25" t="e">
        <f t="shared" si="38"/>
        <v>#DIV/0!</v>
      </c>
      <c r="U491" s="25" t="e">
        <f t="shared" si="39"/>
        <v>#DIV/0!</v>
      </c>
    </row>
    <row r="492" spans="1:21">
      <c r="A492" s="21">
        <v>474</v>
      </c>
      <c r="B492" s="21">
        <v>5008960</v>
      </c>
      <c r="C492" s="21">
        <v>1102039200</v>
      </c>
      <c r="D492" s="22" t="s">
        <v>786</v>
      </c>
      <c r="E492" s="21" t="s">
        <v>28</v>
      </c>
      <c r="F492" s="21">
        <v>1</v>
      </c>
      <c r="G492" s="21">
        <v>6</v>
      </c>
      <c r="H492" s="21"/>
      <c r="I492" s="21"/>
      <c r="J492" s="21"/>
      <c r="K492" s="21"/>
      <c r="L492" s="21"/>
      <c r="M492" s="21"/>
      <c r="N492" s="23"/>
      <c r="O492" s="24"/>
      <c r="P492" s="25" t="e">
        <f t="shared" si="35"/>
        <v>#DIV/0!</v>
      </c>
      <c r="Q492" s="26"/>
      <c r="R492" s="25">
        <f t="shared" si="36"/>
        <v>0</v>
      </c>
      <c r="S492" s="25" t="e">
        <f t="shared" si="37"/>
        <v>#DIV/0!</v>
      </c>
      <c r="T492" s="25" t="e">
        <f t="shared" si="38"/>
        <v>#DIV/0!</v>
      </c>
      <c r="U492" s="25" t="e">
        <f t="shared" si="39"/>
        <v>#DIV/0!</v>
      </c>
    </row>
    <row r="493" spans="1:21">
      <c r="A493" s="21">
        <v>475</v>
      </c>
      <c r="B493" s="21">
        <v>5008970</v>
      </c>
      <c r="C493" s="21">
        <v>1102039300</v>
      </c>
      <c r="D493" s="22" t="s">
        <v>787</v>
      </c>
      <c r="E493" s="21" t="s">
        <v>28</v>
      </c>
      <c r="F493" s="21">
        <v>1</v>
      </c>
      <c r="G493" s="21">
        <v>6</v>
      </c>
      <c r="H493" s="21"/>
      <c r="I493" s="21"/>
      <c r="J493" s="21"/>
      <c r="K493" s="21"/>
      <c r="L493" s="21"/>
      <c r="M493" s="21"/>
      <c r="N493" s="23"/>
      <c r="O493" s="24"/>
      <c r="P493" s="25" t="e">
        <f t="shared" si="35"/>
        <v>#DIV/0!</v>
      </c>
      <c r="Q493" s="26"/>
      <c r="R493" s="25">
        <f t="shared" si="36"/>
        <v>0</v>
      </c>
      <c r="S493" s="25" t="e">
        <f t="shared" si="37"/>
        <v>#DIV/0!</v>
      </c>
      <c r="T493" s="25" t="e">
        <f t="shared" si="38"/>
        <v>#DIV/0!</v>
      </c>
      <c r="U493" s="25" t="e">
        <f t="shared" si="39"/>
        <v>#DIV/0!</v>
      </c>
    </row>
    <row r="494" spans="1:21">
      <c r="A494" s="21">
        <v>476</v>
      </c>
      <c r="B494" s="21">
        <v>5008980</v>
      </c>
      <c r="C494" s="21">
        <v>1102039400</v>
      </c>
      <c r="D494" s="22" t="s">
        <v>788</v>
      </c>
      <c r="E494" s="21" t="s">
        <v>28</v>
      </c>
      <c r="F494" s="21">
        <v>1</v>
      </c>
      <c r="G494" s="21">
        <v>6</v>
      </c>
      <c r="H494" s="21"/>
      <c r="I494" s="21"/>
      <c r="J494" s="21"/>
      <c r="K494" s="21"/>
      <c r="L494" s="21"/>
      <c r="M494" s="21"/>
      <c r="N494" s="23"/>
      <c r="O494" s="24"/>
      <c r="P494" s="25" t="e">
        <f t="shared" si="35"/>
        <v>#DIV/0!</v>
      </c>
      <c r="Q494" s="26"/>
      <c r="R494" s="25">
        <f t="shared" si="36"/>
        <v>0</v>
      </c>
      <c r="S494" s="25" t="e">
        <f t="shared" si="37"/>
        <v>#DIV/0!</v>
      </c>
      <c r="T494" s="25" t="e">
        <f t="shared" si="38"/>
        <v>#DIV/0!</v>
      </c>
      <c r="U494" s="25" t="e">
        <f t="shared" si="39"/>
        <v>#DIV/0!</v>
      </c>
    </row>
    <row r="495" spans="1:21">
      <c r="A495" s="21">
        <v>477</v>
      </c>
      <c r="B495" s="21">
        <v>5008990</v>
      </c>
      <c r="C495" s="21">
        <v>1102039500</v>
      </c>
      <c r="D495" s="22" t="s">
        <v>789</v>
      </c>
      <c r="E495" s="21" t="s">
        <v>28</v>
      </c>
      <c r="F495" s="21">
        <v>1</v>
      </c>
      <c r="G495" s="21">
        <v>6</v>
      </c>
      <c r="H495" s="21"/>
      <c r="I495" s="21"/>
      <c r="J495" s="21"/>
      <c r="K495" s="21"/>
      <c r="L495" s="21"/>
      <c r="M495" s="21"/>
      <c r="N495" s="23"/>
      <c r="O495" s="24"/>
      <c r="P495" s="25" t="e">
        <f t="shared" si="35"/>
        <v>#DIV/0!</v>
      </c>
      <c r="Q495" s="26"/>
      <c r="R495" s="25">
        <f t="shared" si="36"/>
        <v>0</v>
      </c>
      <c r="S495" s="25" t="e">
        <f t="shared" si="37"/>
        <v>#DIV/0!</v>
      </c>
      <c r="T495" s="25" t="e">
        <f t="shared" si="38"/>
        <v>#DIV/0!</v>
      </c>
      <c r="U495" s="25" t="e">
        <f t="shared" si="39"/>
        <v>#DIV/0!</v>
      </c>
    </row>
    <row r="496" spans="1:21">
      <c r="A496" s="21">
        <v>478</v>
      </c>
      <c r="B496" s="21">
        <v>5009000</v>
      </c>
      <c r="C496" s="21">
        <v>1102039600</v>
      </c>
      <c r="D496" s="22" t="s">
        <v>790</v>
      </c>
      <c r="E496" s="21" t="s">
        <v>28</v>
      </c>
      <c r="F496" s="21">
        <v>1</v>
      </c>
      <c r="G496" s="21">
        <v>6</v>
      </c>
      <c r="H496" s="21"/>
      <c r="I496" s="21"/>
      <c r="J496" s="21"/>
      <c r="K496" s="21"/>
      <c r="L496" s="21"/>
      <c r="M496" s="21"/>
      <c r="N496" s="23"/>
      <c r="O496" s="24"/>
      <c r="P496" s="25" t="e">
        <f t="shared" si="35"/>
        <v>#DIV/0!</v>
      </c>
      <c r="Q496" s="26"/>
      <c r="R496" s="25">
        <f t="shared" si="36"/>
        <v>0</v>
      </c>
      <c r="S496" s="25" t="e">
        <f t="shared" si="37"/>
        <v>#DIV/0!</v>
      </c>
      <c r="T496" s="25" t="e">
        <f t="shared" si="38"/>
        <v>#DIV/0!</v>
      </c>
      <c r="U496" s="25" t="e">
        <f t="shared" si="39"/>
        <v>#DIV/0!</v>
      </c>
    </row>
    <row r="497" spans="1:21">
      <c r="A497" s="21">
        <v>479</v>
      </c>
      <c r="B497" s="21">
        <v>5009010</v>
      </c>
      <c r="C497" s="21">
        <v>1102039700</v>
      </c>
      <c r="D497" s="22" t="s">
        <v>791</v>
      </c>
      <c r="E497" s="21" t="s">
        <v>28</v>
      </c>
      <c r="F497" s="21">
        <v>1</v>
      </c>
      <c r="G497" s="21">
        <v>6</v>
      </c>
      <c r="H497" s="21"/>
      <c r="I497" s="21"/>
      <c r="J497" s="21"/>
      <c r="K497" s="21"/>
      <c r="L497" s="21"/>
      <c r="M497" s="21"/>
      <c r="N497" s="23"/>
      <c r="O497" s="24"/>
      <c r="P497" s="25" t="e">
        <f t="shared" si="35"/>
        <v>#DIV/0!</v>
      </c>
      <c r="Q497" s="26"/>
      <c r="R497" s="25">
        <f t="shared" si="36"/>
        <v>0</v>
      </c>
      <c r="S497" s="25" t="e">
        <f t="shared" si="37"/>
        <v>#DIV/0!</v>
      </c>
      <c r="T497" s="25" t="e">
        <f t="shared" si="38"/>
        <v>#DIV/0!</v>
      </c>
      <c r="U497" s="25" t="e">
        <f t="shared" si="39"/>
        <v>#DIV/0!</v>
      </c>
    </row>
    <row r="498" spans="1:21">
      <c r="A498" s="21">
        <v>480</v>
      </c>
      <c r="B498" s="21">
        <v>5009020</v>
      </c>
      <c r="C498" s="21">
        <v>1102039800</v>
      </c>
      <c r="D498" s="22" t="s">
        <v>792</v>
      </c>
      <c r="E498" s="21" t="s">
        <v>28</v>
      </c>
      <c r="F498" s="21">
        <v>1</v>
      </c>
      <c r="G498" s="21">
        <v>5</v>
      </c>
      <c r="H498" s="21"/>
      <c r="I498" s="21"/>
      <c r="J498" s="21"/>
      <c r="K498" s="21"/>
      <c r="L498" s="21"/>
      <c r="M498" s="21"/>
      <c r="N498" s="23"/>
      <c r="O498" s="24"/>
      <c r="P498" s="25" t="e">
        <f t="shared" si="35"/>
        <v>#DIV/0!</v>
      </c>
      <c r="Q498" s="26"/>
      <c r="R498" s="25">
        <f t="shared" si="36"/>
        <v>0</v>
      </c>
      <c r="S498" s="25" t="e">
        <f t="shared" si="37"/>
        <v>#DIV/0!</v>
      </c>
      <c r="T498" s="25" t="e">
        <f t="shared" si="38"/>
        <v>#DIV/0!</v>
      </c>
      <c r="U498" s="25" t="e">
        <f t="shared" si="39"/>
        <v>#DIV/0!</v>
      </c>
    </row>
    <row r="499" spans="1:21">
      <c r="A499" s="21">
        <v>481</v>
      </c>
      <c r="B499" s="21">
        <v>5009030</v>
      </c>
      <c r="C499" s="21">
        <v>1102039900</v>
      </c>
      <c r="D499" s="22" t="s">
        <v>793</v>
      </c>
      <c r="E499" s="21" t="s">
        <v>28</v>
      </c>
      <c r="F499" s="21">
        <v>1</v>
      </c>
      <c r="G499" s="21">
        <v>6</v>
      </c>
      <c r="H499" s="21"/>
      <c r="I499" s="21"/>
      <c r="J499" s="21"/>
      <c r="K499" s="21"/>
      <c r="L499" s="21"/>
      <c r="M499" s="21"/>
      <c r="N499" s="23"/>
      <c r="O499" s="24"/>
      <c r="P499" s="25" t="e">
        <f t="shared" si="35"/>
        <v>#DIV/0!</v>
      </c>
      <c r="Q499" s="26"/>
      <c r="R499" s="25">
        <f t="shared" si="36"/>
        <v>0</v>
      </c>
      <c r="S499" s="25" t="e">
        <f t="shared" si="37"/>
        <v>#DIV/0!</v>
      </c>
      <c r="T499" s="25" t="e">
        <f t="shared" si="38"/>
        <v>#DIV/0!</v>
      </c>
      <c r="U499" s="25" t="e">
        <f t="shared" si="39"/>
        <v>#DIV/0!</v>
      </c>
    </row>
    <row r="500" spans="1:21">
      <c r="A500" s="21">
        <v>482</v>
      </c>
      <c r="B500" s="21">
        <v>5009040</v>
      </c>
      <c r="C500" s="21">
        <v>1102040000</v>
      </c>
      <c r="D500" s="22" t="s">
        <v>794</v>
      </c>
      <c r="E500" s="21" t="s">
        <v>28</v>
      </c>
      <c r="F500" s="21">
        <v>1</v>
      </c>
      <c r="G500" s="21">
        <v>6</v>
      </c>
      <c r="H500" s="21"/>
      <c r="I500" s="21"/>
      <c r="J500" s="21"/>
      <c r="K500" s="21"/>
      <c r="L500" s="21"/>
      <c r="M500" s="21"/>
      <c r="N500" s="23"/>
      <c r="O500" s="24"/>
      <c r="P500" s="25" t="e">
        <f t="shared" si="35"/>
        <v>#DIV/0!</v>
      </c>
      <c r="Q500" s="26"/>
      <c r="R500" s="25">
        <f t="shared" si="36"/>
        <v>0</v>
      </c>
      <c r="S500" s="25" t="e">
        <f t="shared" si="37"/>
        <v>#DIV/0!</v>
      </c>
      <c r="T500" s="25" t="e">
        <f t="shared" si="38"/>
        <v>#DIV/0!</v>
      </c>
      <c r="U500" s="25" t="e">
        <f t="shared" si="39"/>
        <v>#DIV/0!</v>
      </c>
    </row>
    <row r="501" spans="1:21">
      <c r="A501" s="21">
        <v>483</v>
      </c>
      <c r="B501" s="21">
        <v>5009050</v>
      </c>
      <c r="C501" s="21">
        <v>1102040100</v>
      </c>
      <c r="D501" s="22" t="s">
        <v>795</v>
      </c>
      <c r="E501" s="21" t="s">
        <v>28</v>
      </c>
      <c r="F501" s="21">
        <v>1</v>
      </c>
      <c r="G501" s="21">
        <v>12</v>
      </c>
      <c r="H501" s="21"/>
      <c r="I501" s="21"/>
      <c r="J501" s="21"/>
      <c r="K501" s="21"/>
      <c r="L501" s="21"/>
      <c r="M501" s="21"/>
      <c r="N501" s="23"/>
      <c r="O501" s="24"/>
      <c r="P501" s="25" t="e">
        <f t="shared" si="35"/>
        <v>#DIV/0!</v>
      </c>
      <c r="Q501" s="26"/>
      <c r="R501" s="25">
        <f t="shared" si="36"/>
        <v>0</v>
      </c>
      <c r="S501" s="25" t="e">
        <f t="shared" si="37"/>
        <v>#DIV/0!</v>
      </c>
      <c r="T501" s="25" t="e">
        <f t="shared" si="38"/>
        <v>#DIV/0!</v>
      </c>
      <c r="U501" s="25" t="e">
        <f t="shared" si="39"/>
        <v>#DIV/0!</v>
      </c>
    </row>
    <row r="502" spans="1:21">
      <c r="A502" s="21">
        <v>484</v>
      </c>
      <c r="B502" s="21">
        <v>5009060</v>
      </c>
      <c r="C502" s="21">
        <v>1102040200</v>
      </c>
      <c r="D502" s="22" t="s">
        <v>796</v>
      </c>
      <c r="E502" s="21" t="s">
        <v>28</v>
      </c>
      <c r="F502" s="21">
        <v>1</v>
      </c>
      <c r="G502" s="21">
        <v>60</v>
      </c>
      <c r="H502" s="21"/>
      <c r="I502" s="21"/>
      <c r="J502" s="21"/>
      <c r="K502" s="21"/>
      <c r="L502" s="21"/>
      <c r="M502" s="21"/>
      <c r="N502" s="23"/>
      <c r="O502" s="24"/>
      <c r="P502" s="25" t="e">
        <f t="shared" si="35"/>
        <v>#DIV/0!</v>
      </c>
      <c r="Q502" s="26"/>
      <c r="R502" s="25">
        <f t="shared" si="36"/>
        <v>0</v>
      </c>
      <c r="S502" s="25" t="e">
        <f t="shared" si="37"/>
        <v>#DIV/0!</v>
      </c>
      <c r="T502" s="25" t="e">
        <f t="shared" si="38"/>
        <v>#DIV/0!</v>
      </c>
      <c r="U502" s="25" t="e">
        <f t="shared" si="39"/>
        <v>#DIV/0!</v>
      </c>
    </row>
    <row r="503" spans="1:21">
      <c r="A503" s="21">
        <v>485</v>
      </c>
      <c r="B503" s="21">
        <v>5009070</v>
      </c>
      <c r="C503" s="21">
        <v>1102040300</v>
      </c>
      <c r="D503" s="22" t="s">
        <v>797</v>
      </c>
      <c r="E503" s="21" t="s">
        <v>28</v>
      </c>
      <c r="F503" s="21">
        <v>1</v>
      </c>
      <c r="G503" s="21">
        <v>6</v>
      </c>
      <c r="H503" s="21"/>
      <c r="I503" s="21"/>
      <c r="J503" s="21"/>
      <c r="K503" s="21"/>
      <c r="L503" s="21"/>
      <c r="M503" s="21"/>
      <c r="N503" s="23"/>
      <c r="O503" s="24"/>
      <c r="P503" s="25" t="e">
        <f t="shared" si="35"/>
        <v>#DIV/0!</v>
      </c>
      <c r="Q503" s="26"/>
      <c r="R503" s="25">
        <f t="shared" si="36"/>
        <v>0</v>
      </c>
      <c r="S503" s="25" t="e">
        <f t="shared" si="37"/>
        <v>#DIV/0!</v>
      </c>
      <c r="T503" s="25" t="e">
        <f t="shared" si="38"/>
        <v>#DIV/0!</v>
      </c>
      <c r="U503" s="25" t="e">
        <f t="shared" si="39"/>
        <v>#DIV/0!</v>
      </c>
    </row>
    <row r="504" spans="1:21">
      <c r="A504" s="21">
        <v>486</v>
      </c>
      <c r="B504" s="21">
        <v>5009080</v>
      </c>
      <c r="C504" s="21">
        <v>1102040400</v>
      </c>
      <c r="D504" s="22" t="s">
        <v>798</v>
      </c>
      <c r="E504" s="21" t="s">
        <v>28</v>
      </c>
      <c r="F504" s="21">
        <v>1</v>
      </c>
      <c r="G504" s="21">
        <v>5</v>
      </c>
      <c r="H504" s="21"/>
      <c r="I504" s="21"/>
      <c r="J504" s="21"/>
      <c r="K504" s="21"/>
      <c r="L504" s="21"/>
      <c r="M504" s="21"/>
      <c r="N504" s="23"/>
      <c r="O504" s="24"/>
      <c r="P504" s="25" t="e">
        <f t="shared" si="35"/>
        <v>#DIV/0!</v>
      </c>
      <c r="Q504" s="26"/>
      <c r="R504" s="25">
        <f t="shared" si="36"/>
        <v>0</v>
      </c>
      <c r="S504" s="25" t="e">
        <f t="shared" si="37"/>
        <v>#DIV/0!</v>
      </c>
      <c r="T504" s="25" t="e">
        <f t="shared" si="38"/>
        <v>#DIV/0!</v>
      </c>
      <c r="U504" s="25" t="e">
        <f t="shared" si="39"/>
        <v>#DIV/0!</v>
      </c>
    </row>
    <row r="505" spans="1:21">
      <c r="A505" s="21">
        <v>487</v>
      </c>
      <c r="B505" s="21">
        <v>5009090</v>
      </c>
      <c r="C505" s="21">
        <v>1102040500</v>
      </c>
      <c r="D505" s="22" t="s">
        <v>799</v>
      </c>
      <c r="E505" s="21" t="s">
        <v>28</v>
      </c>
      <c r="F505" s="21">
        <v>1</v>
      </c>
      <c r="G505" s="21">
        <v>12</v>
      </c>
      <c r="H505" s="21"/>
      <c r="I505" s="21"/>
      <c r="J505" s="21"/>
      <c r="K505" s="21"/>
      <c r="L505" s="21"/>
      <c r="M505" s="21"/>
      <c r="N505" s="23"/>
      <c r="O505" s="24"/>
      <c r="P505" s="25" t="e">
        <f t="shared" si="35"/>
        <v>#DIV/0!</v>
      </c>
      <c r="Q505" s="26"/>
      <c r="R505" s="25">
        <f t="shared" si="36"/>
        <v>0</v>
      </c>
      <c r="S505" s="25" t="e">
        <f t="shared" si="37"/>
        <v>#DIV/0!</v>
      </c>
      <c r="T505" s="25" t="e">
        <f t="shared" si="38"/>
        <v>#DIV/0!</v>
      </c>
      <c r="U505" s="25" t="e">
        <f t="shared" si="39"/>
        <v>#DIV/0!</v>
      </c>
    </row>
    <row r="506" spans="1:21">
      <c r="A506" s="21">
        <v>488</v>
      </c>
      <c r="B506" s="21">
        <v>5009100</v>
      </c>
      <c r="C506" s="21">
        <v>1102040600</v>
      </c>
      <c r="D506" s="22" t="s">
        <v>800</v>
      </c>
      <c r="E506" s="21" t="s">
        <v>28</v>
      </c>
      <c r="F506" s="21">
        <v>1</v>
      </c>
      <c r="G506" s="21">
        <v>6</v>
      </c>
      <c r="H506" s="21"/>
      <c r="I506" s="21"/>
      <c r="J506" s="21"/>
      <c r="K506" s="21"/>
      <c r="L506" s="21"/>
      <c r="M506" s="21"/>
      <c r="N506" s="23"/>
      <c r="O506" s="24"/>
      <c r="P506" s="25" t="e">
        <f t="shared" si="35"/>
        <v>#DIV/0!</v>
      </c>
      <c r="Q506" s="26"/>
      <c r="R506" s="25">
        <f t="shared" si="36"/>
        <v>0</v>
      </c>
      <c r="S506" s="25" t="e">
        <f t="shared" si="37"/>
        <v>#DIV/0!</v>
      </c>
      <c r="T506" s="25" t="e">
        <f t="shared" si="38"/>
        <v>#DIV/0!</v>
      </c>
      <c r="U506" s="25" t="e">
        <f t="shared" si="39"/>
        <v>#DIV/0!</v>
      </c>
    </row>
    <row r="507" spans="1:21">
      <c r="A507" s="21">
        <v>489</v>
      </c>
      <c r="B507" s="21">
        <v>5009110</v>
      </c>
      <c r="C507" s="21">
        <v>1102040700</v>
      </c>
      <c r="D507" s="22" t="s">
        <v>801</v>
      </c>
      <c r="E507" s="21" t="s">
        <v>28</v>
      </c>
      <c r="F507" s="21">
        <v>1</v>
      </c>
      <c r="G507" s="21">
        <v>6</v>
      </c>
      <c r="H507" s="21"/>
      <c r="I507" s="21"/>
      <c r="J507" s="21"/>
      <c r="K507" s="21"/>
      <c r="L507" s="21"/>
      <c r="M507" s="21"/>
      <c r="N507" s="23"/>
      <c r="O507" s="24"/>
      <c r="P507" s="25" t="e">
        <f t="shared" si="35"/>
        <v>#DIV/0!</v>
      </c>
      <c r="Q507" s="26"/>
      <c r="R507" s="25">
        <f t="shared" si="36"/>
        <v>0</v>
      </c>
      <c r="S507" s="25" t="e">
        <f t="shared" si="37"/>
        <v>#DIV/0!</v>
      </c>
      <c r="T507" s="25" t="e">
        <f t="shared" si="38"/>
        <v>#DIV/0!</v>
      </c>
      <c r="U507" s="25" t="e">
        <f t="shared" si="39"/>
        <v>#DIV/0!</v>
      </c>
    </row>
    <row r="508" spans="1:21">
      <c r="A508" s="21">
        <v>490</v>
      </c>
      <c r="B508" s="21">
        <v>5009120</v>
      </c>
      <c r="C508" s="21">
        <v>1102040800</v>
      </c>
      <c r="D508" s="22" t="s">
        <v>802</v>
      </c>
      <c r="E508" s="21" t="s">
        <v>28</v>
      </c>
      <c r="F508" s="21">
        <v>1</v>
      </c>
      <c r="G508" s="21">
        <v>108</v>
      </c>
      <c r="H508" s="21"/>
      <c r="I508" s="21"/>
      <c r="J508" s="21"/>
      <c r="K508" s="21"/>
      <c r="L508" s="21"/>
      <c r="M508" s="21"/>
      <c r="N508" s="23"/>
      <c r="O508" s="24"/>
      <c r="P508" s="25" t="e">
        <f t="shared" si="35"/>
        <v>#DIV/0!</v>
      </c>
      <c r="Q508" s="26"/>
      <c r="R508" s="25">
        <f t="shared" si="36"/>
        <v>0</v>
      </c>
      <c r="S508" s="25" t="e">
        <f t="shared" si="37"/>
        <v>#DIV/0!</v>
      </c>
      <c r="T508" s="25" t="e">
        <f t="shared" si="38"/>
        <v>#DIV/0!</v>
      </c>
      <c r="U508" s="25" t="e">
        <f t="shared" si="39"/>
        <v>#DIV/0!</v>
      </c>
    </row>
    <row r="509" spans="1:21">
      <c r="A509" s="21">
        <v>491</v>
      </c>
      <c r="B509" s="21"/>
      <c r="C509" s="21" t="s">
        <v>336</v>
      </c>
      <c r="D509" s="22" t="s">
        <v>803</v>
      </c>
      <c r="E509" s="21" t="s">
        <v>28</v>
      </c>
      <c r="F509" s="21">
        <v>1</v>
      </c>
      <c r="G509" s="21">
        <v>6</v>
      </c>
      <c r="H509" s="21"/>
      <c r="I509" s="21"/>
      <c r="J509" s="21"/>
      <c r="K509" s="21"/>
      <c r="L509" s="21"/>
      <c r="M509" s="21"/>
      <c r="N509" s="23"/>
      <c r="O509" s="24"/>
      <c r="P509" s="25" t="e">
        <f t="shared" si="35"/>
        <v>#DIV/0!</v>
      </c>
      <c r="Q509" s="26"/>
      <c r="R509" s="25">
        <f t="shared" si="36"/>
        <v>0</v>
      </c>
      <c r="S509" s="25" t="e">
        <f t="shared" si="37"/>
        <v>#DIV/0!</v>
      </c>
      <c r="T509" s="25" t="e">
        <f t="shared" si="38"/>
        <v>#DIV/0!</v>
      </c>
      <c r="U509" s="25" t="e">
        <f t="shared" si="39"/>
        <v>#DIV/0!</v>
      </c>
    </row>
    <row r="510" spans="1:21">
      <c r="A510" s="21">
        <v>492</v>
      </c>
      <c r="B510" s="21"/>
      <c r="C510" s="21" t="s">
        <v>336</v>
      </c>
      <c r="D510" s="22" t="s">
        <v>804</v>
      </c>
      <c r="E510" s="21" t="s">
        <v>28</v>
      </c>
      <c r="F510" s="21">
        <v>1</v>
      </c>
      <c r="G510" s="21">
        <v>6</v>
      </c>
      <c r="H510" s="21"/>
      <c r="I510" s="21"/>
      <c r="J510" s="21"/>
      <c r="K510" s="21"/>
      <c r="L510" s="21"/>
      <c r="M510" s="21"/>
      <c r="N510" s="23"/>
      <c r="O510" s="24"/>
      <c r="P510" s="25" t="e">
        <f t="shared" si="35"/>
        <v>#DIV/0!</v>
      </c>
      <c r="Q510" s="26"/>
      <c r="R510" s="25">
        <f t="shared" si="36"/>
        <v>0</v>
      </c>
      <c r="S510" s="25" t="e">
        <f t="shared" si="37"/>
        <v>#DIV/0!</v>
      </c>
      <c r="T510" s="25" t="e">
        <f t="shared" si="38"/>
        <v>#DIV/0!</v>
      </c>
      <c r="U510" s="25" t="e">
        <f t="shared" si="39"/>
        <v>#DIV/0!</v>
      </c>
    </row>
    <row r="511" spans="1:21">
      <c r="A511" s="21">
        <v>493</v>
      </c>
      <c r="B511" s="21"/>
      <c r="C511" s="21" t="s">
        <v>336</v>
      </c>
      <c r="D511" s="22" t="s">
        <v>805</v>
      </c>
      <c r="E511" s="21" t="s">
        <v>28</v>
      </c>
      <c r="F511" s="21">
        <v>1</v>
      </c>
      <c r="G511" s="21">
        <v>6</v>
      </c>
      <c r="H511" s="21"/>
      <c r="I511" s="21"/>
      <c r="J511" s="21"/>
      <c r="K511" s="21"/>
      <c r="L511" s="21"/>
      <c r="M511" s="21"/>
      <c r="N511" s="23"/>
      <c r="O511" s="24"/>
      <c r="P511" s="25" t="e">
        <f t="shared" si="35"/>
        <v>#DIV/0!</v>
      </c>
      <c r="Q511" s="26"/>
      <c r="R511" s="25">
        <f t="shared" si="36"/>
        <v>0</v>
      </c>
      <c r="S511" s="25" t="e">
        <f t="shared" si="37"/>
        <v>#DIV/0!</v>
      </c>
      <c r="T511" s="25" t="e">
        <f t="shared" si="38"/>
        <v>#DIV/0!</v>
      </c>
      <c r="U511" s="25" t="e">
        <f t="shared" si="39"/>
        <v>#DIV/0!</v>
      </c>
    </row>
    <row r="512" spans="1:21">
      <c r="A512" s="21">
        <v>494</v>
      </c>
      <c r="B512" s="21">
        <v>5009130</v>
      </c>
      <c r="C512" s="21">
        <v>1102040900</v>
      </c>
      <c r="D512" s="22" t="s">
        <v>806</v>
      </c>
      <c r="E512" s="21" t="s">
        <v>28</v>
      </c>
      <c r="F512" s="21">
        <v>1</v>
      </c>
      <c r="G512" s="21">
        <v>6</v>
      </c>
      <c r="H512" s="21"/>
      <c r="I512" s="21"/>
      <c r="J512" s="21"/>
      <c r="K512" s="21"/>
      <c r="L512" s="21"/>
      <c r="M512" s="21"/>
      <c r="N512" s="23"/>
      <c r="O512" s="24"/>
      <c r="P512" s="25" t="e">
        <f t="shared" si="35"/>
        <v>#DIV/0!</v>
      </c>
      <c r="Q512" s="26"/>
      <c r="R512" s="25">
        <f t="shared" si="36"/>
        <v>0</v>
      </c>
      <c r="S512" s="25" t="e">
        <f t="shared" si="37"/>
        <v>#DIV/0!</v>
      </c>
      <c r="T512" s="25" t="e">
        <f t="shared" si="38"/>
        <v>#DIV/0!</v>
      </c>
      <c r="U512" s="25" t="e">
        <f t="shared" si="39"/>
        <v>#DIV/0!</v>
      </c>
    </row>
    <row r="513" spans="1:21">
      <c r="A513" s="21">
        <v>495</v>
      </c>
      <c r="B513" s="21">
        <v>5009140</v>
      </c>
      <c r="C513" s="21">
        <v>1102041000</v>
      </c>
      <c r="D513" s="22" t="s">
        <v>807</v>
      </c>
      <c r="E513" s="21" t="s">
        <v>28</v>
      </c>
      <c r="F513" s="21">
        <v>1</v>
      </c>
      <c r="G513" s="21">
        <v>6</v>
      </c>
      <c r="H513" s="21"/>
      <c r="I513" s="21"/>
      <c r="J513" s="21"/>
      <c r="K513" s="21"/>
      <c r="L513" s="21"/>
      <c r="M513" s="21"/>
      <c r="N513" s="23"/>
      <c r="O513" s="24"/>
      <c r="P513" s="25" t="e">
        <f t="shared" si="35"/>
        <v>#DIV/0!</v>
      </c>
      <c r="Q513" s="26"/>
      <c r="R513" s="25">
        <f t="shared" si="36"/>
        <v>0</v>
      </c>
      <c r="S513" s="25" t="e">
        <f t="shared" si="37"/>
        <v>#DIV/0!</v>
      </c>
      <c r="T513" s="25" t="e">
        <f t="shared" si="38"/>
        <v>#DIV/0!</v>
      </c>
      <c r="U513" s="25" t="e">
        <f t="shared" si="39"/>
        <v>#DIV/0!</v>
      </c>
    </row>
    <row r="514" spans="1:21">
      <c r="A514" s="21">
        <v>496</v>
      </c>
      <c r="B514" s="21"/>
      <c r="C514" s="21" t="s">
        <v>336</v>
      </c>
      <c r="D514" s="22" t="s">
        <v>808</v>
      </c>
      <c r="E514" s="21" t="s">
        <v>28</v>
      </c>
      <c r="F514" s="21">
        <v>1</v>
      </c>
      <c r="G514" s="21">
        <v>6</v>
      </c>
      <c r="H514" s="21"/>
      <c r="I514" s="21"/>
      <c r="J514" s="21"/>
      <c r="K514" s="21"/>
      <c r="L514" s="21"/>
      <c r="M514" s="21"/>
      <c r="N514" s="23"/>
      <c r="O514" s="24"/>
      <c r="P514" s="25" t="e">
        <f t="shared" si="35"/>
        <v>#DIV/0!</v>
      </c>
      <c r="Q514" s="26"/>
      <c r="R514" s="25">
        <f t="shared" si="36"/>
        <v>0</v>
      </c>
      <c r="S514" s="25" t="e">
        <f t="shared" si="37"/>
        <v>#DIV/0!</v>
      </c>
      <c r="T514" s="25" t="e">
        <f t="shared" si="38"/>
        <v>#DIV/0!</v>
      </c>
      <c r="U514" s="25" t="e">
        <f t="shared" si="39"/>
        <v>#DIV/0!</v>
      </c>
    </row>
    <row r="515" spans="1:21">
      <c r="A515" s="21">
        <v>497</v>
      </c>
      <c r="B515" s="21"/>
      <c r="C515" s="21" t="s">
        <v>336</v>
      </c>
      <c r="D515" s="22" t="s">
        <v>809</v>
      </c>
      <c r="E515" s="21" t="s">
        <v>28</v>
      </c>
      <c r="F515" s="21">
        <v>1</v>
      </c>
      <c r="G515" s="21">
        <v>6</v>
      </c>
      <c r="H515" s="21"/>
      <c r="I515" s="21"/>
      <c r="J515" s="21"/>
      <c r="K515" s="21"/>
      <c r="L515" s="21"/>
      <c r="M515" s="21"/>
      <c r="N515" s="23"/>
      <c r="O515" s="24"/>
      <c r="P515" s="25" t="e">
        <f t="shared" si="35"/>
        <v>#DIV/0!</v>
      </c>
      <c r="Q515" s="26"/>
      <c r="R515" s="25">
        <f t="shared" si="36"/>
        <v>0</v>
      </c>
      <c r="S515" s="25" t="e">
        <f t="shared" si="37"/>
        <v>#DIV/0!</v>
      </c>
      <c r="T515" s="25" t="e">
        <f t="shared" si="38"/>
        <v>#DIV/0!</v>
      </c>
      <c r="U515" s="25" t="e">
        <f t="shared" si="39"/>
        <v>#DIV/0!</v>
      </c>
    </row>
    <row r="516" spans="1:21">
      <c r="A516" s="21">
        <v>498</v>
      </c>
      <c r="B516" s="21"/>
      <c r="C516" s="21" t="s">
        <v>336</v>
      </c>
      <c r="D516" s="22" t="s">
        <v>810</v>
      </c>
      <c r="E516" s="21" t="s">
        <v>28</v>
      </c>
      <c r="F516" s="21">
        <v>1</v>
      </c>
      <c r="G516" s="21">
        <v>6</v>
      </c>
      <c r="H516" s="21"/>
      <c r="I516" s="21"/>
      <c r="J516" s="21"/>
      <c r="K516" s="21"/>
      <c r="L516" s="21"/>
      <c r="M516" s="21"/>
      <c r="N516" s="23"/>
      <c r="O516" s="24"/>
      <c r="P516" s="25" t="e">
        <f t="shared" si="35"/>
        <v>#DIV/0!</v>
      </c>
      <c r="Q516" s="26"/>
      <c r="R516" s="25">
        <f t="shared" si="36"/>
        <v>0</v>
      </c>
      <c r="S516" s="25" t="e">
        <f t="shared" si="37"/>
        <v>#DIV/0!</v>
      </c>
      <c r="T516" s="25" t="e">
        <f t="shared" si="38"/>
        <v>#DIV/0!</v>
      </c>
      <c r="U516" s="25" t="e">
        <f t="shared" si="39"/>
        <v>#DIV/0!</v>
      </c>
    </row>
    <row r="517" spans="1:21">
      <c r="A517" s="21">
        <v>499</v>
      </c>
      <c r="B517" s="21">
        <v>5009150</v>
      </c>
      <c r="C517" s="21">
        <v>1102041100</v>
      </c>
      <c r="D517" s="22" t="s">
        <v>811</v>
      </c>
      <c r="E517" s="21" t="s">
        <v>28</v>
      </c>
      <c r="F517" s="21">
        <v>1</v>
      </c>
      <c r="G517" s="21">
        <v>6</v>
      </c>
      <c r="H517" s="21"/>
      <c r="I517" s="21"/>
      <c r="J517" s="21"/>
      <c r="K517" s="21"/>
      <c r="L517" s="21"/>
      <c r="M517" s="21"/>
      <c r="N517" s="23"/>
      <c r="O517" s="24"/>
      <c r="P517" s="25" t="e">
        <f t="shared" si="35"/>
        <v>#DIV/0!</v>
      </c>
      <c r="Q517" s="26"/>
      <c r="R517" s="25">
        <f t="shared" si="36"/>
        <v>0</v>
      </c>
      <c r="S517" s="25" t="e">
        <f t="shared" si="37"/>
        <v>#DIV/0!</v>
      </c>
      <c r="T517" s="25" t="e">
        <f t="shared" si="38"/>
        <v>#DIV/0!</v>
      </c>
      <c r="U517" s="25" t="e">
        <f t="shared" si="39"/>
        <v>#DIV/0!</v>
      </c>
    </row>
    <row r="518" spans="1:21">
      <c r="A518" s="21">
        <v>500</v>
      </c>
      <c r="B518" s="21">
        <v>5009160</v>
      </c>
      <c r="C518" s="21">
        <v>1102041200</v>
      </c>
      <c r="D518" s="22" t="s">
        <v>812</v>
      </c>
      <c r="E518" s="21" t="s">
        <v>28</v>
      </c>
      <c r="F518" s="21">
        <v>1</v>
      </c>
      <c r="G518" s="21">
        <v>6</v>
      </c>
      <c r="H518" s="21"/>
      <c r="I518" s="21"/>
      <c r="J518" s="21"/>
      <c r="K518" s="21"/>
      <c r="L518" s="21"/>
      <c r="M518" s="21"/>
      <c r="N518" s="23"/>
      <c r="O518" s="24"/>
      <c r="P518" s="25" t="e">
        <f t="shared" si="35"/>
        <v>#DIV/0!</v>
      </c>
      <c r="Q518" s="26"/>
      <c r="R518" s="25">
        <f t="shared" si="36"/>
        <v>0</v>
      </c>
      <c r="S518" s="25" t="e">
        <f t="shared" si="37"/>
        <v>#DIV/0!</v>
      </c>
      <c r="T518" s="25" t="e">
        <f t="shared" si="38"/>
        <v>#DIV/0!</v>
      </c>
      <c r="U518" s="25" t="e">
        <f t="shared" si="39"/>
        <v>#DIV/0!</v>
      </c>
    </row>
    <row r="519" spans="1:21">
      <c r="A519" s="21">
        <v>501</v>
      </c>
      <c r="B519" s="21">
        <v>5009170</v>
      </c>
      <c r="C519" s="21">
        <v>1102041300</v>
      </c>
      <c r="D519" s="22" t="s">
        <v>813</v>
      </c>
      <c r="E519" s="21" t="s">
        <v>28</v>
      </c>
      <c r="F519" s="21">
        <v>1</v>
      </c>
      <c r="G519" s="21">
        <v>18</v>
      </c>
      <c r="H519" s="21"/>
      <c r="I519" s="21"/>
      <c r="J519" s="21"/>
      <c r="K519" s="21"/>
      <c r="L519" s="21"/>
      <c r="M519" s="21"/>
      <c r="N519" s="23"/>
      <c r="O519" s="24"/>
      <c r="P519" s="25" t="e">
        <f t="shared" si="35"/>
        <v>#DIV/0!</v>
      </c>
      <c r="Q519" s="26"/>
      <c r="R519" s="25">
        <f t="shared" si="36"/>
        <v>0</v>
      </c>
      <c r="S519" s="25" t="e">
        <f t="shared" si="37"/>
        <v>#DIV/0!</v>
      </c>
      <c r="T519" s="25" t="e">
        <f t="shared" si="38"/>
        <v>#DIV/0!</v>
      </c>
      <c r="U519" s="25" t="e">
        <f t="shared" si="39"/>
        <v>#DIV/0!</v>
      </c>
    </row>
    <row r="520" spans="1:21">
      <c r="A520" s="21">
        <v>502</v>
      </c>
      <c r="B520" s="21">
        <v>5009180</v>
      </c>
      <c r="C520" s="21">
        <v>1102041400</v>
      </c>
      <c r="D520" s="22" t="s">
        <v>814</v>
      </c>
      <c r="E520" s="21" t="s">
        <v>28</v>
      </c>
      <c r="F520" s="21">
        <v>1</v>
      </c>
      <c r="G520" s="21">
        <v>6</v>
      </c>
      <c r="H520" s="21"/>
      <c r="I520" s="21"/>
      <c r="J520" s="21"/>
      <c r="K520" s="21"/>
      <c r="L520" s="21"/>
      <c r="M520" s="21"/>
      <c r="N520" s="23"/>
      <c r="O520" s="24"/>
      <c r="P520" s="25" t="e">
        <f t="shared" si="35"/>
        <v>#DIV/0!</v>
      </c>
      <c r="Q520" s="26"/>
      <c r="R520" s="25">
        <f t="shared" si="36"/>
        <v>0</v>
      </c>
      <c r="S520" s="25" t="e">
        <f t="shared" si="37"/>
        <v>#DIV/0!</v>
      </c>
      <c r="T520" s="25" t="e">
        <f t="shared" si="38"/>
        <v>#DIV/0!</v>
      </c>
      <c r="U520" s="25" t="e">
        <f t="shared" si="39"/>
        <v>#DIV/0!</v>
      </c>
    </row>
    <row r="521" spans="1:21">
      <c r="A521" s="21">
        <v>503</v>
      </c>
      <c r="B521" s="21">
        <v>5009190</v>
      </c>
      <c r="C521" s="21">
        <v>1102041500</v>
      </c>
      <c r="D521" s="22" t="s">
        <v>815</v>
      </c>
      <c r="E521" s="21" t="s">
        <v>28</v>
      </c>
      <c r="F521" s="21">
        <v>1</v>
      </c>
      <c r="G521" s="21">
        <v>6</v>
      </c>
      <c r="H521" s="21"/>
      <c r="I521" s="21"/>
      <c r="J521" s="21"/>
      <c r="K521" s="21"/>
      <c r="L521" s="21"/>
      <c r="M521" s="21"/>
      <c r="N521" s="23"/>
      <c r="O521" s="24"/>
      <c r="P521" s="25" t="e">
        <f t="shared" si="35"/>
        <v>#DIV/0!</v>
      </c>
      <c r="Q521" s="26"/>
      <c r="R521" s="25">
        <f t="shared" si="36"/>
        <v>0</v>
      </c>
      <c r="S521" s="25" t="e">
        <f t="shared" si="37"/>
        <v>#DIV/0!</v>
      </c>
      <c r="T521" s="25" t="e">
        <f t="shared" si="38"/>
        <v>#DIV/0!</v>
      </c>
      <c r="U521" s="25" t="e">
        <f t="shared" si="39"/>
        <v>#DIV/0!</v>
      </c>
    </row>
    <row r="522" spans="1:21">
      <c r="A522" s="21">
        <v>504</v>
      </c>
      <c r="B522" s="21">
        <v>5009200</v>
      </c>
      <c r="C522" s="21">
        <v>1102041600</v>
      </c>
      <c r="D522" s="22" t="s">
        <v>816</v>
      </c>
      <c r="E522" s="21" t="s">
        <v>28</v>
      </c>
      <c r="F522" s="21">
        <v>1</v>
      </c>
      <c r="G522" s="21">
        <v>6</v>
      </c>
      <c r="H522" s="21"/>
      <c r="I522" s="21"/>
      <c r="J522" s="21"/>
      <c r="K522" s="21"/>
      <c r="L522" s="21"/>
      <c r="M522" s="21"/>
      <c r="N522" s="23"/>
      <c r="O522" s="24"/>
      <c r="P522" s="25" t="e">
        <f t="shared" si="35"/>
        <v>#DIV/0!</v>
      </c>
      <c r="Q522" s="26"/>
      <c r="R522" s="25">
        <f t="shared" si="36"/>
        <v>0</v>
      </c>
      <c r="S522" s="25" t="e">
        <f t="shared" si="37"/>
        <v>#DIV/0!</v>
      </c>
      <c r="T522" s="25" t="e">
        <f t="shared" si="38"/>
        <v>#DIV/0!</v>
      </c>
      <c r="U522" s="25" t="e">
        <f t="shared" si="39"/>
        <v>#DIV/0!</v>
      </c>
    </row>
    <row r="523" spans="1:21">
      <c r="A523" s="21">
        <v>505</v>
      </c>
      <c r="B523" s="21">
        <v>5009210</v>
      </c>
      <c r="C523" s="21">
        <v>1102041700</v>
      </c>
      <c r="D523" s="22" t="s">
        <v>817</v>
      </c>
      <c r="E523" s="21" t="s">
        <v>28</v>
      </c>
      <c r="F523" s="21">
        <v>1</v>
      </c>
      <c r="G523" s="21">
        <v>24</v>
      </c>
      <c r="H523" s="21"/>
      <c r="I523" s="21"/>
      <c r="J523" s="21"/>
      <c r="K523" s="21"/>
      <c r="L523" s="21"/>
      <c r="M523" s="21"/>
      <c r="N523" s="23"/>
      <c r="O523" s="24"/>
      <c r="P523" s="25" t="e">
        <f t="shared" si="35"/>
        <v>#DIV/0!</v>
      </c>
      <c r="Q523" s="26"/>
      <c r="R523" s="25">
        <f t="shared" si="36"/>
        <v>0</v>
      </c>
      <c r="S523" s="25" t="e">
        <f t="shared" si="37"/>
        <v>#DIV/0!</v>
      </c>
      <c r="T523" s="25" t="e">
        <f t="shared" si="38"/>
        <v>#DIV/0!</v>
      </c>
      <c r="U523" s="25" t="e">
        <f t="shared" si="39"/>
        <v>#DIV/0!</v>
      </c>
    </row>
    <row r="524" spans="1:21" s="139" customFormat="1">
      <c r="A524" s="27">
        <v>506</v>
      </c>
      <c r="B524" s="27">
        <v>5009220</v>
      </c>
      <c r="C524" s="27">
        <v>1102041800</v>
      </c>
      <c r="D524" s="28" t="s">
        <v>818</v>
      </c>
      <c r="E524" s="27" t="s">
        <v>28</v>
      </c>
      <c r="F524" s="27">
        <v>1</v>
      </c>
      <c r="G524" s="27">
        <v>54</v>
      </c>
      <c r="H524" s="27"/>
      <c r="I524" s="27"/>
      <c r="J524" s="27"/>
      <c r="K524" s="27"/>
      <c r="L524" s="27"/>
      <c r="M524" s="27"/>
      <c r="N524" s="29"/>
      <c r="O524" s="30"/>
      <c r="P524" s="31" t="e">
        <f t="shared" si="35"/>
        <v>#DIV/0!</v>
      </c>
      <c r="Q524" s="32"/>
      <c r="R524" s="31">
        <f t="shared" si="36"/>
        <v>0</v>
      </c>
      <c r="S524" s="31" t="e">
        <f t="shared" si="37"/>
        <v>#DIV/0!</v>
      </c>
      <c r="T524" s="31" t="e">
        <f t="shared" si="38"/>
        <v>#DIV/0!</v>
      </c>
      <c r="U524" s="31" t="e">
        <f t="shared" si="39"/>
        <v>#DIV/0!</v>
      </c>
    </row>
    <row r="525" spans="1:21">
      <c r="A525" s="21">
        <v>507</v>
      </c>
      <c r="B525" s="21">
        <v>5009230</v>
      </c>
      <c r="C525" s="21">
        <v>1102041900</v>
      </c>
      <c r="D525" s="22" t="s">
        <v>819</v>
      </c>
      <c r="E525" s="21" t="s">
        <v>28</v>
      </c>
      <c r="F525" s="21">
        <v>1</v>
      </c>
      <c r="G525" s="21">
        <v>6</v>
      </c>
      <c r="H525" s="21"/>
      <c r="I525" s="21"/>
      <c r="J525" s="21"/>
      <c r="K525" s="21"/>
      <c r="L525" s="21"/>
      <c r="M525" s="21"/>
      <c r="N525" s="23"/>
      <c r="O525" s="24"/>
      <c r="P525" s="25" t="e">
        <f t="shared" si="35"/>
        <v>#DIV/0!</v>
      </c>
      <c r="Q525" s="26"/>
      <c r="R525" s="25">
        <f t="shared" si="36"/>
        <v>0</v>
      </c>
      <c r="S525" s="25" t="e">
        <f t="shared" si="37"/>
        <v>#DIV/0!</v>
      </c>
      <c r="T525" s="25" t="e">
        <f t="shared" si="38"/>
        <v>#DIV/0!</v>
      </c>
      <c r="U525" s="25" t="e">
        <f t="shared" si="39"/>
        <v>#DIV/0!</v>
      </c>
    </row>
    <row r="526" spans="1:21">
      <c r="A526" s="21">
        <v>508</v>
      </c>
      <c r="B526" s="21">
        <v>5009240</v>
      </c>
      <c r="C526" s="21">
        <v>1102042000</v>
      </c>
      <c r="D526" s="22" t="s">
        <v>820</v>
      </c>
      <c r="E526" s="21" t="s">
        <v>28</v>
      </c>
      <c r="F526" s="21">
        <v>1</v>
      </c>
      <c r="G526" s="21">
        <v>6</v>
      </c>
      <c r="H526" s="21"/>
      <c r="I526" s="21"/>
      <c r="J526" s="21"/>
      <c r="K526" s="21"/>
      <c r="L526" s="21"/>
      <c r="M526" s="21"/>
      <c r="N526" s="23"/>
      <c r="O526" s="24"/>
      <c r="P526" s="25" t="e">
        <f t="shared" si="35"/>
        <v>#DIV/0!</v>
      </c>
      <c r="Q526" s="26"/>
      <c r="R526" s="25">
        <f t="shared" si="36"/>
        <v>0</v>
      </c>
      <c r="S526" s="25" t="e">
        <f t="shared" si="37"/>
        <v>#DIV/0!</v>
      </c>
      <c r="T526" s="25" t="e">
        <f t="shared" si="38"/>
        <v>#DIV/0!</v>
      </c>
      <c r="U526" s="25" t="e">
        <f t="shared" si="39"/>
        <v>#DIV/0!</v>
      </c>
    </row>
    <row r="527" spans="1:21">
      <c r="A527" s="21">
        <v>509</v>
      </c>
      <c r="B527" s="21">
        <v>5009250</v>
      </c>
      <c r="C527" s="21">
        <v>1102042100</v>
      </c>
      <c r="D527" s="22" t="s">
        <v>821</v>
      </c>
      <c r="E527" s="21" t="s">
        <v>28</v>
      </c>
      <c r="F527" s="21">
        <v>1</v>
      </c>
      <c r="G527" s="21">
        <v>6</v>
      </c>
      <c r="H527" s="21"/>
      <c r="I527" s="21"/>
      <c r="J527" s="21"/>
      <c r="K527" s="21"/>
      <c r="L527" s="21"/>
      <c r="M527" s="21"/>
      <c r="N527" s="23"/>
      <c r="O527" s="24"/>
      <c r="P527" s="25" t="e">
        <f t="shared" si="35"/>
        <v>#DIV/0!</v>
      </c>
      <c r="Q527" s="26"/>
      <c r="R527" s="25">
        <f t="shared" si="36"/>
        <v>0</v>
      </c>
      <c r="S527" s="25" t="e">
        <f t="shared" si="37"/>
        <v>#DIV/0!</v>
      </c>
      <c r="T527" s="25" t="e">
        <f t="shared" si="38"/>
        <v>#DIV/0!</v>
      </c>
      <c r="U527" s="25" t="e">
        <f t="shared" si="39"/>
        <v>#DIV/0!</v>
      </c>
    </row>
    <row r="528" spans="1:21">
      <c r="A528" s="21">
        <v>510</v>
      </c>
      <c r="B528" s="21">
        <v>5009260</v>
      </c>
      <c r="C528" s="21">
        <v>1102042200</v>
      </c>
      <c r="D528" s="22" t="s">
        <v>822</v>
      </c>
      <c r="E528" s="21" t="s">
        <v>28</v>
      </c>
      <c r="F528" s="21">
        <v>1</v>
      </c>
      <c r="G528" s="21">
        <v>6</v>
      </c>
      <c r="H528" s="21"/>
      <c r="I528" s="21"/>
      <c r="J528" s="21"/>
      <c r="K528" s="21"/>
      <c r="L528" s="21"/>
      <c r="M528" s="21"/>
      <c r="N528" s="23"/>
      <c r="O528" s="24"/>
      <c r="P528" s="25" t="e">
        <f t="shared" si="35"/>
        <v>#DIV/0!</v>
      </c>
      <c r="Q528" s="26"/>
      <c r="R528" s="25">
        <f t="shared" si="36"/>
        <v>0</v>
      </c>
      <c r="S528" s="25" t="e">
        <f t="shared" si="37"/>
        <v>#DIV/0!</v>
      </c>
      <c r="T528" s="25" t="e">
        <f t="shared" si="38"/>
        <v>#DIV/0!</v>
      </c>
      <c r="U528" s="25" t="e">
        <f t="shared" si="39"/>
        <v>#DIV/0!</v>
      </c>
    </row>
    <row r="529" spans="1:21">
      <c r="A529" s="21">
        <v>511</v>
      </c>
      <c r="B529" s="21">
        <v>5009270</v>
      </c>
      <c r="C529" s="21">
        <v>1102042300</v>
      </c>
      <c r="D529" s="22" t="s">
        <v>823</v>
      </c>
      <c r="E529" s="21" t="s">
        <v>28</v>
      </c>
      <c r="F529" s="21">
        <v>1</v>
      </c>
      <c r="G529" s="21">
        <v>6</v>
      </c>
      <c r="H529" s="21"/>
      <c r="I529" s="21"/>
      <c r="J529" s="21"/>
      <c r="K529" s="21"/>
      <c r="L529" s="21"/>
      <c r="M529" s="21"/>
      <c r="N529" s="23"/>
      <c r="O529" s="24"/>
      <c r="P529" s="25" t="e">
        <f t="shared" ref="P529:P592" si="40">O529/N529</f>
        <v>#DIV/0!</v>
      </c>
      <c r="Q529" s="26"/>
      <c r="R529" s="25">
        <f t="shared" ref="R529:R592" si="41">O529*(1+Q529/100)</f>
        <v>0</v>
      </c>
      <c r="S529" s="25" t="e">
        <f t="shared" ref="S529:S592" si="42">R529/N529</f>
        <v>#DIV/0!</v>
      </c>
      <c r="T529" s="25" t="e">
        <f t="shared" ref="T529:T592" si="43">P529*G529</f>
        <v>#DIV/0!</v>
      </c>
      <c r="U529" s="25" t="e">
        <f t="shared" ref="U529:U592" si="44">ROUND((S529*G529),2)</f>
        <v>#DIV/0!</v>
      </c>
    </row>
    <row r="530" spans="1:21">
      <c r="A530" s="21">
        <v>512</v>
      </c>
      <c r="B530" s="21">
        <v>5009280</v>
      </c>
      <c r="C530" s="21">
        <v>1102042400</v>
      </c>
      <c r="D530" s="22" t="s">
        <v>824</v>
      </c>
      <c r="E530" s="21" t="s">
        <v>28</v>
      </c>
      <c r="F530" s="21">
        <v>1</v>
      </c>
      <c r="G530" s="21">
        <v>5</v>
      </c>
      <c r="H530" s="21"/>
      <c r="I530" s="21"/>
      <c r="J530" s="21"/>
      <c r="K530" s="21"/>
      <c r="L530" s="21"/>
      <c r="M530" s="21"/>
      <c r="N530" s="23"/>
      <c r="O530" s="24"/>
      <c r="P530" s="25" t="e">
        <f t="shared" si="40"/>
        <v>#DIV/0!</v>
      </c>
      <c r="Q530" s="26"/>
      <c r="R530" s="25">
        <f t="shared" si="41"/>
        <v>0</v>
      </c>
      <c r="S530" s="25" t="e">
        <f t="shared" si="42"/>
        <v>#DIV/0!</v>
      </c>
      <c r="T530" s="25" t="e">
        <f t="shared" si="43"/>
        <v>#DIV/0!</v>
      </c>
      <c r="U530" s="25" t="e">
        <f t="shared" si="44"/>
        <v>#DIV/0!</v>
      </c>
    </row>
    <row r="531" spans="1:21">
      <c r="A531" s="21">
        <v>513</v>
      </c>
      <c r="B531" s="21">
        <v>5009290</v>
      </c>
      <c r="C531" s="21">
        <v>1102042500</v>
      </c>
      <c r="D531" s="22" t="s">
        <v>825</v>
      </c>
      <c r="E531" s="21" t="s">
        <v>28</v>
      </c>
      <c r="F531" s="21">
        <v>1</v>
      </c>
      <c r="G531" s="21">
        <v>6</v>
      </c>
      <c r="H531" s="21"/>
      <c r="I531" s="21"/>
      <c r="J531" s="21"/>
      <c r="K531" s="21"/>
      <c r="L531" s="21"/>
      <c r="M531" s="21"/>
      <c r="N531" s="23"/>
      <c r="O531" s="24"/>
      <c r="P531" s="25" t="e">
        <f t="shared" si="40"/>
        <v>#DIV/0!</v>
      </c>
      <c r="Q531" s="26"/>
      <c r="R531" s="25">
        <f t="shared" si="41"/>
        <v>0</v>
      </c>
      <c r="S531" s="25" t="e">
        <f t="shared" si="42"/>
        <v>#DIV/0!</v>
      </c>
      <c r="T531" s="25" t="e">
        <f t="shared" si="43"/>
        <v>#DIV/0!</v>
      </c>
      <c r="U531" s="25" t="e">
        <f t="shared" si="44"/>
        <v>#DIV/0!</v>
      </c>
    </row>
    <row r="532" spans="1:21">
      <c r="A532" s="21">
        <v>514</v>
      </c>
      <c r="B532" s="21">
        <v>5009300</v>
      </c>
      <c r="C532" s="21">
        <v>1102042600</v>
      </c>
      <c r="D532" s="22" t="s">
        <v>826</v>
      </c>
      <c r="E532" s="21" t="s">
        <v>28</v>
      </c>
      <c r="F532" s="21">
        <v>1</v>
      </c>
      <c r="G532" s="21">
        <v>12</v>
      </c>
      <c r="H532" s="21"/>
      <c r="I532" s="21"/>
      <c r="J532" s="21"/>
      <c r="K532" s="21"/>
      <c r="L532" s="21"/>
      <c r="M532" s="21"/>
      <c r="N532" s="23"/>
      <c r="O532" s="24"/>
      <c r="P532" s="25" t="e">
        <f t="shared" si="40"/>
        <v>#DIV/0!</v>
      </c>
      <c r="Q532" s="26"/>
      <c r="R532" s="25">
        <f t="shared" si="41"/>
        <v>0</v>
      </c>
      <c r="S532" s="25" t="e">
        <f t="shared" si="42"/>
        <v>#DIV/0!</v>
      </c>
      <c r="T532" s="25" t="e">
        <f t="shared" si="43"/>
        <v>#DIV/0!</v>
      </c>
      <c r="U532" s="25" t="e">
        <f t="shared" si="44"/>
        <v>#DIV/0!</v>
      </c>
    </row>
    <row r="533" spans="1:21">
      <c r="A533" s="21">
        <v>515</v>
      </c>
      <c r="B533" s="21">
        <v>5009310</v>
      </c>
      <c r="C533" s="21">
        <v>1102042700</v>
      </c>
      <c r="D533" s="22" t="s">
        <v>827</v>
      </c>
      <c r="E533" s="21" t="s">
        <v>28</v>
      </c>
      <c r="F533" s="21">
        <v>1</v>
      </c>
      <c r="G533" s="21">
        <v>10</v>
      </c>
      <c r="H533" s="21"/>
      <c r="I533" s="21"/>
      <c r="J533" s="21"/>
      <c r="K533" s="21"/>
      <c r="L533" s="21"/>
      <c r="M533" s="21"/>
      <c r="N533" s="23"/>
      <c r="O533" s="24"/>
      <c r="P533" s="25" t="e">
        <f t="shared" si="40"/>
        <v>#DIV/0!</v>
      </c>
      <c r="Q533" s="26"/>
      <c r="R533" s="25">
        <f t="shared" si="41"/>
        <v>0</v>
      </c>
      <c r="S533" s="25" t="e">
        <f t="shared" si="42"/>
        <v>#DIV/0!</v>
      </c>
      <c r="T533" s="25" t="e">
        <f t="shared" si="43"/>
        <v>#DIV/0!</v>
      </c>
      <c r="U533" s="25" t="e">
        <f t="shared" si="44"/>
        <v>#DIV/0!</v>
      </c>
    </row>
    <row r="534" spans="1:21">
      <c r="A534" s="21">
        <v>516</v>
      </c>
      <c r="B534" s="21">
        <v>5009320</v>
      </c>
      <c r="C534" s="21">
        <v>1102042800</v>
      </c>
      <c r="D534" s="22" t="s">
        <v>828</v>
      </c>
      <c r="E534" s="21" t="s">
        <v>28</v>
      </c>
      <c r="F534" s="21">
        <v>1</v>
      </c>
      <c r="G534" s="21">
        <v>6</v>
      </c>
      <c r="H534" s="21"/>
      <c r="I534" s="21"/>
      <c r="J534" s="21"/>
      <c r="K534" s="21"/>
      <c r="L534" s="21"/>
      <c r="M534" s="21"/>
      <c r="N534" s="23"/>
      <c r="O534" s="24"/>
      <c r="P534" s="25" t="e">
        <f t="shared" si="40"/>
        <v>#DIV/0!</v>
      </c>
      <c r="Q534" s="26"/>
      <c r="R534" s="25">
        <f t="shared" si="41"/>
        <v>0</v>
      </c>
      <c r="S534" s="25" t="e">
        <f t="shared" si="42"/>
        <v>#DIV/0!</v>
      </c>
      <c r="T534" s="25" t="e">
        <f t="shared" si="43"/>
        <v>#DIV/0!</v>
      </c>
      <c r="U534" s="25" t="e">
        <f t="shared" si="44"/>
        <v>#DIV/0!</v>
      </c>
    </row>
    <row r="535" spans="1:21">
      <c r="A535" s="21">
        <v>517</v>
      </c>
      <c r="B535" s="21">
        <v>5009330</v>
      </c>
      <c r="C535" s="21">
        <v>1102042900</v>
      </c>
      <c r="D535" s="22" t="s">
        <v>829</v>
      </c>
      <c r="E535" s="21" t="s">
        <v>28</v>
      </c>
      <c r="F535" s="21">
        <v>1</v>
      </c>
      <c r="G535" s="21">
        <v>6</v>
      </c>
      <c r="H535" s="21"/>
      <c r="I535" s="21"/>
      <c r="J535" s="21"/>
      <c r="K535" s="21"/>
      <c r="L535" s="21"/>
      <c r="M535" s="21"/>
      <c r="N535" s="23"/>
      <c r="O535" s="24"/>
      <c r="P535" s="25" t="e">
        <f t="shared" si="40"/>
        <v>#DIV/0!</v>
      </c>
      <c r="Q535" s="26"/>
      <c r="R535" s="25">
        <f t="shared" si="41"/>
        <v>0</v>
      </c>
      <c r="S535" s="25" t="e">
        <f t="shared" si="42"/>
        <v>#DIV/0!</v>
      </c>
      <c r="T535" s="25" t="e">
        <f t="shared" si="43"/>
        <v>#DIV/0!</v>
      </c>
      <c r="U535" s="25" t="e">
        <f t="shared" si="44"/>
        <v>#DIV/0!</v>
      </c>
    </row>
    <row r="536" spans="1:21">
      <c r="A536" s="21">
        <v>518</v>
      </c>
      <c r="B536" s="21">
        <v>5009390</v>
      </c>
      <c r="C536" s="21">
        <v>1102043000</v>
      </c>
      <c r="D536" s="22" t="s">
        <v>830</v>
      </c>
      <c r="E536" s="21" t="s">
        <v>28</v>
      </c>
      <c r="F536" s="21">
        <v>1</v>
      </c>
      <c r="G536" s="21">
        <v>12</v>
      </c>
      <c r="H536" s="21"/>
      <c r="I536" s="21"/>
      <c r="J536" s="21"/>
      <c r="K536" s="21"/>
      <c r="L536" s="21"/>
      <c r="M536" s="21"/>
      <c r="N536" s="23"/>
      <c r="O536" s="24"/>
      <c r="P536" s="25" t="e">
        <f t="shared" si="40"/>
        <v>#DIV/0!</v>
      </c>
      <c r="Q536" s="26"/>
      <c r="R536" s="25">
        <f t="shared" si="41"/>
        <v>0</v>
      </c>
      <c r="S536" s="25" t="e">
        <f t="shared" si="42"/>
        <v>#DIV/0!</v>
      </c>
      <c r="T536" s="25" t="e">
        <f t="shared" si="43"/>
        <v>#DIV/0!</v>
      </c>
      <c r="U536" s="25" t="e">
        <f t="shared" si="44"/>
        <v>#DIV/0!</v>
      </c>
    </row>
    <row r="537" spans="1:21">
      <c r="A537" s="21">
        <v>519</v>
      </c>
      <c r="B537" s="21">
        <v>5009400</v>
      </c>
      <c r="C537" s="21">
        <v>1102043100</v>
      </c>
      <c r="D537" s="22" t="s">
        <v>831</v>
      </c>
      <c r="E537" s="21" t="s">
        <v>28</v>
      </c>
      <c r="F537" s="21">
        <v>1</v>
      </c>
      <c r="G537" s="21">
        <v>12</v>
      </c>
      <c r="H537" s="21"/>
      <c r="I537" s="21"/>
      <c r="J537" s="21"/>
      <c r="K537" s="21"/>
      <c r="L537" s="21"/>
      <c r="M537" s="21"/>
      <c r="N537" s="23"/>
      <c r="O537" s="24"/>
      <c r="P537" s="25" t="e">
        <f t="shared" si="40"/>
        <v>#DIV/0!</v>
      </c>
      <c r="Q537" s="26"/>
      <c r="R537" s="25">
        <f t="shared" si="41"/>
        <v>0</v>
      </c>
      <c r="S537" s="25" t="e">
        <f t="shared" si="42"/>
        <v>#DIV/0!</v>
      </c>
      <c r="T537" s="25" t="e">
        <f t="shared" si="43"/>
        <v>#DIV/0!</v>
      </c>
      <c r="U537" s="25" t="e">
        <f t="shared" si="44"/>
        <v>#DIV/0!</v>
      </c>
    </row>
    <row r="538" spans="1:21">
      <c r="A538" s="21">
        <v>520</v>
      </c>
      <c r="B538" s="21">
        <v>5009410</v>
      </c>
      <c r="C538" s="21">
        <v>1102043200</v>
      </c>
      <c r="D538" s="22" t="s">
        <v>832</v>
      </c>
      <c r="E538" s="21" t="s">
        <v>28</v>
      </c>
      <c r="F538" s="21">
        <v>1</v>
      </c>
      <c r="G538" s="21">
        <v>12</v>
      </c>
      <c r="H538" s="21"/>
      <c r="I538" s="21"/>
      <c r="J538" s="21"/>
      <c r="K538" s="21"/>
      <c r="L538" s="21"/>
      <c r="M538" s="21"/>
      <c r="N538" s="23"/>
      <c r="O538" s="24"/>
      <c r="P538" s="25" t="e">
        <f t="shared" si="40"/>
        <v>#DIV/0!</v>
      </c>
      <c r="Q538" s="26"/>
      <c r="R538" s="25">
        <f t="shared" si="41"/>
        <v>0</v>
      </c>
      <c r="S538" s="25" t="e">
        <f t="shared" si="42"/>
        <v>#DIV/0!</v>
      </c>
      <c r="T538" s="25" t="e">
        <f t="shared" si="43"/>
        <v>#DIV/0!</v>
      </c>
      <c r="U538" s="25" t="e">
        <f t="shared" si="44"/>
        <v>#DIV/0!</v>
      </c>
    </row>
    <row r="539" spans="1:21">
      <c r="A539" s="21">
        <v>521</v>
      </c>
      <c r="B539" s="21">
        <v>5009420</v>
      </c>
      <c r="C539" s="21">
        <v>1102043300</v>
      </c>
      <c r="D539" s="22" t="s">
        <v>833</v>
      </c>
      <c r="E539" s="21" t="s">
        <v>28</v>
      </c>
      <c r="F539" s="21">
        <v>1</v>
      </c>
      <c r="G539" s="21">
        <v>6</v>
      </c>
      <c r="H539" s="21"/>
      <c r="I539" s="21"/>
      <c r="J539" s="21"/>
      <c r="K539" s="21"/>
      <c r="L539" s="21"/>
      <c r="M539" s="21"/>
      <c r="N539" s="23"/>
      <c r="O539" s="24"/>
      <c r="P539" s="25" t="e">
        <f t="shared" si="40"/>
        <v>#DIV/0!</v>
      </c>
      <c r="Q539" s="26"/>
      <c r="R539" s="25">
        <f t="shared" si="41"/>
        <v>0</v>
      </c>
      <c r="S539" s="25" t="e">
        <f t="shared" si="42"/>
        <v>#DIV/0!</v>
      </c>
      <c r="T539" s="25" t="e">
        <f t="shared" si="43"/>
        <v>#DIV/0!</v>
      </c>
      <c r="U539" s="25" t="e">
        <f t="shared" si="44"/>
        <v>#DIV/0!</v>
      </c>
    </row>
    <row r="540" spans="1:21">
      <c r="A540" s="21">
        <v>522</v>
      </c>
      <c r="B540" s="21">
        <v>5009430</v>
      </c>
      <c r="C540" s="21">
        <v>1102043400</v>
      </c>
      <c r="D540" s="22" t="s">
        <v>834</v>
      </c>
      <c r="E540" s="21" t="s">
        <v>28</v>
      </c>
      <c r="F540" s="21">
        <v>1</v>
      </c>
      <c r="G540" s="21">
        <v>12</v>
      </c>
      <c r="H540" s="21"/>
      <c r="I540" s="21"/>
      <c r="J540" s="21"/>
      <c r="K540" s="21"/>
      <c r="L540" s="21"/>
      <c r="M540" s="21"/>
      <c r="N540" s="23"/>
      <c r="O540" s="24"/>
      <c r="P540" s="25" t="e">
        <f t="shared" si="40"/>
        <v>#DIV/0!</v>
      </c>
      <c r="Q540" s="26"/>
      <c r="R540" s="25">
        <f t="shared" si="41"/>
        <v>0</v>
      </c>
      <c r="S540" s="25" t="e">
        <f t="shared" si="42"/>
        <v>#DIV/0!</v>
      </c>
      <c r="T540" s="25" t="e">
        <f t="shared" si="43"/>
        <v>#DIV/0!</v>
      </c>
      <c r="U540" s="25" t="e">
        <f t="shared" si="44"/>
        <v>#DIV/0!</v>
      </c>
    </row>
    <row r="541" spans="1:21">
      <c r="A541" s="21">
        <v>523</v>
      </c>
      <c r="B541" s="21">
        <v>5009440</v>
      </c>
      <c r="C541" s="21">
        <v>1102043500</v>
      </c>
      <c r="D541" s="22" t="s">
        <v>835</v>
      </c>
      <c r="E541" s="21" t="s">
        <v>28</v>
      </c>
      <c r="F541" s="21">
        <v>1</v>
      </c>
      <c r="G541" s="21">
        <v>6</v>
      </c>
      <c r="H541" s="21"/>
      <c r="I541" s="21"/>
      <c r="J541" s="21"/>
      <c r="K541" s="21"/>
      <c r="L541" s="21"/>
      <c r="M541" s="21"/>
      <c r="N541" s="23"/>
      <c r="O541" s="24"/>
      <c r="P541" s="25" t="e">
        <f t="shared" si="40"/>
        <v>#DIV/0!</v>
      </c>
      <c r="Q541" s="26"/>
      <c r="R541" s="25">
        <f t="shared" si="41"/>
        <v>0</v>
      </c>
      <c r="S541" s="25" t="e">
        <f t="shared" si="42"/>
        <v>#DIV/0!</v>
      </c>
      <c r="T541" s="25" t="e">
        <f t="shared" si="43"/>
        <v>#DIV/0!</v>
      </c>
      <c r="U541" s="25" t="e">
        <f t="shared" si="44"/>
        <v>#DIV/0!</v>
      </c>
    </row>
    <row r="542" spans="1:21">
      <c r="A542" s="21">
        <v>524</v>
      </c>
      <c r="B542" s="21">
        <v>5009450</v>
      </c>
      <c r="C542" s="21">
        <v>1102043600</v>
      </c>
      <c r="D542" s="22" t="s">
        <v>836</v>
      </c>
      <c r="E542" s="21" t="s">
        <v>28</v>
      </c>
      <c r="F542" s="21">
        <v>1</v>
      </c>
      <c r="G542" s="21">
        <v>6</v>
      </c>
      <c r="H542" s="21"/>
      <c r="I542" s="21"/>
      <c r="J542" s="21"/>
      <c r="K542" s="21"/>
      <c r="L542" s="21"/>
      <c r="M542" s="21"/>
      <c r="N542" s="23"/>
      <c r="O542" s="24"/>
      <c r="P542" s="25" t="e">
        <f t="shared" si="40"/>
        <v>#DIV/0!</v>
      </c>
      <c r="Q542" s="26"/>
      <c r="R542" s="25">
        <f t="shared" si="41"/>
        <v>0</v>
      </c>
      <c r="S542" s="25" t="e">
        <f t="shared" si="42"/>
        <v>#DIV/0!</v>
      </c>
      <c r="T542" s="25" t="e">
        <f t="shared" si="43"/>
        <v>#DIV/0!</v>
      </c>
      <c r="U542" s="25" t="e">
        <f t="shared" si="44"/>
        <v>#DIV/0!</v>
      </c>
    </row>
    <row r="543" spans="1:21">
      <c r="A543" s="21">
        <v>525</v>
      </c>
      <c r="B543" s="21">
        <v>5009460</v>
      </c>
      <c r="C543" s="21">
        <v>1102043700</v>
      </c>
      <c r="D543" s="22" t="s">
        <v>837</v>
      </c>
      <c r="E543" s="21" t="s">
        <v>28</v>
      </c>
      <c r="F543" s="21">
        <v>1</v>
      </c>
      <c r="G543" s="21">
        <v>6</v>
      </c>
      <c r="H543" s="21"/>
      <c r="I543" s="21"/>
      <c r="J543" s="21"/>
      <c r="K543" s="21"/>
      <c r="L543" s="21"/>
      <c r="M543" s="21"/>
      <c r="N543" s="23"/>
      <c r="O543" s="24"/>
      <c r="P543" s="25" t="e">
        <f t="shared" si="40"/>
        <v>#DIV/0!</v>
      </c>
      <c r="Q543" s="26"/>
      <c r="R543" s="25">
        <f t="shared" si="41"/>
        <v>0</v>
      </c>
      <c r="S543" s="25" t="e">
        <f t="shared" si="42"/>
        <v>#DIV/0!</v>
      </c>
      <c r="T543" s="25" t="e">
        <f t="shared" si="43"/>
        <v>#DIV/0!</v>
      </c>
      <c r="U543" s="25" t="e">
        <f t="shared" si="44"/>
        <v>#DIV/0!</v>
      </c>
    </row>
    <row r="544" spans="1:21">
      <c r="A544" s="21">
        <v>526</v>
      </c>
      <c r="B544" s="21">
        <v>5009470</v>
      </c>
      <c r="C544" s="21">
        <v>1102043800</v>
      </c>
      <c r="D544" s="22" t="s">
        <v>838</v>
      </c>
      <c r="E544" s="21" t="s">
        <v>28</v>
      </c>
      <c r="F544" s="21">
        <v>1</v>
      </c>
      <c r="G544" s="21">
        <v>18</v>
      </c>
      <c r="H544" s="21"/>
      <c r="I544" s="21"/>
      <c r="J544" s="21"/>
      <c r="K544" s="21"/>
      <c r="L544" s="21"/>
      <c r="M544" s="21"/>
      <c r="N544" s="23"/>
      <c r="O544" s="24"/>
      <c r="P544" s="25" t="e">
        <f t="shared" si="40"/>
        <v>#DIV/0!</v>
      </c>
      <c r="Q544" s="26"/>
      <c r="R544" s="25">
        <f t="shared" si="41"/>
        <v>0</v>
      </c>
      <c r="S544" s="25" t="e">
        <f t="shared" si="42"/>
        <v>#DIV/0!</v>
      </c>
      <c r="T544" s="25" t="e">
        <f t="shared" si="43"/>
        <v>#DIV/0!</v>
      </c>
      <c r="U544" s="25" t="e">
        <f t="shared" si="44"/>
        <v>#DIV/0!</v>
      </c>
    </row>
    <row r="545" spans="1:21">
      <c r="A545" s="21">
        <v>527</v>
      </c>
      <c r="B545" s="21">
        <v>5009480</v>
      </c>
      <c r="C545" s="21">
        <v>1102043900</v>
      </c>
      <c r="D545" s="22" t="s">
        <v>839</v>
      </c>
      <c r="E545" s="21" t="s">
        <v>28</v>
      </c>
      <c r="F545" s="21">
        <v>1</v>
      </c>
      <c r="G545" s="21">
        <v>6</v>
      </c>
      <c r="H545" s="21"/>
      <c r="I545" s="21"/>
      <c r="J545" s="21"/>
      <c r="K545" s="21"/>
      <c r="L545" s="21"/>
      <c r="M545" s="21"/>
      <c r="N545" s="23"/>
      <c r="O545" s="24"/>
      <c r="P545" s="25" t="e">
        <f t="shared" si="40"/>
        <v>#DIV/0!</v>
      </c>
      <c r="Q545" s="26"/>
      <c r="R545" s="25">
        <f t="shared" si="41"/>
        <v>0</v>
      </c>
      <c r="S545" s="25" t="e">
        <f t="shared" si="42"/>
        <v>#DIV/0!</v>
      </c>
      <c r="T545" s="25" t="e">
        <f t="shared" si="43"/>
        <v>#DIV/0!</v>
      </c>
      <c r="U545" s="25" t="e">
        <f t="shared" si="44"/>
        <v>#DIV/0!</v>
      </c>
    </row>
    <row r="546" spans="1:21">
      <c r="A546" s="21">
        <v>528</v>
      </c>
      <c r="B546" s="21">
        <v>5009490</v>
      </c>
      <c r="C546" s="21">
        <v>1102044000</v>
      </c>
      <c r="D546" s="22" t="s">
        <v>840</v>
      </c>
      <c r="E546" s="21" t="s">
        <v>28</v>
      </c>
      <c r="F546" s="21">
        <v>1</v>
      </c>
      <c r="G546" s="21">
        <v>6</v>
      </c>
      <c r="H546" s="21"/>
      <c r="I546" s="21"/>
      <c r="J546" s="21"/>
      <c r="K546" s="21"/>
      <c r="L546" s="21"/>
      <c r="M546" s="21"/>
      <c r="N546" s="23"/>
      <c r="O546" s="24"/>
      <c r="P546" s="25" t="e">
        <f t="shared" si="40"/>
        <v>#DIV/0!</v>
      </c>
      <c r="Q546" s="26"/>
      <c r="R546" s="25">
        <f t="shared" si="41"/>
        <v>0</v>
      </c>
      <c r="S546" s="25" t="e">
        <f t="shared" si="42"/>
        <v>#DIV/0!</v>
      </c>
      <c r="T546" s="25" t="e">
        <f t="shared" si="43"/>
        <v>#DIV/0!</v>
      </c>
      <c r="U546" s="25" t="e">
        <f t="shared" si="44"/>
        <v>#DIV/0!</v>
      </c>
    </row>
    <row r="547" spans="1:21">
      <c r="A547" s="21">
        <v>529</v>
      </c>
      <c r="B547" s="21">
        <v>5009500</v>
      </c>
      <c r="C547" s="21">
        <v>1102044100</v>
      </c>
      <c r="D547" s="22" t="s">
        <v>841</v>
      </c>
      <c r="E547" s="21" t="s">
        <v>28</v>
      </c>
      <c r="F547" s="21">
        <v>1</v>
      </c>
      <c r="G547" s="21">
        <v>6</v>
      </c>
      <c r="H547" s="21"/>
      <c r="I547" s="21"/>
      <c r="J547" s="21"/>
      <c r="K547" s="21"/>
      <c r="L547" s="21"/>
      <c r="M547" s="21"/>
      <c r="N547" s="23"/>
      <c r="O547" s="24"/>
      <c r="P547" s="25" t="e">
        <f t="shared" si="40"/>
        <v>#DIV/0!</v>
      </c>
      <c r="Q547" s="26"/>
      <c r="R547" s="25">
        <f t="shared" si="41"/>
        <v>0</v>
      </c>
      <c r="S547" s="25" t="e">
        <f t="shared" si="42"/>
        <v>#DIV/0!</v>
      </c>
      <c r="T547" s="25" t="e">
        <f t="shared" si="43"/>
        <v>#DIV/0!</v>
      </c>
      <c r="U547" s="25" t="e">
        <f t="shared" si="44"/>
        <v>#DIV/0!</v>
      </c>
    </row>
    <row r="548" spans="1:21">
      <c r="A548" s="21">
        <v>530</v>
      </c>
      <c r="B548" s="21">
        <v>5009510</v>
      </c>
      <c r="C548" s="21">
        <v>1102044200</v>
      </c>
      <c r="D548" s="22" t="s">
        <v>842</v>
      </c>
      <c r="E548" s="21" t="s">
        <v>28</v>
      </c>
      <c r="F548" s="21">
        <v>1</v>
      </c>
      <c r="G548" s="21">
        <v>6</v>
      </c>
      <c r="H548" s="21"/>
      <c r="I548" s="21"/>
      <c r="J548" s="21"/>
      <c r="K548" s="21"/>
      <c r="L548" s="21"/>
      <c r="M548" s="21"/>
      <c r="N548" s="23"/>
      <c r="O548" s="24"/>
      <c r="P548" s="25" t="e">
        <f t="shared" si="40"/>
        <v>#DIV/0!</v>
      </c>
      <c r="Q548" s="26"/>
      <c r="R548" s="25">
        <f t="shared" si="41"/>
        <v>0</v>
      </c>
      <c r="S548" s="25" t="e">
        <f t="shared" si="42"/>
        <v>#DIV/0!</v>
      </c>
      <c r="T548" s="25" t="e">
        <f t="shared" si="43"/>
        <v>#DIV/0!</v>
      </c>
      <c r="U548" s="25" t="e">
        <f t="shared" si="44"/>
        <v>#DIV/0!</v>
      </c>
    </row>
    <row r="549" spans="1:21">
      <c r="A549" s="21">
        <v>531</v>
      </c>
      <c r="B549" s="21">
        <v>5009520</v>
      </c>
      <c r="C549" s="21">
        <v>1102044300</v>
      </c>
      <c r="D549" s="22" t="s">
        <v>843</v>
      </c>
      <c r="E549" s="21" t="s">
        <v>28</v>
      </c>
      <c r="F549" s="21">
        <v>1</v>
      </c>
      <c r="G549" s="21">
        <v>5</v>
      </c>
      <c r="H549" s="21"/>
      <c r="I549" s="21"/>
      <c r="J549" s="21"/>
      <c r="K549" s="21"/>
      <c r="L549" s="21"/>
      <c r="M549" s="21"/>
      <c r="N549" s="23"/>
      <c r="O549" s="24"/>
      <c r="P549" s="25" t="e">
        <f t="shared" si="40"/>
        <v>#DIV/0!</v>
      </c>
      <c r="Q549" s="26"/>
      <c r="R549" s="25">
        <f t="shared" si="41"/>
        <v>0</v>
      </c>
      <c r="S549" s="25" t="e">
        <f t="shared" si="42"/>
        <v>#DIV/0!</v>
      </c>
      <c r="T549" s="25" t="e">
        <f t="shared" si="43"/>
        <v>#DIV/0!</v>
      </c>
      <c r="U549" s="25" t="e">
        <f t="shared" si="44"/>
        <v>#DIV/0!</v>
      </c>
    </row>
    <row r="550" spans="1:21">
      <c r="A550" s="21">
        <v>532</v>
      </c>
      <c r="B550" s="21">
        <v>5009530</v>
      </c>
      <c r="C550" s="21">
        <v>1102044400</v>
      </c>
      <c r="D550" s="22" t="s">
        <v>844</v>
      </c>
      <c r="E550" s="21" t="s">
        <v>28</v>
      </c>
      <c r="F550" s="21">
        <v>1</v>
      </c>
      <c r="G550" s="21">
        <v>6</v>
      </c>
      <c r="H550" s="21"/>
      <c r="I550" s="21"/>
      <c r="J550" s="21"/>
      <c r="K550" s="21"/>
      <c r="L550" s="21"/>
      <c r="M550" s="21"/>
      <c r="N550" s="23"/>
      <c r="O550" s="24"/>
      <c r="P550" s="25" t="e">
        <f t="shared" si="40"/>
        <v>#DIV/0!</v>
      </c>
      <c r="Q550" s="26"/>
      <c r="R550" s="25">
        <f t="shared" si="41"/>
        <v>0</v>
      </c>
      <c r="S550" s="25" t="e">
        <f t="shared" si="42"/>
        <v>#DIV/0!</v>
      </c>
      <c r="T550" s="25" t="e">
        <f t="shared" si="43"/>
        <v>#DIV/0!</v>
      </c>
      <c r="U550" s="25" t="e">
        <f t="shared" si="44"/>
        <v>#DIV/0!</v>
      </c>
    </row>
    <row r="551" spans="1:21">
      <c r="A551" s="21">
        <v>533</v>
      </c>
      <c r="B551" s="21">
        <v>5009540</v>
      </c>
      <c r="C551" s="21">
        <v>1102044500</v>
      </c>
      <c r="D551" s="22" t="s">
        <v>845</v>
      </c>
      <c r="E551" s="21" t="s">
        <v>28</v>
      </c>
      <c r="F551" s="21">
        <v>1</v>
      </c>
      <c r="G551" s="21">
        <v>6</v>
      </c>
      <c r="H551" s="21"/>
      <c r="I551" s="21"/>
      <c r="J551" s="21"/>
      <c r="K551" s="21"/>
      <c r="L551" s="21"/>
      <c r="M551" s="21"/>
      <c r="N551" s="23"/>
      <c r="O551" s="24"/>
      <c r="P551" s="25" t="e">
        <f t="shared" si="40"/>
        <v>#DIV/0!</v>
      </c>
      <c r="Q551" s="26"/>
      <c r="R551" s="25">
        <f t="shared" si="41"/>
        <v>0</v>
      </c>
      <c r="S551" s="25" t="e">
        <f t="shared" si="42"/>
        <v>#DIV/0!</v>
      </c>
      <c r="T551" s="25" t="e">
        <f t="shared" si="43"/>
        <v>#DIV/0!</v>
      </c>
      <c r="U551" s="25" t="e">
        <f t="shared" si="44"/>
        <v>#DIV/0!</v>
      </c>
    </row>
    <row r="552" spans="1:21">
      <c r="A552" s="21">
        <v>534</v>
      </c>
      <c r="B552" s="21">
        <v>5009550</v>
      </c>
      <c r="C552" s="21">
        <v>1102044600</v>
      </c>
      <c r="D552" s="22" t="s">
        <v>846</v>
      </c>
      <c r="E552" s="21" t="s">
        <v>28</v>
      </c>
      <c r="F552" s="21">
        <v>1</v>
      </c>
      <c r="G552" s="21">
        <v>6</v>
      </c>
      <c r="H552" s="21"/>
      <c r="I552" s="21"/>
      <c r="J552" s="21"/>
      <c r="K552" s="21"/>
      <c r="L552" s="21"/>
      <c r="M552" s="21"/>
      <c r="N552" s="23"/>
      <c r="O552" s="24"/>
      <c r="P552" s="25" t="e">
        <f t="shared" si="40"/>
        <v>#DIV/0!</v>
      </c>
      <c r="Q552" s="26"/>
      <c r="R552" s="25">
        <f t="shared" si="41"/>
        <v>0</v>
      </c>
      <c r="S552" s="25" t="e">
        <f t="shared" si="42"/>
        <v>#DIV/0!</v>
      </c>
      <c r="T552" s="25" t="e">
        <f t="shared" si="43"/>
        <v>#DIV/0!</v>
      </c>
      <c r="U552" s="25" t="e">
        <f t="shared" si="44"/>
        <v>#DIV/0!</v>
      </c>
    </row>
    <row r="553" spans="1:21">
      <c r="A553" s="21">
        <v>535</v>
      </c>
      <c r="B553" s="21">
        <v>5009560</v>
      </c>
      <c r="C553" s="21">
        <v>1102044700</v>
      </c>
      <c r="D553" s="22" t="s">
        <v>847</v>
      </c>
      <c r="E553" s="21" t="s">
        <v>28</v>
      </c>
      <c r="F553" s="21">
        <v>1</v>
      </c>
      <c r="G553" s="21">
        <v>6</v>
      </c>
      <c r="H553" s="21"/>
      <c r="I553" s="21"/>
      <c r="J553" s="21"/>
      <c r="K553" s="21"/>
      <c r="L553" s="21"/>
      <c r="M553" s="21"/>
      <c r="N553" s="23"/>
      <c r="O553" s="24"/>
      <c r="P553" s="25" t="e">
        <f t="shared" si="40"/>
        <v>#DIV/0!</v>
      </c>
      <c r="Q553" s="26"/>
      <c r="R553" s="25">
        <f t="shared" si="41"/>
        <v>0</v>
      </c>
      <c r="S553" s="25" t="e">
        <f t="shared" si="42"/>
        <v>#DIV/0!</v>
      </c>
      <c r="T553" s="25" t="e">
        <f t="shared" si="43"/>
        <v>#DIV/0!</v>
      </c>
      <c r="U553" s="25" t="e">
        <f t="shared" si="44"/>
        <v>#DIV/0!</v>
      </c>
    </row>
    <row r="554" spans="1:21">
      <c r="A554" s="21">
        <v>536</v>
      </c>
      <c r="B554" s="21">
        <v>5009570</v>
      </c>
      <c r="C554" s="21">
        <v>1102044800</v>
      </c>
      <c r="D554" s="22" t="s">
        <v>848</v>
      </c>
      <c r="E554" s="21" t="s">
        <v>28</v>
      </c>
      <c r="F554" s="21">
        <v>1</v>
      </c>
      <c r="G554" s="21">
        <v>6</v>
      </c>
      <c r="H554" s="21"/>
      <c r="I554" s="21"/>
      <c r="J554" s="21"/>
      <c r="K554" s="21"/>
      <c r="L554" s="21"/>
      <c r="M554" s="21"/>
      <c r="N554" s="23"/>
      <c r="O554" s="24"/>
      <c r="P554" s="25" t="e">
        <f t="shared" si="40"/>
        <v>#DIV/0!</v>
      </c>
      <c r="Q554" s="26"/>
      <c r="R554" s="25">
        <f t="shared" si="41"/>
        <v>0</v>
      </c>
      <c r="S554" s="25" t="e">
        <f t="shared" si="42"/>
        <v>#DIV/0!</v>
      </c>
      <c r="T554" s="25" t="e">
        <f t="shared" si="43"/>
        <v>#DIV/0!</v>
      </c>
      <c r="U554" s="25" t="e">
        <f t="shared" si="44"/>
        <v>#DIV/0!</v>
      </c>
    </row>
    <row r="555" spans="1:21">
      <c r="A555" s="21">
        <v>537</v>
      </c>
      <c r="B555" s="21">
        <v>5009580</v>
      </c>
      <c r="C555" s="21">
        <v>1102044900</v>
      </c>
      <c r="D555" s="22" t="s">
        <v>849</v>
      </c>
      <c r="E555" s="21" t="s">
        <v>28</v>
      </c>
      <c r="F555" s="21">
        <v>1</v>
      </c>
      <c r="G555" s="21">
        <v>6</v>
      </c>
      <c r="H555" s="21"/>
      <c r="I555" s="21"/>
      <c r="J555" s="21"/>
      <c r="K555" s="21"/>
      <c r="L555" s="21"/>
      <c r="M555" s="21"/>
      <c r="N555" s="23"/>
      <c r="O555" s="24"/>
      <c r="P555" s="25" t="e">
        <f t="shared" si="40"/>
        <v>#DIV/0!</v>
      </c>
      <c r="Q555" s="26"/>
      <c r="R555" s="25">
        <f t="shared" si="41"/>
        <v>0</v>
      </c>
      <c r="S555" s="25" t="e">
        <f t="shared" si="42"/>
        <v>#DIV/0!</v>
      </c>
      <c r="T555" s="25" t="e">
        <f t="shared" si="43"/>
        <v>#DIV/0!</v>
      </c>
      <c r="U555" s="25" t="e">
        <f t="shared" si="44"/>
        <v>#DIV/0!</v>
      </c>
    </row>
    <row r="556" spans="1:21">
      <c r="A556" s="21">
        <v>538</v>
      </c>
      <c r="B556" s="21">
        <v>5009590</v>
      </c>
      <c r="C556" s="21">
        <v>1102045000</v>
      </c>
      <c r="D556" s="22" t="s">
        <v>850</v>
      </c>
      <c r="E556" s="21" t="s">
        <v>28</v>
      </c>
      <c r="F556" s="21">
        <v>1</v>
      </c>
      <c r="G556" s="21">
        <v>36</v>
      </c>
      <c r="H556" s="21"/>
      <c r="I556" s="21"/>
      <c r="J556" s="21"/>
      <c r="K556" s="21"/>
      <c r="L556" s="21"/>
      <c r="M556" s="21"/>
      <c r="N556" s="23"/>
      <c r="O556" s="24"/>
      <c r="P556" s="25" t="e">
        <f t="shared" si="40"/>
        <v>#DIV/0!</v>
      </c>
      <c r="Q556" s="26"/>
      <c r="R556" s="25">
        <f t="shared" si="41"/>
        <v>0</v>
      </c>
      <c r="S556" s="25" t="e">
        <f t="shared" si="42"/>
        <v>#DIV/0!</v>
      </c>
      <c r="T556" s="25" t="e">
        <f t="shared" si="43"/>
        <v>#DIV/0!</v>
      </c>
      <c r="U556" s="25" t="e">
        <f t="shared" si="44"/>
        <v>#DIV/0!</v>
      </c>
    </row>
    <row r="557" spans="1:21">
      <c r="A557" s="21">
        <v>539</v>
      </c>
      <c r="B557" s="21">
        <v>5009600</v>
      </c>
      <c r="C557" s="21">
        <v>1102045100</v>
      </c>
      <c r="D557" s="22" t="s">
        <v>851</v>
      </c>
      <c r="E557" s="21" t="s">
        <v>28</v>
      </c>
      <c r="F557" s="21">
        <v>1</v>
      </c>
      <c r="G557" s="21">
        <v>12</v>
      </c>
      <c r="H557" s="21"/>
      <c r="I557" s="21"/>
      <c r="J557" s="21"/>
      <c r="K557" s="21"/>
      <c r="L557" s="21"/>
      <c r="M557" s="21"/>
      <c r="N557" s="23"/>
      <c r="O557" s="24"/>
      <c r="P557" s="25" t="e">
        <f t="shared" si="40"/>
        <v>#DIV/0!</v>
      </c>
      <c r="Q557" s="26"/>
      <c r="R557" s="25">
        <f t="shared" si="41"/>
        <v>0</v>
      </c>
      <c r="S557" s="25" t="e">
        <f t="shared" si="42"/>
        <v>#DIV/0!</v>
      </c>
      <c r="T557" s="25" t="e">
        <f t="shared" si="43"/>
        <v>#DIV/0!</v>
      </c>
      <c r="U557" s="25" t="e">
        <f t="shared" si="44"/>
        <v>#DIV/0!</v>
      </c>
    </row>
    <row r="558" spans="1:21">
      <c r="A558" s="21">
        <v>540</v>
      </c>
      <c r="B558" s="21">
        <v>5009610</v>
      </c>
      <c r="C558" s="21">
        <v>1102045200</v>
      </c>
      <c r="D558" s="22" t="s">
        <v>852</v>
      </c>
      <c r="E558" s="21" t="s">
        <v>28</v>
      </c>
      <c r="F558" s="21">
        <v>1</v>
      </c>
      <c r="G558" s="21">
        <v>12</v>
      </c>
      <c r="H558" s="21"/>
      <c r="I558" s="21"/>
      <c r="J558" s="21"/>
      <c r="K558" s="21"/>
      <c r="L558" s="21"/>
      <c r="M558" s="21"/>
      <c r="N558" s="23"/>
      <c r="O558" s="24"/>
      <c r="P558" s="25" t="e">
        <f t="shared" si="40"/>
        <v>#DIV/0!</v>
      </c>
      <c r="Q558" s="26"/>
      <c r="R558" s="25">
        <f t="shared" si="41"/>
        <v>0</v>
      </c>
      <c r="S558" s="25" t="e">
        <f t="shared" si="42"/>
        <v>#DIV/0!</v>
      </c>
      <c r="T558" s="25" t="e">
        <f t="shared" si="43"/>
        <v>#DIV/0!</v>
      </c>
      <c r="U558" s="25" t="e">
        <f t="shared" si="44"/>
        <v>#DIV/0!</v>
      </c>
    </row>
    <row r="559" spans="1:21">
      <c r="A559" s="21">
        <v>541</v>
      </c>
      <c r="B559" s="21">
        <v>5009620</v>
      </c>
      <c r="C559" s="21">
        <v>1102045300</v>
      </c>
      <c r="D559" s="22" t="s">
        <v>853</v>
      </c>
      <c r="E559" s="21" t="s">
        <v>28</v>
      </c>
      <c r="F559" s="21">
        <v>1</v>
      </c>
      <c r="G559" s="21">
        <v>18</v>
      </c>
      <c r="H559" s="21"/>
      <c r="I559" s="21"/>
      <c r="J559" s="21"/>
      <c r="K559" s="21"/>
      <c r="L559" s="21"/>
      <c r="M559" s="21"/>
      <c r="N559" s="23"/>
      <c r="O559" s="24"/>
      <c r="P559" s="25" t="e">
        <f t="shared" si="40"/>
        <v>#DIV/0!</v>
      </c>
      <c r="Q559" s="26"/>
      <c r="R559" s="25">
        <f t="shared" si="41"/>
        <v>0</v>
      </c>
      <c r="S559" s="25" t="e">
        <f t="shared" si="42"/>
        <v>#DIV/0!</v>
      </c>
      <c r="T559" s="25" t="e">
        <f t="shared" si="43"/>
        <v>#DIV/0!</v>
      </c>
      <c r="U559" s="25" t="e">
        <f t="shared" si="44"/>
        <v>#DIV/0!</v>
      </c>
    </row>
    <row r="560" spans="1:21">
      <c r="A560" s="21">
        <v>542</v>
      </c>
      <c r="B560" s="21">
        <v>5009630</v>
      </c>
      <c r="C560" s="21">
        <v>1102045400</v>
      </c>
      <c r="D560" s="22" t="s">
        <v>854</v>
      </c>
      <c r="E560" s="21" t="s">
        <v>28</v>
      </c>
      <c r="F560" s="21">
        <v>1</v>
      </c>
      <c r="G560" s="21">
        <v>60</v>
      </c>
      <c r="H560" s="21"/>
      <c r="I560" s="21"/>
      <c r="J560" s="21"/>
      <c r="K560" s="21"/>
      <c r="L560" s="21"/>
      <c r="M560" s="21"/>
      <c r="N560" s="23"/>
      <c r="O560" s="24"/>
      <c r="P560" s="25" t="e">
        <f t="shared" si="40"/>
        <v>#DIV/0!</v>
      </c>
      <c r="Q560" s="26"/>
      <c r="R560" s="25">
        <f t="shared" si="41"/>
        <v>0</v>
      </c>
      <c r="S560" s="25" t="e">
        <f t="shared" si="42"/>
        <v>#DIV/0!</v>
      </c>
      <c r="T560" s="25" t="e">
        <f t="shared" si="43"/>
        <v>#DIV/0!</v>
      </c>
      <c r="U560" s="25" t="e">
        <f t="shared" si="44"/>
        <v>#DIV/0!</v>
      </c>
    </row>
    <row r="561" spans="1:21">
      <c r="A561" s="21">
        <v>543</v>
      </c>
      <c r="B561" s="21">
        <v>5009640</v>
      </c>
      <c r="C561" s="21">
        <v>1102045500</v>
      </c>
      <c r="D561" s="22" t="s">
        <v>855</v>
      </c>
      <c r="E561" s="21" t="s">
        <v>28</v>
      </c>
      <c r="F561" s="21">
        <v>1</v>
      </c>
      <c r="G561" s="21">
        <v>102</v>
      </c>
      <c r="H561" s="21"/>
      <c r="I561" s="21"/>
      <c r="J561" s="21"/>
      <c r="K561" s="21"/>
      <c r="L561" s="21"/>
      <c r="M561" s="21"/>
      <c r="N561" s="23"/>
      <c r="O561" s="24"/>
      <c r="P561" s="25" t="e">
        <f t="shared" si="40"/>
        <v>#DIV/0!</v>
      </c>
      <c r="Q561" s="26"/>
      <c r="R561" s="25">
        <f t="shared" si="41"/>
        <v>0</v>
      </c>
      <c r="S561" s="25" t="e">
        <f t="shared" si="42"/>
        <v>#DIV/0!</v>
      </c>
      <c r="T561" s="25" t="e">
        <f t="shared" si="43"/>
        <v>#DIV/0!</v>
      </c>
      <c r="U561" s="25" t="e">
        <f t="shared" si="44"/>
        <v>#DIV/0!</v>
      </c>
    </row>
    <row r="562" spans="1:21">
      <c r="A562" s="21">
        <v>544</v>
      </c>
      <c r="B562" s="21">
        <v>5009650</v>
      </c>
      <c r="C562" s="21">
        <v>1102045600</v>
      </c>
      <c r="D562" s="22" t="s">
        <v>856</v>
      </c>
      <c r="E562" s="21" t="s">
        <v>28</v>
      </c>
      <c r="F562" s="21">
        <v>1</v>
      </c>
      <c r="G562" s="21">
        <v>6</v>
      </c>
      <c r="H562" s="21"/>
      <c r="I562" s="21"/>
      <c r="J562" s="21"/>
      <c r="K562" s="21"/>
      <c r="L562" s="21"/>
      <c r="M562" s="21"/>
      <c r="N562" s="23"/>
      <c r="O562" s="24"/>
      <c r="P562" s="25" t="e">
        <f t="shared" si="40"/>
        <v>#DIV/0!</v>
      </c>
      <c r="Q562" s="26"/>
      <c r="R562" s="25">
        <f t="shared" si="41"/>
        <v>0</v>
      </c>
      <c r="S562" s="25" t="e">
        <f t="shared" si="42"/>
        <v>#DIV/0!</v>
      </c>
      <c r="T562" s="25" t="e">
        <f t="shared" si="43"/>
        <v>#DIV/0!</v>
      </c>
      <c r="U562" s="25" t="e">
        <f t="shared" si="44"/>
        <v>#DIV/0!</v>
      </c>
    </row>
    <row r="563" spans="1:21">
      <c r="A563" s="21">
        <v>545</v>
      </c>
      <c r="B563" s="21">
        <v>5009660</v>
      </c>
      <c r="C563" s="21">
        <v>1102045700</v>
      </c>
      <c r="D563" s="22" t="s">
        <v>857</v>
      </c>
      <c r="E563" s="21" t="s">
        <v>28</v>
      </c>
      <c r="F563" s="21">
        <v>1</v>
      </c>
      <c r="G563" s="21">
        <v>6</v>
      </c>
      <c r="H563" s="21"/>
      <c r="I563" s="21"/>
      <c r="J563" s="21"/>
      <c r="K563" s="21"/>
      <c r="L563" s="21"/>
      <c r="M563" s="21"/>
      <c r="N563" s="23"/>
      <c r="O563" s="24"/>
      <c r="P563" s="25" t="e">
        <f t="shared" si="40"/>
        <v>#DIV/0!</v>
      </c>
      <c r="Q563" s="26"/>
      <c r="R563" s="25">
        <f t="shared" si="41"/>
        <v>0</v>
      </c>
      <c r="S563" s="25" t="e">
        <f t="shared" si="42"/>
        <v>#DIV/0!</v>
      </c>
      <c r="T563" s="25" t="e">
        <f t="shared" si="43"/>
        <v>#DIV/0!</v>
      </c>
      <c r="U563" s="25" t="e">
        <f t="shared" si="44"/>
        <v>#DIV/0!</v>
      </c>
    </row>
    <row r="564" spans="1:21">
      <c r="A564" s="21">
        <v>546</v>
      </c>
      <c r="B564" s="21">
        <v>5009680</v>
      </c>
      <c r="C564" s="21">
        <v>1102045800</v>
      </c>
      <c r="D564" s="22" t="s">
        <v>858</v>
      </c>
      <c r="E564" s="21" t="s">
        <v>28</v>
      </c>
      <c r="F564" s="21">
        <v>1</v>
      </c>
      <c r="G564" s="21">
        <v>12</v>
      </c>
      <c r="H564" s="21"/>
      <c r="I564" s="21"/>
      <c r="J564" s="21"/>
      <c r="K564" s="21"/>
      <c r="L564" s="21"/>
      <c r="M564" s="21"/>
      <c r="N564" s="23"/>
      <c r="O564" s="24"/>
      <c r="P564" s="25" t="e">
        <f t="shared" si="40"/>
        <v>#DIV/0!</v>
      </c>
      <c r="Q564" s="26"/>
      <c r="R564" s="25">
        <f t="shared" si="41"/>
        <v>0</v>
      </c>
      <c r="S564" s="25" t="e">
        <f t="shared" si="42"/>
        <v>#DIV/0!</v>
      </c>
      <c r="T564" s="25" t="e">
        <f t="shared" si="43"/>
        <v>#DIV/0!</v>
      </c>
      <c r="U564" s="25" t="e">
        <f t="shared" si="44"/>
        <v>#DIV/0!</v>
      </c>
    </row>
    <row r="565" spans="1:21">
      <c r="A565" s="21">
        <v>547</v>
      </c>
      <c r="B565" s="21">
        <v>5009690</v>
      </c>
      <c r="C565" s="21">
        <v>1102045900</v>
      </c>
      <c r="D565" s="22" t="s">
        <v>859</v>
      </c>
      <c r="E565" s="21" t="s">
        <v>28</v>
      </c>
      <c r="F565" s="21">
        <v>1</v>
      </c>
      <c r="G565" s="21">
        <v>6</v>
      </c>
      <c r="H565" s="21"/>
      <c r="I565" s="21"/>
      <c r="J565" s="21"/>
      <c r="K565" s="21"/>
      <c r="L565" s="21"/>
      <c r="M565" s="21"/>
      <c r="N565" s="23"/>
      <c r="O565" s="24"/>
      <c r="P565" s="25" t="e">
        <f t="shared" si="40"/>
        <v>#DIV/0!</v>
      </c>
      <c r="Q565" s="26"/>
      <c r="R565" s="25">
        <f t="shared" si="41"/>
        <v>0</v>
      </c>
      <c r="S565" s="25" t="e">
        <f t="shared" si="42"/>
        <v>#DIV/0!</v>
      </c>
      <c r="T565" s="25" t="e">
        <f t="shared" si="43"/>
        <v>#DIV/0!</v>
      </c>
      <c r="U565" s="25" t="e">
        <f t="shared" si="44"/>
        <v>#DIV/0!</v>
      </c>
    </row>
    <row r="566" spans="1:21">
      <c r="A566" s="21">
        <v>548</v>
      </c>
      <c r="B566" s="21">
        <v>5009700</v>
      </c>
      <c r="C566" s="21">
        <v>1102046000</v>
      </c>
      <c r="D566" s="22" t="s">
        <v>860</v>
      </c>
      <c r="E566" s="21" t="s">
        <v>28</v>
      </c>
      <c r="F566" s="21">
        <v>1</v>
      </c>
      <c r="G566" s="21">
        <v>6</v>
      </c>
      <c r="H566" s="21"/>
      <c r="I566" s="21"/>
      <c r="J566" s="21"/>
      <c r="K566" s="21"/>
      <c r="L566" s="21"/>
      <c r="M566" s="21"/>
      <c r="N566" s="23"/>
      <c r="O566" s="24"/>
      <c r="P566" s="25" t="e">
        <f t="shared" si="40"/>
        <v>#DIV/0!</v>
      </c>
      <c r="Q566" s="26"/>
      <c r="R566" s="25">
        <f t="shared" si="41"/>
        <v>0</v>
      </c>
      <c r="S566" s="25" t="e">
        <f t="shared" si="42"/>
        <v>#DIV/0!</v>
      </c>
      <c r="T566" s="25" t="e">
        <f t="shared" si="43"/>
        <v>#DIV/0!</v>
      </c>
      <c r="U566" s="25" t="e">
        <f t="shared" si="44"/>
        <v>#DIV/0!</v>
      </c>
    </row>
    <row r="567" spans="1:21">
      <c r="A567" s="21">
        <v>549</v>
      </c>
      <c r="B567" s="21">
        <v>5009710</v>
      </c>
      <c r="C567" s="21">
        <v>1102046100</v>
      </c>
      <c r="D567" s="22" t="s">
        <v>861</v>
      </c>
      <c r="E567" s="21" t="s">
        <v>28</v>
      </c>
      <c r="F567" s="21">
        <v>1</v>
      </c>
      <c r="G567" s="21">
        <v>6</v>
      </c>
      <c r="H567" s="21"/>
      <c r="I567" s="21"/>
      <c r="J567" s="21"/>
      <c r="K567" s="21"/>
      <c r="L567" s="21"/>
      <c r="M567" s="21"/>
      <c r="N567" s="23"/>
      <c r="O567" s="24"/>
      <c r="P567" s="25" t="e">
        <f t="shared" si="40"/>
        <v>#DIV/0!</v>
      </c>
      <c r="Q567" s="26"/>
      <c r="R567" s="25">
        <f t="shared" si="41"/>
        <v>0</v>
      </c>
      <c r="S567" s="25" t="e">
        <f t="shared" si="42"/>
        <v>#DIV/0!</v>
      </c>
      <c r="T567" s="25" t="e">
        <f t="shared" si="43"/>
        <v>#DIV/0!</v>
      </c>
      <c r="U567" s="25" t="e">
        <f t="shared" si="44"/>
        <v>#DIV/0!</v>
      </c>
    </row>
    <row r="568" spans="1:21">
      <c r="A568" s="21">
        <v>550</v>
      </c>
      <c r="B568" s="21">
        <v>5009720</v>
      </c>
      <c r="C568" s="21">
        <v>1102046200</v>
      </c>
      <c r="D568" s="22" t="s">
        <v>862</v>
      </c>
      <c r="E568" s="21" t="s">
        <v>28</v>
      </c>
      <c r="F568" s="21">
        <v>1</v>
      </c>
      <c r="G568" s="21">
        <v>10</v>
      </c>
      <c r="H568" s="21"/>
      <c r="I568" s="21"/>
      <c r="J568" s="21"/>
      <c r="K568" s="21"/>
      <c r="L568" s="21"/>
      <c r="M568" s="21"/>
      <c r="N568" s="23"/>
      <c r="O568" s="24"/>
      <c r="P568" s="25" t="e">
        <f t="shared" si="40"/>
        <v>#DIV/0!</v>
      </c>
      <c r="Q568" s="26"/>
      <c r="R568" s="25">
        <f t="shared" si="41"/>
        <v>0</v>
      </c>
      <c r="S568" s="25" t="e">
        <f t="shared" si="42"/>
        <v>#DIV/0!</v>
      </c>
      <c r="T568" s="25" t="e">
        <f t="shared" si="43"/>
        <v>#DIV/0!</v>
      </c>
      <c r="U568" s="25" t="e">
        <f t="shared" si="44"/>
        <v>#DIV/0!</v>
      </c>
    </row>
    <row r="569" spans="1:21">
      <c r="A569" s="21">
        <v>551</v>
      </c>
      <c r="B569" s="21">
        <v>5009730</v>
      </c>
      <c r="C569" s="21">
        <v>1102046300</v>
      </c>
      <c r="D569" s="22" t="s">
        <v>863</v>
      </c>
      <c r="E569" s="21" t="s">
        <v>28</v>
      </c>
      <c r="F569" s="21">
        <v>1</v>
      </c>
      <c r="G569" s="21">
        <v>5</v>
      </c>
      <c r="H569" s="21"/>
      <c r="I569" s="21"/>
      <c r="J569" s="21"/>
      <c r="K569" s="21"/>
      <c r="L569" s="21"/>
      <c r="M569" s="21"/>
      <c r="N569" s="23"/>
      <c r="O569" s="24"/>
      <c r="P569" s="25" t="e">
        <f t="shared" si="40"/>
        <v>#DIV/0!</v>
      </c>
      <c r="Q569" s="26"/>
      <c r="R569" s="25">
        <f t="shared" si="41"/>
        <v>0</v>
      </c>
      <c r="S569" s="25" t="e">
        <f t="shared" si="42"/>
        <v>#DIV/0!</v>
      </c>
      <c r="T569" s="25" t="e">
        <f t="shared" si="43"/>
        <v>#DIV/0!</v>
      </c>
      <c r="U569" s="25" t="e">
        <f t="shared" si="44"/>
        <v>#DIV/0!</v>
      </c>
    </row>
    <row r="570" spans="1:21">
      <c r="A570" s="21">
        <v>552</v>
      </c>
      <c r="B570" s="21">
        <v>5009740</v>
      </c>
      <c r="C570" s="21">
        <v>1102046400</v>
      </c>
      <c r="D570" s="22" t="s">
        <v>864</v>
      </c>
      <c r="E570" s="21" t="s">
        <v>28</v>
      </c>
      <c r="F570" s="21">
        <v>1</v>
      </c>
      <c r="G570" s="21">
        <v>5</v>
      </c>
      <c r="H570" s="21"/>
      <c r="I570" s="21"/>
      <c r="J570" s="21"/>
      <c r="K570" s="21"/>
      <c r="L570" s="21"/>
      <c r="M570" s="21"/>
      <c r="N570" s="23"/>
      <c r="O570" s="24"/>
      <c r="P570" s="25" t="e">
        <f t="shared" si="40"/>
        <v>#DIV/0!</v>
      </c>
      <c r="Q570" s="26"/>
      <c r="R570" s="25">
        <f t="shared" si="41"/>
        <v>0</v>
      </c>
      <c r="S570" s="25" t="e">
        <f t="shared" si="42"/>
        <v>#DIV/0!</v>
      </c>
      <c r="T570" s="25" t="e">
        <f t="shared" si="43"/>
        <v>#DIV/0!</v>
      </c>
      <c r="U570" s="25" t="e">
        <f t="shared" si="44"/>
        <v>#DIV/0!</v>
      </c>
    </row>
    <row r="571" spans="1:21">
      <c r="A571" s="21">
        <v>553</v>
      </c>
      <c r="B571" s="21">
        <v>5009750</v>
      </c>
      <c r="C571" s="21">
        <v>1102046500</v>
      </c>
      <c r="D571" s="22" t="s">
        <v>865</v>
      </c>
      <c r="E571" s="21" t="s">
        <v>28</v>
      </c>
      <c r="F571" s="21">
        <v>1</v>
      </c>
      <c r="G571" s="21">
        <v>5</v>
      </c>
      <c r="H571" s="21"/>
      <c r="I571" s="21"/>
      <c r="J571" s="21"/>
      <c r="K571" s="21"/>
      <c r="L571" s="21"/>
      <c r="M571" s="21"/>
      <c r="N571" s="23"/>
      <c r="O571" s="24"/>
      <c r="P571" s="25" t="e">
        <f t="shared" si="40"/>
        <v>#DIV/0!</v>
      </c>
      <c r="Q571" s="26"/>
      <c r="R571" s="25">
        <f t="shared" si="41"/>
        <v>0</v>
      </c>
      <c r="S571" s="25" t="e">
        <f t="shared" si="42"/>
        <v>#DIV/0!</v>
      </c>
      <c r="T571" s="25" t="e">
        <f t="shared" si="43"/>
        <v>#DIV/0!</v>
      </c>
      <c r="U571" s="25" t="e">
        <f t="shared" si="44"/>
        <v>#DIV/0!</v>
      </c>
    </row>
    <row r="572" spans="1:21">
      <c r="A572" s="21">
        <v>554</v>
      </c>
      <c r="B572" s="21">
        <v>5009760</v>
      </c>
      <c r="C572" s="21">
        <v>1102046600</v>
      </c>
      <c r="D572" s="22" t="s">
        <v>866</v>
      </c>
      <c r="E572" s="21" t="s">
        <v>28</v>
      </c>
      <c r="F572" s="21">
        <v>1</v>
      </c>
      <c r="G572" s="21">
        <v>5</v>
      </c>
      <c r="H572" s="21"/>
      <c r="I572" s="21"/>
      <c r="J572" s="21"/>
      <c r="K572" s="21"/>
      <c r="L572" s="21"/>
      <c r="M572" s="21"/>
      <c r="N572" s="23"/>
      <c r="O572" s="24"/>
      <c r="P572" s="25" t="e">
        <f t="shared" si="40"/>
        <v>#DIV/0!</v>
      </c>
      <c r="Q572" s="26"/>
      <c r="R572" s="25">
        <f t="shared" si="41"/>
        <v>0</v>
      </c>
      <c r="S572" s="25" t="e">
        <f t="shared" si="42"/>
        <v>#DIV/0!</v>
      </c>
      <c r="T572" s="25" t="e">
        <f t="shared" si="43"/>
        <v>#DIV/0!</v>
      </c>
      <c r="U572" s="25" t="e">
        <f t="shared" si="44"/>
        <v>#DIV/0!</v>
      </c>
    </row>
    <row r="573" spans="1:21">
      <c r="A573" s="21">
        <v>555</v>
      </c>
      <c r="B573" s="21">
        <v>5009770</v>
      </c>
      <c r="C573" s="21">
        <v>1102046700</v>
      </c>
      <c r="D573" s="22" t="s">
        <v>867</v>
      </c>
      <c r="E573" s="21" t="s">
        <v>28</v>
      </c>
      <c r="F573" s="21">
        <v>1</v>
      </c>
      <c r="G573" s="21">
        <v>5</v>
      </c>
      <c r="H573" s="21"/>
      <c r="I573" s="21"/>
      <c r="J573" s="21"/>
      <c r="K573" s="21"/>
      <c r="L573" s="21"/>
      <c r="M573" s="21"/>
      <c r="N573" s="23"/>
      <c r="O573" s="24"/>
      <c r="P573" s="25" t="e">
        <f t="shared" si="40"/>
        <v>#DIV/0!</v>
      </c>
      <c r="Q573" s="26"/>
      <c r="R573" s="25">
        <f t="shared" si="41"/>
        <v>0</v>
      </c>
      <c r="S573" s="25" t="e">
        <f t="shared" si="42"/>
        <v>#DIV/0!</v>
      </c>
      <c r="T573" s="25" t="e">
        <f t="shared" si="43"/>
        <v>#DIV/0!</v>
      </c>
      <c r="U573" s="25" t="e">
        <f t="shared" si="44"/>
        <v>#DIV/0!</v>
      </c>
    </row>
    <row r="574" spans="1:21">
      <c r="A574" s="21">
        <v>556</v>
      </c>
      <c r="B574" s="21">
        <v>5009780</v>
      </c>
      <c r="C574" s="21">
        <v>1102046800</v>
      </c>
      <c r="D574" s="22" t="s">
        <v>868</v>
      </c>
      <c r="E574" s="21" t="s">
        <v>28</v>
      </c>
      <c r="F574" s="21">
        <v>1</v>
      </c>
      <c r="G574" s="21">
        <v>5</v>
      </c>
      <c r="H574" s="21"/>
      <c r="I574" s="21"/>
      <c r="J574" s="21"/>
      <c r="K574" s="21"/>
      <c r="L574" s="21"/>
      <c r="M574" s="21"/>
      <c r="N574" s="23"/>
      <c r="O574" s="24"/>
      <c r="P574" s="25" t="e">
        <f t="shared" si="40"/>
        <v>#DIV/0!</v>
      </c>
      <c r="Q574" s="26"/>
      <c r="R574" s="25">
        <f t="shared" si="41"/>
        <v>0</v>
      </c>
      <c r="S574" s="25" t="e">
        <f t="shared" si="42"/>
        <v>#DIV/0!</v>
      </c>
      <c r="T574" s="25" t="e">
        <f t="shared" si="43"/>
        <v>#DIV/0!</v>
      </c>
      <c r="U574" s="25" t="e">
        <f t="shared" si="44"/>
        <v>#DIV/0!</v>
      </c>
    </row>
    <row r="575" spans="1:21">
      <c r="A575" s="21">
        <v>557</v>
      </c>
      <c r="B575" s="21">
        <v>5009800</v>
      </c>
      <c r="C575" s="21">
        <v>1102046900</v>
      </c>
      <c r="D575" s="22" t="s">
        <v>869</v>
      </c>
      <c r="E575" s="21" t="s">
        <v>28</v>
      </c>
      <c r="F575" s="21">
        <v>1</v>
      </c>
      <c r="G575" s="21">
        <v>6</v>
      </c>
      <c r="H575" s="21"/>
      <c r="I575" s="21"/>
      <c r="J575" s="21"/>
      <c r="K575" s="21"/>
      <c r="L575" s="21"/>
      <c r="M575" s="21"/>
      <c r="N575" s="23"/>
      <c r="O575" s="24"/>
      <c r="P575" s="25" t="e">
        <f t="shared" si="40"/>
        <v>#DIV/0!</v>
      </c>
      <c r="Q575" s="26"/>
      <c r="R575" s="25">
        <f t="shared" si="41"/>
        <v>0</v>
      </c>
      <c r="S575" s="25" t="e">
        <f t="shared" si="42"/>
        <v>#DIV/0!</v>
      </c>
      <c r="T575" s="25" t="e">
        <f t="shared" si="43"/>
        <v>#DIV/0!</v>
      </c>
      <c r="U575" s="25" t="e">
        <f t="shared" si="44"/>
        <v>#DIV/0!</v>
      </c>
    </row>
    <row r="576" spans="1:21">
      <c r="A576" s="21">
        <v>558</v>
      </c>
      <c r="B576" s="21">
        <v>5009810</v>
      </c>
      <c r="C576" s="21">
        <v>1102047000</v>
      </c>
      <c r="D576" s="22" t="s">
        <v>870</v>
      </c>
      <c r="E576" s="21" t="s">
        <v>28</v>
      </c>
      <c r="F576" s="21">
        <v>1</v>
      </c>
      <c r="G576" s="21">
        <v>10</v>
      </c>
      <c r="H576" s="21"/>
      <c r="I576" s="21"/>
      <c r="J576" s="21"/>
      <c r="K576" s="21"/>
      <c r="L576" s="21"/>
      <c r="M576" s="21"/>
      <c r="N576" s="23"/>
      <c r="O576" s="24"/>
      <c r="P576" s="25" t="e">
        <f t="shared" si="40"/>
        <v>#DIV/0!</v>
      </c>
      <c r="Q576" s="26"/>
      <c r="R576" s="25">
        <f t="shared" si="41"/>
        <v>0</v>
      </c>
      <c r="S576" s="25" t="e">
        <f t="shared" si="42"/>
        <v>#DIV/0!</v>
      </c>
      <c r="T576" s="25" t="e">
        <f t="shared" si="43"/>
        <v>#DIV/0!</v>
      </c>
      <c r="U576" s="25" t="e">
        <f t="shared" si="44"/>
        <v>#DIV/0!</v>
      </c>
    </row>
    <row r="577" spans="1:21">
      <c r="A577" s="21">
        <v>559</v>
      </c>
      <c r="B577" s="21">
        <v>5009820</v>
      </c>
      <c r="C577" s="21">
        <v>1102047100</v>
      </c>
      <c r="D577" s="22" t="s">
        <v>871</v>
      </c>
      <c r="E577" s="21" t="s">
        <v>28</v>
      </c>
      <c r="F577" s="21">
        <v>1</v>
      </c>
      <c r="G577" s="21">
        <v>6</v>
      </c>
      <c r="H577" s="21"/>
      <c r="I577" s="21"/>
      <c r="J577" s="21"/>
      <c r="K577" s="21"/>
      <c r="L577" s="21"/>
      <c r="M577" s="21"/>
      <c r="N577" s="23"/>
      <c r="O577" s="24"/>
      <c r="P577" s="25" t="e">
        <f t="shared" si="40"/>
        <v>#DIV/0!</v>
      </c>
      <c r="Q577" s="26"/>
      <c r="R577" s="25">
        <f t="shared" si="41"/>
        <v>0</v>
      </c>
      <c r="S577" s="25" t="e">
        <f t="shared" si="42"/>
        <v>#DIV/0!</v>
      </c>
      <c r="T577" s="25" t="e">
        <f t="shared" si="43"/>
        <v>#DIV/0!</v>
      </c>
      <c r="U577" s="25" t="e">
        <f t="shared" si="44"/>
        <v>#DIV/0!</v>
      </c>
    </row>
    <row r="578" spans="1:21">
      <c r="A578" s="21">
        <v>560</v>
      </c>
      <c r="B578" s="21">
        <v>5009830</v>
      </c>
      <c r="C578" s="21">
        <v>1102047200</v>
      </c>
      <c r="D578" s="22" t="s">
        <v>872</v>
      </c>
      <c r="E578" s="21" t="s">
        <v>28</v>
      </c>
      <c r="F578" s="21">
        <v>1</v>
      </c>
      <c r="G578" s="21">
        <v>6</v>
      </c>
      <c r="H578" s="21"/>
      <c r="I578" s="21"/>
      <c r="J578" s="21"/>
      <c r="K578" s="21"/>
      <c r="L578" s="21"/>
      <c r="M578" s="21"/>
      <c r="N578" s="23"/>
      <c r="O578" s="24"/>
      <c r="P578" s="25" t="e">
        <f t="shared" si="40"/>
        <v>#DIV/0!</v>
      </c>
      <c r="Q578" s="26"/>
      <c r="R578" s="25">
        <f t="shared" si="41"/>
        <v>0</v>
      </c>
      <c r="S578" s="25" t="e">
        <f t="shared" si="42"/>
        <v>#DIV/0!</v>
      </c>
      <c r="T578" s="25" t="e">
        <f t="shared" si="43"/>
        <v>#DIV/0!</v>
      </c>
      <c r="U578" s="25" t="e">
        <f t="shared" si="44"/>
        <v>#DIV/0!</v>
      </c>
    </row>
    <row r="579" spans="1:21">
      <c r="A579" s="21">
        <v>561</v>
      </c>
      <c r="B579" s="21">
        <v>5009840</v>
      </c>
      <c r="C579" s="21">
        <v>1102047300</v>
      </c>
      <c r="D579" s="22" t="s">
        <v>873</v>
      </c>
      <c r="E579" s="21" t="s">
        <v>28</v>
      </c>
      <c r="F579" s="21">
        <v>1</v>
      </c>
      <c r="G579" s="21">
        <v>6</v>
      </c>
      <c r="H579" s="21"/>
      <c r="I579" s="21"/>
      <c r="J579" s="21"/>
      <c r="K579" s="21"/>
      <c r="L579" s="21"/>
      <c r="M579" s="21"/>
      <c r="N579" s="23"/>
      <c r="O579" s="24"/>
      <c r="P579" s="25" t="e">
        <f t="shared" si="40"/>
        <v>#DIV/0!</v>
      </c>
      <c r="Q579" s="26"/>
      <c r="R579" s="25">
        <f t="shared" si="41"/>
        <v>0</v>
      </c>
      <c r="S579" s="25" t="e">
        <f t="shared" si="42"/>
        <v>#DIV/0!</v>
      </c>
      <c r="T579" s="25" t="e">
        <f t="shared" si="43"/>
        <v>#DIV/0!</v>
      </c>
      <c r="U579" s="25" t="e">
        <f t="shared" si="44"/>
        <v>#DIV/0!</v>
      </c>
    </row>
    <row r="580" spans="1:21">
      <c r="A580" s="21">
        <v>562</v>
      </c>
      <c r="B580" s="21">
        <v>5009850</v>
      </c>
      <c r="C580" s="21">
        <v>1102047400</v>
      </c>
      <c r="D580" s="22" t="s">
        <v>874</v>
      </c>
      <c r="E580" s="21" t="s">
        <v>28</v>
      </c>
      <c r="F580" s="21">
        <v>1</v>
      </c>
      <c r="G580" s="21">
        <v>6</v>
      </c>
      <c r="H580" s="21"/>
      <c r="I580" s="21"/>
      <c r="J580" s="21"/>
      <c r="K580" s="21"/>
      <c r="L580" s="21"/>
      <c r="M580" s="21"/>
      <c r="N580" s="23"/>
      <c r="O580" s="24"/>
      <c r="P580" s="25" t="e">
        <f t="shared" si="40"/>
        <v>#DIV/0!</v>
      </c>
      <c r="Q580" s="26"/>
      <c r="R580" s="25">
        <f t="shared" si="41"/>
        <v>0</v>
      </c>
      <c r="S580" s="25" t="e">
        <f t="shared" si="42"/>
        <v>#DIV/0!</v>
      </c>
      <c r="T580" s="25" t="e">
        <f t="shared" si="43"/>
        <v>#DIV/0!</v>
      </c>
      <c r="U580" s="25" t="e">
        <f t="shared" si="44"/>
        <v>#DIV/0!</v>
      </c>
    </row>
    <row r="581" spans="1:21">
      <c r="A581" s="21">
        <v>563</v>
      </c>
      <c r="B581" s="21">
        <v>5009860</v>
      </c>
      <c r="C581" s="21">
        <v>1102047500</v>
      </c>
      <c r="D581" s="22" t="s">
        <v>875</v>
      </c>
      <c r="E581" s="21" t="s">
        <v>28</v>
      </c>
      <c r="F581" s="21">
        <v>1</v>
      </c>
      <c r="G581" s="21">
        <v>6</v>
      </c>
      <c r="H581" s="21"/>
      <c r="I581" s="21"/>
      <c r="J581" s="21"/>
      <c r="K581" s="21"/>
      <c r="L581" s="21"/>
      <c r="M581" s="21"/>
      <c r="N581" s="23"/>
      <c r="O581" s="24"/>
      <c r="P581" s="25" t="e">
        <f t="shared" si="40"/>
        <v>#DIV/0!</v>
      </c>
      <c r="Q581" s="26"/>
      <c r="R581" s="25">
        <f t="shared" si="41"/>
        <v>0</v>
      </c>
      <c r="S581" s="25" t="e">
        <f t="shared" si="42"/>
        <v>#DIV/0!</v>
      </c>
      <c r="T581" s="25" t="e">
        <f t="shared" si="43"/>
        <v>#DIV/0!</v>
      </c>
      <c r="U581" s="25" t="e">
        <f t="shared" si="44"/>
        <v>#DIV/0!</v>
      </c>
    </row>
    <row r="582" spans="1:21">
      <c r="A582" s="21">
        <v>564</v>
      </c>
      <c r="B582" s="21">
        <v>5009870</v>
      </c>
      <c r="C582" s="21">
        <v>1102047600</v>
      </c>
      <c r="D582" s="22" t="s">
        <v>876</v>
      </c>
      <c r="E582" s="21" t="s">
        <v>28</v>
      </c>
      <c r="F582" s="21">
        <v>1</v>
      </c>
      <c r="G582" s="21">
        <v>6</v>
      </c>
      <c r="H582" s="21"/>
      <c r="I582" s="21"/>
      <c r="J582" s="21"/>
      <c r="K582" s="21"/>
      <c r="L582" s="21"/>
      <c r="M582" s="21"/>
      <c r="N582" s="23"/>
      <c r="O582" s="24"/>
      <c r="P582" s="25" t="e">
        <f t="shared" si="40"/>
        <v>#DIV/0!</v>
      </c>
      <c r="Q582" s="26"/>
      <c r="R582" s="25">
        <f t="shared" si="41"/>
        <v>0</v>
      </c>
      <c r="S582" s="25" t="e">
        <f t="shared" si="42"/>
        <v>#DIV/0!</v>
      </c>
      <c r="T582" s="25" t="e">
        <f t="shared" si="43"/>
        <v>#DIV/0!</v>
      </c>
      <c r="U582" s="25" t="e">
        <f t="shared" si="44"/>
        <v>#DIV/0!</v>
      </c>
    </row>
    <row r="583" spans="1:21">
      <c r="A583" s="21">
        <v>565</v>
      </c>
      <c r="B583" s="21">
        <v>5009880</v>
      </c>
      <c r="C583" s="21">
        <v>1102047700</v>
      </c>
      <c r="D583" s="22" t="s">
        <v>877</v>
      </c>
      <c r="E583" s="21" t="s">
        <v>28</v>
      </c>
      <c r="F583" s="21">
        <v>1</v>
      </c>
      <c r="G583" s="21">
        <v>6</v>
      </c>
      <c r="H583" s="21"/>
      <c r="I583" s="21"/>
      <c r="J583" s="21"/>
      <c r="K583" s="21"/>
      <c r="L583" s="21"/>
      <c r="M583" s="21"/>
      <c r="N583" s="23"/>
      <c r="O583" s="24"/>
      <c r="P583" s="25" t="e">
        <f t="shared" si="40"/>
        <v>#DIV/0!</v>
      </c>
      <c r="Q583" s="26"/>
      <c r="R583" s="25">
        <f t="shared" si="41"/>
        <v>0</v>
      </c>
      <c r="S583" s="25" t="e">
        <f t="shared" si="42"/>
        <v>#DIV/0!</v>
      </c>
      <c r="T583" s="25" t="e">
        <f t="shared" si="43"/>
        <v>#DIV/0!</v>
      </c>
      <c r="U583" s="25" t="e">
        <f t="shared" si="44"/>
        <v>#DIV/0!</v>
      </c>
    </row>
    <row r="584" spans="1:21">
      <c r="A584" s="21">
        <v>566</v>
      </c>
      <c r="B584" s="21">
        <v>5009890</v>
      </c>
      <c r="C584" s="21">
        <v>1102047800</v>
      </c>
      <c r="D584" s="22" t="s">
        <v>878</v>
      </c>
      <c r="E584" s="21" t="s">
        <v>28</v>
      </c>
      <c r="F584" s="21">
        <v>1</v>
      </c>
      <c r="G584" s="21">
        <v>6</v>
      </c>
      <c r="H584" s="21"/>
      <c r="I584" s="21"/>
      <c r="J584" s="21"/>
      <c r="K584" s="21"/>
      <c r="L584" s="21"/>
      <c r="M584" s="21"/>
      <c r="N584" s="23"/>
      <c r="O584" s="24"/>
      <c r="P584" s="25" t="e">
        <f t="shared" si="40"/>
        <v>#DIV/0!</v>
      </c>
      <c r="Q584" s="26"/>
      <c r="R584" s="25">
        <f t="shared" si="41"/>
        <v>0</v>
      </c>
      <c r="S584" s="25" t="e">
        <f t="shared" si="42"/>
        <v>#DIV/0!</v>
      </c>
      <c r="T584" s="25" t="e">
        <f t="shared" si="43"/>
        <v>#DIV/0!</v>
      </c>
      <c r="U584" s="25" t="e">
        <f t="shared" si="44"/>
        <v>#DIV/0!</v>
      </c>
    </row>
    <row r="585" spans="1:21">
      <c r="A585" s="21">
        <v>567</v>
      </c>
      <c r="B585" s="21">
        <v>5009900</v>
      </c>
      <c r="C585" s="21">
        <v>1102047900</v>
      </c>
      <c r="D585" s="22" t="s">
        <v>879</v>
      </c>
      <c r="E585" s="21" t="s">
        <v>28</v>
      </c>
      <c r="F585" s="21">
        <v>1</v>
      </c>
      <c r="G585" s="21">
        <v>5</v>
      </c>
      <c r="H585" s="21"/>
      <c r="I585" s="21"/>
      <c r="J585" s="21"/>
      <c r="K585" s="21"/>
      <c r="L585" s="21"/>
      <c r="M585" s="21"/>
      <c r="N585" s="23"/>
      <c r="O585" s="24"/>
      <c r="P585" s="25" t="e">
        <f t="shared" si="40"/>
        <v>#DIV/0!</v>
      </c>
      <c r="Q585" s="26"/>
      <c r="R585" s="25">
        <f t="shared" si="41"/>
        <v>0</v>
      </c>
      <c r="S585" s="25" t="e">
        <f t="shared" si="42"/>
        <v>#DIV/0!</v>
      </c>
      <c r="T585" s="25" t="e">
        <f t="shared" si="43"/>
        <v>#DIV/0!</v>
      </c>
      <c r="U585" s="25" t="e">
        <f t="shared" si="44"/>
        <v>#DIV/0!</v>
      </c>
    </row>
    <row r="586" spans="1:21">
      <c r="A586" s="21">
        <v>568</v>
      </c>
      <c r="B586" s="21">
        <v>5009910</v>
      </c>
      <c r="C586" s="21">
        <v>1102048000</v>
      </c>
      <c r="D586" s="22" t="s">
        <v>880</v>
      </c>
      <c r="E586" s="21" t="s">
        <v>28</v>
      </c>
      <c r="F586" s="21">
        <v>1</v>
      </c>
      <c r="G586" s="21">
        <v>5</v>
      </c>
      <c r="H586" s="21"/>
      <c r="I586" s="21"/>
      <c r="J586" s="21"/>
      <c r="K586" s="21"/>
      <c r="L586" s="21"/>
      <c r="M586" s="21"/>
      <c r="N586" s="23"/>
      <c r="O586" s="24"/>
      <c r="P586" s="25" t="e">
        <f t="shared" si="40"/>
        <v>#DIV/0!</v>
      </c>
      <c r="Q586" s="26"/>
      <c r="R586" s="25">
        <f t="shared" si="41"/>
        <v>0</v>
      </c>
      <c r="S586" s="25" t="e">
        <f t="shared" si="42"/>
        <v>#DIV/0!</v>
      </c>
      <c r="T586" s="25" t="e">
        <f t="shared" si="43"/>
        <v>#DIV/0!</v>
      </c>
      <c r="U586" s="25" t="e">
        <f t="shared" si="44"/>
        <v>#DIV/0!</v>
      </c>
    </row>
    <row r="587" spans="1:21">
      <c r="A587" s="21">
        <v>569</v>
      </c>
      <c r="B587" s="21">
        <v>5009920</v>
      </c>
      <c r="C587" s="21">
        <v>1102048100</v>
      </c>
      <c r="D587" s="22" t="s">
        <v>881</v>
      </c>
      <c r="E587" s="21" t="s">
        <v>28</v>
      </c>
      <c r="F587" s="21">
        <v>1</v>
      </c>
      <c r="G587" s="21">
        <v>5</v>
      </c>
      <c r="H587" s="21"/>
      <c r="I587" s="21"/>
      <c r="J587" s="21"/>
      <c r="K587" s="21"/>
      <c r="L587" s="21"/>
      <c r="M587" s="21"/>
      <c r="N587" s="23"/>
      <c r="O587" s="24"/>
      <c r="P587" s="25" t="e">
        <f t="shared" si="40"/>
        <v>#DIV/0!</v>
      </c>
      <c r="Q587" s="26"/>
      <c r="R587" s="25">
        <f t="shared" si="41"/>
        <v>0</v>
      </c>
      <c r="S587" s="25" t="e">
        <f t="shared" si="42"/>
        <v>#DIV/0!</v>
      </c>
      <c r="T587" s="25" t="e">
        <f t="shared" si="43"/>
        <v>#DIV/0!</v>
      </c>
      <c r="U587" s="25" t="e">
        <f t="shared" si="44"/>
        <v>#DIV/0!</v>
      </c>
    </row>
    <row r="588" spans="1:21">
      <c r="A588" s="21">
        <v>570</v>
      </c>
      <c r="B588" s="21">
        <v>5009930</v>
      </c>
      <c r="C588" s="21">
        <v>1102048200</v>
      </c>
      <c r="D588" s="22" t="s">
        <v>882</v>
      </c>
      <c r="E588" s="21" t="s">
        <v>28</v>
      </c>
      <c r="F588" s="21">
        <v>1</v>
      </c>
      <c r="G588" s="21">
        <v>5</v>
      </c>
      <c r="H588" s="21"/>
      <c r="I588" s="21"/>
      <c r="J588" s="21"/>
      <c r="K588" s="21"/>
      <c r="L588" s="21"/>
      <c r="M588" s="21"/>
      <c r="N588" s="23"/>
      <c r="O588" s="24"/>
      <c r="P588" s="25" t="e">
        <f t="shared" si="40"/>
        <v>#DIV/0!</v>
      </c>
      <c r="Q588" s="26"/>
      <c r="R588" s="25">
        <f t="shared" si="41"/>
        <v>0</v>
      </c>
      <c r="S588" s="25" t="e">
        <f t="shared" si="42"/>
        <v>#DIV/0!</v>
      </c>
      <c r="T588" s="25" t="e">
        <f t="shared" si="43"/>
        <v>#DIV/0!</v>
      </c>
      <c r="U588" s="25" t="e">
        <f t="shared" si="44"/>
        <v>#DIV/0!</v>
      </c>
    </row>
    <row r="589" spans="1:21">
      <c r="A589" s="21">
        <v>571</v>
      </c>
      <c r="B589" s="21">
        <v>5009940</v>
      </c>
      <c r="C589" s="21">
        <v>1102048300</v>
      </c>
      <c r="D589" s="22" t="s">
        <v>883</v>
      </c>
      <c r="E589" s="21" t="s">
        <v>28</v>
      </c>
      <c r="F589" s="21">
        <v>1</v>
      </c>
      <c r="G589" s="21">
        <v>5</v>
      </c>
      <c r="H589" s="21"/>
      <c r="I589" s="21"/>
      <c r="J589" s="21"/>
      <c r="K589" s="21"/>
      <c r="L589" s="21"/>
      <c r="M589" s="21"/>
      <c r="N589" s="23"/>
      <c r="O589" s="24"/>
      <c r="P589" s="25" t="e">
        <f t="shared" si="40"/>
        <v>#DIV/0!</v>
      </c>
      <c r="Q589" s="26"/>
      <c r="R589" s="25">
        <f t="shared" si="41"/>
        <v>0</v>
      </c>
      <c r="S589" s="25" t="e">
        <f t="shared" si="42"/>
        <v>#DIV/0!</v>
      </c>
      <c r="T589" s="25" t="e">
        <f t="shared" si="43"/>
        <v>#DIV/0!</v>
      </c>
      <c r="U589" s="25" t="e">
        <f t="shared" si="44"/>
        <v>#DIV/0!</v>
      </c>
    </row>
    <row r="590" spans="1:21">
      <c r="A590" s="21">
        <v>572</v>
      </c>
      <c r="B590" s="21">
        <v>5009950</v>
      </c>
      <c r="C590" s="21">
        <v>1102048400</v>
      </c>
      <c r="D590" s="22" t="s">
        <v>884</v>
      </c>
      <c r="E590" s="21" t="s">
        <v>28</v>
      </c>
      <c r="F590" s="21">
        <v>1</v>
      </c>
      <c r="G590" s="21">
        <v>5</v>
      </c>
      <c r="H590" s="21"/>
      <c r="I590" s="21"/>
      <c r="J590" s="21"/>
      <c r="K590" s="21"/>
      <c r="L590" s="21"/>
      <c r="M590" s="21"/>
      <c r="N590" s="23"/>
      <c r="O590" s="24"/>
      <c r="P590" s="25" t="e">
        <f t="shared" si="40"/>
        <v>#DIV/0!</v>
      </c>
      <c r="Q590" s="26"/>
      <c r="R590" s="25">
        <f t="shared" si="41"/>
        <v>0</v>
      </c>
      <c r="S590" s="25" t="e">
        <f t="shared" si="42"/>
        <v>#DIV/0!</v>
      </c>
      <c r="T590" s="25" t="e">
        <f t="shared" si="43"/>
        <v>#DIV/0!</v>
      </c>
      <c r="U590" s="25" t="e">
        <f t="shared" si="44"/>
        <v>#DIV/0!</v>
      </c>
    </row>
    <row r="591" spans="1:21">
      <c r="A591" s="21">
        <v>573</v>
      </c>
      <c r="B591" s="21">
        <v>5009960</v>
      </c>
      <c r="C591" s="21">
        <v>1102048500</v>
      </c>
      <c r="D591" s="22" t="s">
        <v>885</v>
      </c>
      <c r="E591" s="21" t="s">
        <v>28</v>
      </c>
      <c r="F591" s="21">
        <v>1</v>
      </c>
      <c r="G591" s="21">
        <v>5</v>
      </c>
      <c r="H591" s="21"/>
      <c r="I591" s="21"/>
      <c r="J591" s="21"/>
      <c r="K591" s="21"/>
      <c r="L591" s="21"/>
      <c r="M591" s="21"/>
      <c r="N591" s="23"/>
      <c r="O591" s="24"/>
      <c r="P591" s="25" t="e">
        <f t="shared" si="40"/>
        <v>#DIV/0!</v>
      </c>
      <c r="Q591" s="26"/>
      <c r="R591" s="25">
        <f t="shared" si="41"/>
        <v>0</v>
      </c>
      <c r="S591" s="25" t="e">
        <f t="shared" si="42"/>
        <v>#DIV/0!</v>
      </c>
      <c r="T591" s="25" t="e">
        <f t="shared" si="43"/>
        <v>#DIV/0!</v>
      </c>
      <c r="U591" s="25" t="e">
        <f t="shared" si="44"/>
        <v>#DIV/0!</v>
      </c>
    </row>
    <row r="592" spans="1:21">
      <c r="A592" s="21">
        <v>574</v>
      </c>
      <c r="B592" s="21">
        <v>5009970</v>
      </c>
      <c r="C592" s="21">
        <v>1102048600</v>
      </c>
      <c r="D592" s="22" t="s">
        <v>886</v>
      </c>
      <c r="E592" s="21" t="s">
        <v>28</v>
      </c>
      <c r="F592" s="21">
        <v>1</v>
      </c>
      <c r="G592" s="21">
        <v>5</v>
      </c>
      <c r="H592" s="21"/>
      <c r="I592" s="21"/>
      <c r="J592" s="21"/>
      <c r="K592" s="21"/>
      <c r="L592" s="21"/>
      <c r="M592" s="21"/>
      <c r="N592" s="23"/>
      <c r="O592" s="24"/>
      <c r="P592" s="25" t="e">
        <f t="shared" si="40"/>
        <v>#DIV/0!</v>
      </c>
      <c r="Q592" s="26"/>
      <c r="R592" s="25">
        <f t="shared" si="41"/>
        <v>0</v>
      </c>
      <c r="S592" s="25" t="e">
        <f t="shared" si="42"/>
        <v>#DIV/0!</v>
      </c>
      <c r="T592" s="25" t="e">
        <f t="shared" si="43"/>
        <v>#DIV/0!</v>
      </c>
      <c r="U592" s="25" t="e">
        <f t="shared" si="44"/>
        <v>#DIV/0!</v>
      </c>
    </row>
    <row r="593" spans="1:21">
      <c r="A593" s="21">
        <v>575</v>
      </c>
      <c r="B593" s="21">
        <v>5009980</v>
      </c>
      <c r="C593" s="21">
        <v>1102048700</v>
      </c>
      <c r="D593" s="22" t="s">
        <v>887</v>
      </c>
      <c r="E593" s="21" t="s">
        <v>28</v>
      </c>
      <c r="F593" s="21">
        <v>1</v>
      </c>
      <c r="G593" s="21">
        <v>5</v>
      </c>
      <c r="H593" s="21"/>
      <c r="I593" s="21"/>
      <c r="J593" s="21"/>
      <c r="K593" s="21"/>
      <c r="L593" s="21"/>
      <c r="M593" s="21"/>
      <c r="N593" s="23"/>
      <c r="O593" s="24"/>
      <c r="P593" s="25" t="e">
        <f t="shared" ref="P593:P610" si="45">O593/N593</f>
        <v>#DIV/0!</v>
      </c>
      <c r="Q593" s="26"/>
      <c r="R593" s="25">
        <f t="shared" ref="R593:R610" si="46">O593*(1+Q593/100)</f>
        <v>0</v>
      </c>
      <c r="S593" s="25" t="e">
        <f t="shared" ref="S593:S610" si="47">R593/N593</f>
        <v>#DIV/0!</v>
      </c>
      <c r="T593" s="25" t="e">
        <f t="shared" ref="T593:T610" si="48">P593*G593</f>
        <v>#DIV/0!</v>
      </c>
      <c r="U593" s="25" t="e">
        <f t="shared" ref="U593:U610" si="49">ROUND((S593*G593),2)</f>
        <v>#DIV/0!</v>
      </c>
    </row>
    <row r="594" spans="1:21">
      <c r="A594" s="21">
        <v>576</v>
      </c>
      <c r="B594" s="21">
        <v>5009990</v>
      </c>
      <c r="C594" s="21">
        <v>1102048800</v>
      </c>
      <c r="D594" s="22" t="s">
        <v>888</v>
      </c>
      <c r="E594" s="21" t="s">
        <v>28</v>
      </c>
      <c r="F594" s="21">
        <v>1</v>
      </c>
      <c r="G594" s="21">
        <v>5</v>
      </c>
      <c r="H594" s="21"/>
      <c r="I594" s="21"/>
      <c r="J594" s="21"/>
      <c r="K594" s="21"/>
      <c r="L594" s="21"/>
      <c r="M594" s="21"/>
      <c r="N594" s="23"/>
      <c r="O594" s="24"/>
      <c r="P594" s="25" t="e">
        <f t="shared" si="45"/>
        <v>#DIV/0!</v>
      </c>
      <c r="Q594" s="26"/>
      <c r="R594" s="25">
        <f t="shared" si="46"/>
        <v>0</v>
      </c>
      <c r="S594" s="25" t="e">
        <f t="shared" si="47"/>
        <v>#DIV/0!</v>
      </c>
      <c r="T594" s="25" t="e">
        <f t="shared" si="48"/>
        <v>#DIV/0!</v>
      </c>
      <c r="U594" s="25" t="e">
        <f t="shared" si="49"/>
        <v>#DIV/0!</v>
      </c>
    </row>
    <row r="595" spans="1:21">
      <c r="A595" s="21">
        <v>577</v>
      </c>
      <c r="B595" s="21">
        <v>5010000</v>
      </c>
      <c r="C595" s="21">
        <v>1102048900</v>
      </c>
      <c r="D595" s="22" t="s">
        <v>889</v>
      </c>
      <c r="E595" s="21" t="s">
        <v>28</v>
      </c>
      <c r="F595" s="21">
        <v>1</v>
      </c>
      <c r="G595" s="21">
        <v>5</v>
      </c>
      <c r="H595" s="21"/>
      <c r="I595" s="21"/>
      <c r="J595" s="21"/>
      <c r="K595" s="21"/>
      <c r="L595" s="21"/>
      <c r="M595" s="21"/>
      <c r="N595" s="23"/>
      <c r="O595" s="24"/>
      <c r="P595" s="25" t="e">
        <f t="shared" si="45"/>
        <v>#DIV/0!</v>
      </c>
      <c r="Q595" s="26"/>
      <c r="R595" s="25">
        <f t="shared" si="46"/>
        <v>0</v>
      </c>
      <c r="S595" s="25" t="e">
        <f t="shared" si="47"/>
        <v>#DIV/0!</v>
      </c>
      <c r="T595" s="25" t="e">
        <f t="shared" si="48"/>
        <v>#DIV/0!</v>
      </c>
      <c r="U595" s="25" t="e">
        <f t="shared" si="49"/>
        <v>#DIV/0!</v>
      </c>
    </row>
    <row r="596" spans="1:21">
      <c r="A596" s="21">
        <v>578</v>
      </c>
      <c r="B596" s="21">
        <v>5010010</v>
      </c>
      <c r="C596" s="21">
        <v>1102049000</v>
      </c>
      <c r="D596" s="22" t="s">
        <v>890</v>
      </c>
      <c r="E596" s="21" t="s">
        <v>28</v>
      </c>
      <c r="F596" s="21">
        <v>1</v>
      </c>
      <c r="G596" s="21">
        <v>5</v>
      </c>
      <c r="H596" s="21"/>
      <c r="I596" s="21"/>
      <c r="J596" s="21"/>
      <c r="K596" s="21"/>
      <c r="L596" s="21"/>
      <c r="M596" s="21"/>
      <c r="N596" s="23"/>
      <c r="O596" s="24"/>
      <c r="P596" s="25" t="e">
        <f t="shared" si="45"/>
        <v>#DIV/0!</v>
      </c>
      <c r="Q596" s="26"/>
      <c r="R596" s="25">
        <f t="shared" si="46"/>
        <v>0</v>
      </c>
      <c r="S596" s="25" t="e">
        <f t="shared" si="47"/>
        <v>#DIV/0!</v>
      </c>
      <c r="T596" s="25" t="e">
        <f t="shared" si="48"/>
        <v>#DIV/0!</v>
      </c>
      <c r="U596" s="25" t="e">
        <f t="shared" si="49"/>
        <v>#DIV/0!</v>
      </c>
    </row>
    <row r="597" spans="1:21">
      <c r="A597" s="21">
        <v>579</v>
      </c>
      <c r="B597" s="21">
        <v>5010020</v>
      </c>
      <c r="C597" s="21">
        <v>1102049100</v>
      </c>
      <c r="D597" s="22" t="s">
        <v>891</v>
      </c>
      <c r="E597" s="21" t="s">
        <v>28</v>
      </c>
      <c r="F597" s="21">
        <v>1</v>
      </c>
      <c r="G597" s="21">
        <v>6</v>
      </c>
      <c r="H597" s="21"/>
      <c r="I597" s="21"/>
      <c r="J597" s="21"/>
      <c r="K597" s="21"/>
      <c r="L597" s="21"/>
      <c r="M597" s="21"/>
      <c r="N597" s="23"/>
      <c r="O597" s="24"/>
      <c r="P597" s="25" t="e">
        <f t="shared" si="45"/>
        <v>#DIV/0!</v>
      </c>
      <c r="Q597" s="26"/>
      <c r="R597" s="25">
        <f t="shared" si="46"/>
        <v>0</v>
      </c>
      <c r="S597" s="25" t="e">
        <f t="shared" si="47"/>
        <v>#DIV/0!</v>
      </c>
      <c r="T597" s="25" t="e">
        <f t="shared" si="48"/>
        <v>#DIV/0!</v>
      </c>
      <c r="U597" s="25" t="e">
        <f t="shared" si="49"/>
        <v>#DIV/0!</v>
      </c>
    </row>
    <row r="598" spans="1:21">
      <c r="A598" s="21">
        <v>580</v>
      </c>
      <c r="B598" s="21">
        <v>5010030</v>
      </c>
      <c r="C598" s="21">
        <v>1102049200</v>
      </c>
      <c r="D598" s="22" t="s">
        <v>892</v>
      </c>
      <c r="E598" s="21" t="s">
        <v>28</v>
      </c>
      <c r="F598" s="21">
        <v>1</v>
      </c>
      <c r="G598" s="21">
        <v>5</v>
      </c>
      <c r="H598" s="21"/>
      <c r="I598" s="21"/>
      <c r="J598" s="21"/>
      <c r="K598" s="21"/>
      <c r="L598" s="21"/>
      <c r="M598" s="21"/>
      <c r="N598" s="23"/>
      <c r="O598" s="24"/>
      <c r="P598" s="25" t="e">
        <f t="shared" si="45"/>
        <v>#DIV/0!</v>
      </c>
      <c r="Q598" s="26"/>
      <c r="R598" s="25">
        <f t="shared" si="46"/>
        <v>0</v>
      </c>
      <c r="S598" s="25" t="e">
        <f t="shared" si="47"/>
        <v>#DIV/0!</v>
      </c>
      <c r="T598" s="25" t="e">
        <f t="shared" si="48"/>
        <v>#DIV/0!</v>
      </c>
      <c r="U598" s="25" t="e">
        <f t="shared" si="49"/>
        <v>#DIV/0!</v>
      </c>
    </row>
    <row r="599" spans="1:21">
      <c r="A599" s="21">
        <v>581</v>
      </c>
      <c r="B599" s="21">
        <v>5010040</v>
      </c>
      <c r="C599" s="21">
        <v>1102049300</v>
      </c>
      <c r="D599" s="22" t="s">
        <v>893</v>
      </c>
      <c r="E599" s="21" t="s">
        <v>28</v>
      </c>
      <c r="F599" s="21">
        <v>1</v>
      </c>
      <c r="G599" s="21">
        <v>6</v>
      </c>
      <c r="H599" s="21"/>
      <c r="I599" s="21"/>
      <c r="J599" s="21"/>
      <c r="K599" s="21"/>
      <c r="L599" s="21"/>
      <c r="M599" s="21"/>
      <c r="N599" s="23"/>
      <c r="O599" s="24"/>
      <c r="P599" s="25" t="e">
        <f t="shared" si="45"/>
        <v>#DIV/0!</v>
      </c>
      <c r="Q599" s="26"/>
      <c r="R599" s="25">
        <f t="shared" si="46"/>
        <v>0</v>
      </c>
      <c r="S599" s="25" t="e">
        <f t="shared" si="47"/>
        <v>#DIV/0!</v>
      </c>
      <c r="T599" s="25" t="e">
        <f t="shared" si="48"/>
        <v>#DIV/0!</v>
      </c>
      <c r="U599" s="25" t="e">
        <f t="shared" si="49"/>
        <v>#DIV/0!</v>
      </c>
    </row>
    <row r="600" spans="1:21">
      <c r="A600" s="21">
        <v>582</v>
      </c>
      <c r="B600" s="21">
        <v>5010050</v>
      </c>
      <c r="C600" s="21">
        <v>1102049400</v>
      </c>
      <c r="D600" s="22" t="s">
        <v>894</v>
      </c>
      <c r="E600" s="21" t="s">
        <v>28</v>
      </c>
      <c r="F600" s="21">
        <v>1</v>
      </c>
      <c r="G600" s="21">
        <v>5</v>
      </c>
      <c r="H600" s="21"/>
      <c r="I600" s="21"/>
      <c r="J600" s="21"/>
      <c r="K600" s="21"/>
      <c r="L600" s="21"/>
      <c r="M600" s="21"/>
      <c r="N600" s="23"/>
      <c r="O600" s="24"/>
      <c r="P600" s="25" t="e">
        <f t="shared" si="45"/>
        <v>#DIV/0!</v>
      </c>
      <c r="Q600" s="26"/>
      <c r="R600" s="25">
        <f t="shared" si="46"/>
        <v>0</v>
      </c>
      <c r="S600" s="25" t="e">
        <f t="shared" si="47"/>
        <v>#DIV/0!</v>
      </c>
      <c r="T600" s="25" t="e">
        <f t="shared" si="48"/>
        <v>#DIV/0!</v>
      </c>
      <c r="U600" s="25" t="e">
        <f t="shared" si="49"/>
        <v>#DIV/0!</v>
      </c>
    </row>
    <row r="601" spans="1:21">
      <c r="A601" s="21">
        <v>583</v>
      </c>
      <c r="B601" s="21">
        <v>5010060</v>
      </c>
      <c r="C601" s="21">
        <v>1102049500</v>
      </c>
      <c r="D601" s="22" t="s">
        <v>895</v>
      </c>
      <c r="E601" s="21" t="s">
        <v>28</v>
      </c>
      <c r="F601" s="21">
        <v>1</v>
      </c>
      <c r="G601" s="21">
        <v>6</v>
      </c>
      <c r="H601" s="21"/>
      <c r="I601" s="21"/>
      <c r="J601" s="21"/>
      <c r="K601" s="21"/>
      <c r="L601" s="21"/>
      <c r="M601" s="21"/>
      <c r="N601" s="23"/>
      <c r="O601" s="24"/>
      <c r="P601" s="25" t="e">
        <f t="shared" si="45"/>
        <v>#DIV/0!</v>
      </c>
      <c r="Q601" s="26"/>
      <c r="R601" s="25">
        <f t="shared" si="46"/>
        <v>0</v>
      </c>
      <c r="S601" s="25" t="e">
        <f t="shared" si="47"/>
        <v>#DIV/0!</v>
      </c>
      <c r="T601" s="25" t="e">
        <f t="shared" si="48"/>
        <v>#DIV/0!</v>
      </c>
      <c r="U601" s="25" t="e">
        <f t="shared" si="49"/>
        <v>#DIV/0!</v>
      </c>
    </row>
    <row r="602" spans="1:21">
      <c r="A602" s="21">
        <v>584</v>
      </c>
      <c r="B602" s="21">
        <v>5010070</v>
      </c>
      <c r="C602" s="21">
        <v>1102049600</v>
      </c>
      <c r="D602" s="22" t="s">
        <v>896</v>
      </c>
      <c r="E602" s="21" t="s">
        <v>28</v>
      </c>
      <c r="F602" s="21">
        <v>1</v>
      </c>
      <c r="G602" s="21">
        <v>5</v>
      </c>
      <c r="H602" s="21"/>
      <c r="I602" s="21"/>
      <c r="J602" s="21"/>
      <c r="K602" s="21"/>
      <c r="L602" s="21"/>
      <c r="M602" s="21"/>
      <c r="N602" s="23"/>
      <c r="O602" s="24"/>
      <c r="P602" s="25" t="e">
        <f t="shared" si="45"/>
        <v>#DIV/0!</v>
      </c>
      <c r="Q602" s="26"/>
      <c r="R602" s="25">
        <f t="shared" si="46"/>
        <v>0</v>
      </c>
      <c r="S602" s="25" t="e">
        <f t="shared" si="47"/>
        <v>#DIV/0!</v>
      </c>
      <c r="T602" s="25" t="e">
        <f t="shared" si="48"/>
        <v>#DIV/0!</v>
      </c>
      <c r="U602" s="25" t="e">
        <f t="shared" si="49"/>
        <v>#DIV/0!</v>
      </c>
    </row>
    <row r="603" spans="1:21">
      <c r="A603" s="21">
        <v>585</v>
      </c>
      <c r="B603" s="21">
        <v>5010080</v>
      </c>
      <c r="C603" s="21">
        <v>1102049700</v>
      </c>
      <c r="D603" s="22" t="s">
        <v>897</v>
      </c>
      <c r="E603" s="21" t="s">
        <v>28</v>
      </c>
      <c r="F603" s="21">
        <v>1</v>
      </c>
      <c r="G603" s="21">
        <v>6</v>
      </c>
      <c r="H603" s="21"/>
      <c r="I603" s="21"/>
      <c r="J603" s="21"/>
      <c r="K603" s="21"/>
      <c r="L603" s="21"/>
      <c r="M603" s="21"/>
      <c r="N603" s="23"/>
      <c r="O603" s="24"/>
      <c r="P603" s="25" t="e">
        <f t="shared" si="45"/>
        <v>#DIV/0!</v>
      </c>
      <c r="Q603" s="26"/>
      <c r="R603" s="25">
        <f t="shared" si="46"/>
        <v>0</v>
      </c>
      <c r="S603" s="25" t="e">
        <f t="shared" si="47"/>
        <v>#DIV/0!</v>
      </c>
      <c r="T603" s="25" t="e">
        <f t="shared" si="48"/>
        <v>#DIV/0!</v>
      </c>
      <c r="U603" s="25" t="e">
        <f t="shared" si="49"/>
        <v>#DIV/0!</v>
      </c>
    </row>
    <row r="604" spans="1:21">
      <c r="A604" s="21">
        <v>586</v>
      </c>
      <c r="B604" s="21">
        <v>5010090</v>
      </c>
      <c r="C604" s="21">
        <v>1102049800</v>
      </c>
      <c r="D604" s="22" t="s">
        <v>898</v>
      </c>
      <c r="E604" s="21" t="s">
        <v>28</v>
      </c>
      <c r="F604" s="21">
        <v>1</v>
      </c>
      <c r="G604" s="21">
        <v>6</v>
      </c>
      <c r="H604" s="21"/>
      <c r="I604" s="21"/>
      <c r="J604" s="21"/>
      <c r="K604" s="21"/>
      <c r="L604" s="21"/>
      <c r="M604" s="21"/>
      <c r="N604" s="23"/>
      <c r="O604" s="24"/>
      <c r="P604" s="25" t="e">
        <f t="shared" si="45"/>
        <v>#DIV/0!</v>
      </c>
      <c r="Q604" s="26"/>
      <c r="R604" s="25">
        <f t="shared" si="46"/>
        <v>0</v>
      </c>
      <c r="S604" s="25" t="e">
        <f t="shared" si="47"/>
        <v>#DIV/0!</v>
      </c>
      <c r="T604" s="25" t="e">
        <f t="shared" si="48"/>
        <v>#DIV/0!</v>
      </c>
      <c r="U604" s="25" t="e">
        <f t="shared" si="49"/>
        <v>#DIV/0!</v>
      </c>
    </row>
    <row r="605" spans="1:21">
      <c r="A605" s="21">
        <v>587</v>
      </c>
      <c r="B605" s="21">
        <v>5010100</v>
      </c>
      <c r="C605" s="21">
        <v>1102049900</v>
      </c>
      <c r="D605" s="22" t="s">
        <v>899</v>
      </c>
      <c r="E605" s="21" t="s">
        <v>28</v>
      </c>
      <c r="F605" s="21">
        <v>1</v>
      </c>
      <c r="G605" s="21">
        <v>40</v>
      </c>
      <c r="H605" s="21"/>
      <c r="I605" s="21"/>
      <c r="J605" s="21"/>
      <c r="K605" s="21"/>
      <c r="L605" s="21"/>
      <c r="M605" s="21"/>
      <c r="N605" s="23"/>
      <c r="O605" s="24"/>
      <c r="P605" s="25" t="e">
        <f t="shared" si="45"/>
        <v>#DIV/0!</v>
      </c>
      <c r="Q605" s="26"/>
      <c r="R605" s="25">
        <f t="shared" si="46"/>
        <v>0</v>
      </c>
      <c r="S605" s="25" t="e">
        <f t="shared" si="47"/>
        <v>#DIV/0!</v>
      </c>
      <c r="T605" s="25" t="e">
        <f t="shared" si="48"/>
        <v>#DIV/0!</v>
      </c>
      <c r="U605" s="25" t="e">
        <f t="shared" si="49"/>
        <v>#DIV/0!</v>
      </c>
    </row>
    <row r="606" spans="1:21">
      <c r="A606" s="21">
        <v>588</v>
      </c>
      <c r="B606" s="21">
        <v>5010110</v>
      </c>
      <c r="C606" s="21">
        <v>1102050000</v>
      </c>
      <c r="D606" s="22" t="s">
        <v>900</v>
      </c>
      <c r="E606" s="21" t="s">
        <v>28</v>
      </c>
      <c r="F606" s="21">
        <v>1</v>
      </c>
      <c r="G606" s="21">
        <v>5</v>
      </c>
      <c r="H606" s="21"/>
      <c r="I606" s="21"/>
      <c r="J606" s="21"/>
      <c r="K606" s="21"/>
      <c r="L606" s="21"/>
      <c r="M606" s="21"/>
      <c r="N606" s="23"/>
      <c r="O606" s="24"/>
      <c r="P606" s="25" t="e">
        <f t="shared" si="45"/>
        <v>#DIV/0!</v>
      </c>
      <c r="Q606" s="26"/>
      <c r="R606" s="25">
        <f t="shared" si="46"/>
        <v>0</v>
      </c>
      <c r="S606" s="25" t="e">
        <f t="shared" si="47"/>
        <v>#DIV/0!</v>
      </c>
      <c r="T606" s="25" t="e">
        <f t="shared" si="48"/>
        <v>#DIV/0!</v>
      </c>
      <c r="U606" s="25" t="e">
        <f t="shared" si="49"/>
        <v>#DIV/0!</v>
      </c>
    </row>
    <row r="607" spans="1:21">
      <c r="A607" s="21">
        <v>589</v>
      </c>
      <c r="B607" s="21">
        <v>5010120</v>
      </c>
      <c r="C607" s="21">
        <v>1102050100</v>
      </c>
      <c r="D607" s="22" t="s">
        <v>901</v>
      </c>
      <c r="E607" s="21" t="s">
        <v>28</v>
      </c>
      <c r="F607" s="21">
        <v>1</v>
      </c>
      <c r="G607" s="21">
        <v>5</v>
      </c>
      <c r="H607" s="21"/>
      <c r="I607" s="21"/>
      <c r="J607" s="21"/>
      <c r="K607" s="21"/>
      <c r="L607" s="21"/>
      <c r="M607" s="21"/>
      <c r="N607" s="23"/>
      <c r="O607" s="24"/>
      <c r="P607" s="25" t="e">
        <f t="shared" si="45"/>
        <v>#DIV/0!</v>
      </c>
      <c r="Q607" s="26"/>
      <c r="R607" s="25">
        <f t="shared" si="46"/>
        <v>0</v>
      </c>
      <c r="S607" s="25" t="e">
        <f t="shared" si="47"/>
        <v>#DIV/0!</v>
      </c>
      <c r="T607" s="25" t="e">
        <f t="shared" si="48"/>
        <v>#DIV/0!</v>
      </c>
      <c r="U607" s="25" t="e">
        <f t="shared" si="49"/>
        <v>#DIV/0!</v>
      </c>
    </row>
    <row r="608" spans="1:21">
      <c r="A608" s="21">
        <v>590</v>
      </c>
      <c r="B608" s="21">
        <v>5010130</v>
      </c>
      <c r="C608" s="21">
        <v>1102050200</v>
      </c>
      <c r="D608" s="22" t="s">
        <v>902</v>
      </c>
      <c r="E608" s="21" t="s">
        <v>28</v>
      </c>
      <c r="F608" s="21">
        <v>1</v>
      </c>
      <c r="G608" s="21">
        <v>15</v>
      </c>
      <c r="H608" s="21"/>
      <c r="I608" s="21"/>
      <c r="J608" s="21"/>
      <c r="K608" s="21"/>
      <c r="L608" s="21"/>
      <c r="M608" s="21"/>
      <c r="N608" s="23"/>
      <c r="O608" s="24"/>
      <c r="P608" s="25" t="e">
        <f t="shared" si="45"/>
        <v>#DIV/0!</v>
      </c>
      <c r="Q608" s="26"/>
      <c r="R608" s="25">
        <f t="shared" si="46"/>
        <v>0</v>
      </c>
      <c r="S608" s="25" t="e">
        <f t="shared" si="47"/>
        <v>#DIV/0!</v>
      </c>
      <c r="T608" s="25" t="e">
        <f t="shared" si="48"/>
        <v>#DIV/0!</v>
      </c>
      <c r="U608" s="25" t="e">
        <f t="shared" si="49"/>
        <v>#DIV/0!</v>
      </c>
    </row>
    <row r="609" spans="1:21">
      <c r="A609" s="21">
        <v>591</v>
      </c>
      <c r="B609" s="21">
        <v>5010140</v>
      </c>
      <c r="C609" s="21">
        <v>1102050300</v>
      </c>
      <c r="D609" s="22" t="s">
        <v>903</v>
      </c>
      <c r="E609" s="21" t="s">
        <v>28</v>
      </c>
      <c r="F609" s="21">
        <v>1</v>
      </c>
      <c r="G609" s="21">
        <v>5</v>
      </c>
      <c r="H609" s="21"/>
      <c r="I609" s="21"/>
      <c r="J609" s="21"/>
      <c r="K609" s="21"/>
      <c r="L609" s="21"/>
      <c r="M609" s="21"/>
      <c r="N609" s="23"/>
      <c r="O609" s="24"/>
      <c r="P609" s="25" t="e">
        <f t="shared" si="45"/>
        <v>#DIV/0!</v>
      </c>
      <c r="Q609" s="26"/>
      <c r="R609" s="25">
        <f t="shared" si="46"/>
        <v>0</v>
      </c>
      <c r="S609" s="25" t="e">
        <f t="shared" si="47"/>
        <v>#DIV/0!</v>
      </c>
      <c r="T609" s="25" t="e">
        <f t="shared" si="48"/>
        <v>#DIV/0!</v>
      </c>
      <c r="U609" s="25" t="e">
        <f t="shared" si="49"/>
        <v>#DIV/0!</v>
      </c>
    </row>
    <row r="610" spans="1:21">
      <c r="A610" s="21">
        <v>592</v>
      </c>
      <c r="B610" s="21">
        <v>5010150</v>
      </c>
      <c r="C610" s="21">
        <v>1102050400</v>
      </c>
      <c r="D610" s="22" t="s">
        <v>904</v>
      </c>
      <c r="E610" s="21" t="s">
        <v>28</v>
      </c>
      <c r="F610" s="21">
        <v>1</v>
      </c>
      <c r="G610" s="21">
        <v>5</v>
      </c>
      <c r="H610" s="21"/>
      <c r="I610" s="21"/>
      <c r="J610" s="21"/>
      <c r="K610" s="21"/>
      <c r="L610" s="21"/>
      <c r="M610" s="21"/>
      <c r="N610" s="23"/>
      <c r="O610" s="24"/>
      <c r="P610" s="25" t="e">
        <f t="shared" si="45"/>
        <v>#DIV/0!</v>
      </c>
      <c r="Q610" s="26"/>
      <c r="R610" s="25">
        <f t="shared" si="46"/>
        <v>0</v>
      </c>
      <c r="S610" s="25" t="e">
        <f t="shared" si="47"/>
        <v>#DIV/0!</v>
      </c>
      <c r="T610" s="25" t="e">
        <f t="shared" si="48"/>
        <v>#DIV/0!</v>
      </c>
      <c r="U610" s="25" t="e">
        <f t="shared" si="49"/>
        <v>#DIV/0!</v>
      </c>
    </row>
    <row r="611" spans="1:21">
      <c r="A611" s="234" t="s">
        <v>905</v>
      </c>
      <c r="B611" s="235"/>
      <c r="C611" s="235"/>
      <c r="D611" s="235"/>
      <c r="E611" s="235"/>
      <c r="F611" s="235"/>
      <c r="G611" s="235"/>
      <c r="H611" s="235"/>
      <c r="I611" s="235"/>
      <c r="J611" s="235"/>
      <c r="K611" s="235"/>
      <c r="L611" s="235"/>
      <c r="M611" s="235"/>
      <c r="N611" s="235"/>
      <c r="O611" s="235"/>
      <c r="P611" s="235"/>
      <c r="Q611" s="235"/>
      <c r="R611" s="235"/>
      <c r="S611" s="236"/>
      <c r="T611" s="39" t="e">
        <f>SUM(T17:T610)</f>
        <v>#DIV/0!</v>
      </c>
      <c r="U611" s="39" t="e">
        <f>SUM(U17:U610)</f>
        <v>#DIV/0!</v>
      </c>
    </row>
    <row r="612" spans="1:21">
      <c r="A612" s="234" t="s">
        <v>906</v>
      </c>
      <c r="B612" s="235"/>
      <c r="C612" s="235"/>
      <c r="D612" s="235"/>
      <c r="E612" s="235"/>
      <c r="F612" s="235"/>
      <c r="G612" s="235"/>
      <c r="H612" s="235"/>
      <c r="I612" s="235"/>
      <c r="J612" s="235"/>
      <c r="K612" s="235"/>
      <c r="L612" s="235"/>
      <c r="M612" s="235"/>
      <c r="N612" s="235"/>
      <c r="O612" s="235"/>
      <c r="P612" s="235"/>
      <c r="Q612" s="235"/>
      <c r="R612" s="235"/>
      <c r="S612" s="236"/>
      <c r="T612" s="39" t="e">
        <f>T611*2</f>
        <v>#DIV/0!</v>
      </c>
      <c r="U612" s="39" t="e">
        <f>U611*2</f>
        <v>#DIV/0!</v>
      </c>
    </row>
    <row r="613" spans="1:21">
      <c r="A613" s="1"/>
      <c r="B613" s="1"/>
      <c r="C613" s="1"/>
      <c r="D613" s="2"/>
      <c r="E613" s="1"/>
      <c r="F613" s="1"/>
      <c r="G613" s="1"/>
      <c r="H613" s="1"/>
      <c r="I613" s="1"/>
      <c r="J613" s="1"/>
      <c r="K613" s="1"/>
      <c r="L613" s="1"/>
    </row>
    <row r="614" spans="1:21">
      <c r="A614" s="40" t="s">
        <v>269</v>
      </c>
      <c r="B614" s="2"/>
      <c r="C614" s="40"/>
      <c r="D614" s="40"/>
      <c r="E614" s="40"/>
      <c r="F614" s="41"/>
      <c r="G614" s="42"/>
      <c r="H614" s="40"/>
      <c r="I614" s="40"/>
      <c r="J614" s="43"/>
      <c r="K614" s="43"/>
      <c r="L614" s="43"/>
    </row>
    <row r="615" spans="1:21">
      <c r="A615" s="41"/>
      <c r="B615" s="2"/>
      <c r="C615" s="40"/>
      <c r="D615" s="40"/>
      <c r="E615" s="40"/>
      <c r="F615" s="41"/>
      <c r="G615" s="42"/>
      <c r="H615" s="40"/>
      <c r="I615" s="40"/>
      <c r="J615" s="43"/>
      <c r="K615" s="43"/>
      <c r="L615" s="43"/>
    </row>
    <row r="616" spans="1:21">
      <c r="A616" s="40" t="s">
        <v>283</v>
      </c>
      <c r="B616" s="2"/>
      <c r="C616" s="40"/>
      <c r="D616" s="40"/>
      <c r="E616" s="40"/>
      <c r="F616" s="41"/>
      <c r="G616" s="42"/>
      <c r="H616" s="40"/>
      <c r="I616" s="40"/>
      <c r="J616" s="44"/>
      <c r="K616" s="44"/>
      <c r="L616" s="44"/>
    </row>
    <row r="617" spans="1:21">
      <c r="A617" s="2" t="s">
        <v>280</v>
      </c>
      <c r="B617" s="1"/>
      <c r="C617" s="1"/>
      <c r="D617" s="2"/>
      <c r="E617" s="1"/>
      <c r="F617" s="1"/>
      <c r="G617" s="1"/>
      <c r="H617" s="1"/>
      <c r="I617" s="1"/>
      <c r="J617" s="1"/>
      <c r="K617" s="1"/>
      <c r="L617" s="1"/>
      <c r="M617" s="1"/>
      <c r="N617" s="1"/>
      <c r="O617" s="3"/>
      <c r="P617" s="3"/>
      <c r="Q617" s="3"/>
      <c r="R617" s="3"/>
      <c r="S617" s="3"/>
      <c r="T617" s="3"/>
      <c r="U617" s="3"/>
    </row>
    <row r="618" spans="1:21">
      <c r="A618" s="49" t="s">
        <v>281</v>
      </c>
      <c r="B618" s="1"/>
      <c r="C618" s="1"/>
      <c r="D618" s="2"/>
      <c r="E618" s="1"/>
      <c r="F618" s="1"/>
      <c r="G618" s="1"/>
      <c r="H618" s="1"/>
      <c r="I618" s="1"/>
      <c r="J618" s="1"/>
      <c r="K618" s="1"/>
      <c r="L618" s="1"/>
      <c r="M618" s="1"/>
      <c r="N618" s="1"/>
      <c r="O618" s="3"/>
      <c r="P618" s="3"/>
      <c r="Q618" s="3"/>
      <c r="R618" s="3"/>
      <c r="S618" s="3"/>
      <c r="T618" s="3"/>
      <c r="U618" s="3"/>
    </row>
    <row r="619" spans="1:21">
      <c r="A619" s="48" t="s">
        <v>2448</v>
      </c>
      <c r="B619" s="1"/>
      <c r="C619" s="1"/>
      <c r="D619" s="2"/>
      <c r="E619" s="1"/>
      <c r="F619" s="1"/>
      <c r="G619" s="1"/>
      <c r="H619" s="1"/>
      <c r="I619" s="1"/>
      <c r="J619" s="1"/>
      <c r="K619" s="1"/>
      <c r="L619" s="1"/>
      <c r="M619" s="1"/>
      <c r="N619" s="1"/>
      <c r="O619" s="3"/>
      <c r="P619" s="3"/>
      <c r="Q619" s="3"/>
      <c r="R619" s="3"/>
      <c r="S619" s="3"/>
      <c r="T619" s="3"/>
      <c r="U619" s="3"/>
    </row>
    <row r="620" spans="1:21">
      <c r="A620" s="50" t="s">
        <v>282</v>
      </c>
      <c r="B620" s="1"/>
      <c r="C620" s="1"/>
      <c r="D620" s="2"/>
      <c r="E620" s="1"/>
      <c r="F620" s="1"/>
      <c r="G620" s="1"/>
      <c r="H620" s="1"/>
      <c r="I620" s="1"/>
      <c r="J620" s="1"/>
      <c r="K620" s="1"/>
      <c r="L620" s="1"/>
      <c r="M620" s="1"/>
      <c r="N620" s="1"/>
      <c r="O620" s="3"/>
      <c r="P620" s="3"/>
      <c r="Q620" s="3"/>
      <c r="R620" s="3"/>
      <c r="S620" s="3"/>
      <c r="T620" s="3"/>
      <c r="U620" s="3"/>
    </row>
    <row r="621" spans="1:21">
      <c r="A621" s="2" t="s">
        <v>270</v>
      </c>
      <c r="B621" s="2"/>
      <c r="C621" s="40"/>
      <c r="D621" s="40"/>
      <c r="E621" s="40"/>
      <c r="F621" s="41"/>
      <c r="G621" s="42"/>
      <c r="H621" s="40"/>
      <c r="I621" s="40"/>
      <c r="J621" s="44"/>
      <c r="K621" s="44"/>
      <c r="L621" s="44"/>
      <c r="M621" s="44"/>
      <c r="N621" s="40"/>
      <c r="O621" s="40"/>
      <c r="P621" s="45"/>
      <c r="Q621" s="40"/>
      <c r="R621" s="46"/>
      <c r="S621" s="47"/>
      <c r="T621" s="47"/>
      <c r="U621" s="3"/>
    </row>
    <row r="622" spans="1:21">
      <c r="A622" s="48"/>
      <c r="B622" s="2"/>
      <c r="C622" s="40"/>
      <c r="D622" s="40"/>
      <c r="E622" s="40"/>
      <c r="F622" s="41"/>
      <c r="G622" s="42"/>
      <c r="H622" s="40"/>
      <c r="I622" s="40"/>
      <c r="J622" s="44"/>
      <c r="K622" s="44"/>
      <c r="L622" s="44"/>
      <c r="M622" s="44"/>
      <c r="N622" s="40"/>
      <c r="O622" s="40"/>
      <c r="P622" s="45"/>
      <c r="Q622" s="40"/>
      <c r="R622" s="46"/>
      <c r="S622" s="47"/>
      <c r="T622" s="47"/>
      <c r="U622" s="3"/>
    </row>
    <row r="623" spans="1:21">
      <c r="A623" s="51" t="s">
        <v>271</v>
      </c>
      <c r="B623" s="1"/>
      <c r="C623" s="52"/>
      <c r="D623" s="52"/>
      <c r="E623" s="52"/>
      <c r="F623" s="52"/>
      <c r="G623" s="53"/>
      <c r="H623" s="52" t="s">
        <v>272</v>
      </c>
      <c r="I623" s="54"/>
      <c r="J623" s="55"/>
      <c r="K623" s="55"/>
      <c r="L623" s="55"/>
      <c r="M623" s="55"/>
      <c r="N623" s="56"/>
      <c r="O623" s="57"/>
      <c r="P623" s="54"/>
      <c r="Q623" s="40"/>
      <c r="R623" s="40"/>
      <c r="S623" s="58" t="s">
        <v>273</v>
      </c>
      <c r="T623" s="40"/>
      <c r="U623" s="3"/>
    </row>
    <row r="624" spans="1:21">
      <c r="A624" s="51"/>
      <c r="B624" s="1"/>
      <c r="C624" s="52"/>
      <c r="D624" s="52"/>
      <c r="E624" s="52"/>
      <c r="F624" s="52"/>
      <c r="G624" s="53"/>
      <c r="H624" s="52"/>
      <c r="I624" s="54"/>
      <c r="J624" s="55"/>
      <c r="K624" s="55"/>
      <c r="L624" s="55"/>
      <c r="M624" s="55"/>
      <c r="N624" s="56"/>
      <c r="O624" s="57"/>
      <c r="P624" s="54"/>
      <c r="Q624" s="59"/>
      <c r="R624" s="60"/>
      <c r="S624" s="61"/>
      <c r="T624" s="61"/>
      <c r="U624" s="3"/>
    </row>
    <row r="625" spans="1:21">
      <c r="A625" s="62" t="s">
        <v>274</v>
      </c>
      <c r="B625" s="1"/>
      <c r="C625" s="52"/>
      <c r="D625" s="52"/>
      <c r="E625" s="52"/>
      <c r="F625" s="52"/>
      <c r="G625" s="53"/>
      <c r="H625" s="52"/>
      <c r="I625" s="54"/>
      <c r="J625" s="55"/>
      <c r="K625" s="55"/>
      <c r="L625" s="55"/>
      <c r="M625" s="55"/>
      <c r="N625" s="56"/>
      <c r="O625" s="57"/>
      <c r="P625" s="54"/>
      <c r="Q625" s="59"/>
      <c r="R625" s="63"/>
      <c r="S625" s="64"/>
      <c r="T625" s="65"/>
      <c r="U625" s="3"/>
    </row>
    <row r="626" spans="1:21">
      <c r="A626" s="66" t="s">
        <v>275</v>
      </c>
      <c r="B626" s="1"/>
      <c r="C626" s="40"/>
      <c r="D626" s="40"/>
      <c r="E626" s="41"/>
      <c r="F626" s="41"/>
      <c r="G626" s="42"/>
      <c r="H626" s="40"/>
      <c r="I626" s="54"/>
      <c r="J626" s="55"/>
      <c r="K626" s="55"/>
      <c r="L626" s="55"/>
      <c r="M626" s="55"/>
      <c r="N626" s="56"/>
      <c r="O626" s="57"/>
      <c r="P626" s="54"/>
      <c r="Q626" s="59"/>
      <c r="R626" s="63"/>
      <c r="S626" s="64"/>
      <c r="T626" s="65"/>
      <c r="U626" s="3"/>
    </row>
    <row r="627" spans="1:21">
      <c r="A627" s="1"/>
      <c r="B627" s="1"/>
      <c r="C627" s="1"/>
      <c r="D627" s="2"/>
      <c r="E627" s="1"/>
      <c r="F627" s="1"/>
      <c r="G627" s="1"/>
      <c r="H627" s="1"/>
      <c r="I627" s="1"/>
      <c r="J627" s="1"/>
      <c r="K627" s="1"/>
      <c r="L627" s="1"/>
      <c r="M627" s="1"/>
      <c r="N627" s="1"/>
      <c r="O627" s="3"/>
      <c r="P627" s="3"/>
      <c r="Q627" s="3"/>
      <c r="R627" s="3"/>
      <c r="S627" s="3"/>
      <c r="T627" s="3"/>
      <c r="U627" s="3"/>
    </row>
  </sheetData>
  <mergeCells count="6">
    <mergeCell ref="A612:S612"/>
    <mergeCell ref="A9:U9"/>
    <mergeCell ref="A10:U10"/>
    <mergeCell ref="A11:U11"/>
    <mergeCell ref="K13:M13"/>
    <mergeCell ref="A611:S6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28DFB-366C-4021-8F09-BE1E4E30256F}">
  <dimension ref="A1:U72"/>
  <sheetViews>
    <sheetView topLeftCell="A3" zoomScale="60" zoomScaleNormal="60" workbookViewId="0">
      <selection activeCell="B54" sqref="B54"/>
    </sheetView>
  </sheetViews>
  <sheetFormatPr defaultRowHeight="15"/>
  <cols>
    <col min="2" max="2" width="13.140625" customWidth="1"/>
    <col min="3" max="3" width="12.7109375" customWidth="1"/>
    <col min="4" max="4" width="84.140625" style="72" customWidth="1"/>
    <col min="5" max="5" width="9.140625" style="67"/>
    <col min="6" max="6" width="9.140625" style="111"/>
    <col min="7" max="7" width="9.140625" style="99"/>
    <col min="8" max="8" width="18.7109375" customWidth="1"/>
    <col min="9" max="9" width="20.42578125" customWidth="1"/>
    <col min="10" max="10" width="14.42578125" customWidth="1"/>
    <col min="11" max="11" width="13.28515625" customWidth="1"/>
    <col min="12" max="12" width="14.42578125" customWidth="1"/>
    <col min="13" max="13" width="12.140625" customWidth="1"/>
    <col min="20" max="20" width="11" customWidth="1"/>
    <col min="21" max="21" width="11.140625" customWidth="1"/>
  </cols>
  <sheetData>
    <row r="1" spans="1:21">
      <c r="A1" s="1"/>
      <c r="B1" s="1"/>
      <c r="C1" s="1"/>
      <c r="D1" s="20"/>
      <c r="E1" s="1"/>
      <c r="F1" s="99"/>
      <c r="H1" s="1"/>
      <c r="I1" s="1"/>
      <c r="J1" s="1"/>
      <c r="K1" s="1"/>
      <c r="L1" s="1"/>
      <c r="M1" s="1"/>
      <c r="N1" s="1"/>
      <c r="O1" s="3"/>
      <c r="P1" s="3"/>
      <c r="Q1" s="3"/>
      <c r="R1" s="3"/>
      <c r="S1" s="3"/>
      <c r="T1" s="3"/>
      <c r="U1" s="4" t="s">
        <v>0</v>
      </c>
    </row>
    <row r="2" spans="1:21">
      <c r="A2" s="1"/>
      <c r="B2" s="1"/>
      <c r="C2" s="1"/>
      <c r="D2" s="20"/>
      <c r="E2" s="1"/>
      <c r="F2" s="99"/>
      <c r="H2" s="1"/>
      <c r="I2" s="1"/>
      <c r="J2" s="1"/>
      <c r="K2" s="1"/>
      <c r="L2" s="1"/>
      <c r="M2" s="1"/>
      <c r="N2" s="1"/>
      <c r="O2" s="3"/>
      <c r="P2" s="3"/>
      <c r="Q2" s="3"/>
      <c r="R2" s="3"/>
      <c r="S2" s="3"/>
      <c r="T2" s="3"/>
      <c r="U2" s="4" t="s">
        <v>1</v>
      </c>
    </row>
    <row r="3" spans="1:21">
      <c r="A3" s="1"/>
      <c r="B3" s="1"/>
      <c r="C3" s="1"/>
      <c r="D3" s="20"/>
      <c r="E3" s="1"/>
      <c r="F3" s="99"/>
      <c r="H3" s="1"/>
      <c r="I3" s="1"/>
      <c r="J3" s="1"/>
      <c r="K3" s="1"/>
      <c r="L3" s="1"/>
      <c r="M3" s="1"/>
      <c r="N3" s="1"/>
      <c r="O3" s="3"/>
      <c r="P3" s="3"/>
      <c r="Q3" s="3"/>
      <c r="R3" s="3"/>
      <c r="S3" s="3"/>
      <c r="T3" s="3"/>
      <c r="U3" s="3"/>
    </row>
    <row r="4" spans="1:21">
      <c r="A4" s="1"/>
      <c r="B4" s="1"/>
      <c r="C4" s="1"/>
      <c r="D4" s="20"/>
      <c r="E4" s="1"/>
      <c r="F4" s="99"/>
      <c r="H4" s="1"/>
      <c r="I4" s="1"/>
      <c r="J4" s="1"/>
      <c r="K4" s="1"/>
      <c r="L4" s="1"/>
      <c r="M4" s="1"/>
      <c r="N4" s="1"/>
      <c r="O4" s="3"/>
      <c r="P4" s="3"/>
      <c r="Q4" s="3"/>
      <c r="R4" s="3"/>
      <c r="S4" s="3"/>
      <c r="T4" s="3"/>
      <c r="U4" s="3"/>
    </row>
    <row r="5" spans="1:21">
      <c r="A5" s="1" t="s">
        <v>2</v>
      </c>
      <c r="B5" s="1"/>
      <c r="C5" s="1"/>
      <c r="D5" s="20"/>
      <c r="E5" s="1"/>
      <c r="F5" s="99"/>
      <c r="H5" s="1"/>
      <c r="I5" s="1"/>
      <c r="J5" s="1"/>
      <c r="K5" s="1"/>
      <c r="L5" s="1"/>
      <c r="M5" s="1"/>
      <c r="N5" s="1"/>
      <c r="O5" s="3"/>
      <c r="P5" s="3"/>
      <c r="Q5" s="3"/>
      <c r="R5" s="3"/>
      <c r="S5" s="3"/>
      <c r="T5" s="3"/>
      <c r="U5" s="3"/>
    </row>
    <row r="6" spans="1:21">
      <c r="A6" s="1" t="s">
        <v>3</v>
      </c>
      <c r="B6" s="1"/>
      <c r="C6" s="1"/>
      <c r="D6" s="20"/>
      <c r="E6" s="1"/>
      <c r="F6" s="99"/>
      <c r="H6" s="1"/>
      <c r="I6" s="1"/>
      <c r="J6" s="1"/>
      <c r="K6" s="1"/>
      <c r="L6" s="1"/>
      <c r="M6" s="1"/>
      <c r="N6" s="1"/>
      <c r="O6" s="3"/>
      <c r="P6" s="3"/>
      <c r="Q6" s="3"/>
      <c r="R6" s="3"/>
      <c r="S6" s="3"/>
      <c r="T6" s="3"/>
      <c r="U6" s="3"/>
    </row>
    <row r="7" spans="1:21">
      <c r="A7" s="1" t="s">
        <v>3</v>
      </c>
      <c r="B7" s="1"/>
      <c r="C7" s="1"/>
      <c r="D7" s="20"/>
      <c r="E7" s="1"/>
      <c r="F7" s="99"/>
      <c r="H7" s="1"/>
      <c r="I7" s="1"/>
      <c r="J7" s="1"/>
      <c r="K7" s="1"/>
      <c r="L7" s="1"/>
      <c r="M7" s="1"/>
      <c r="N7" s="1"/>
      <c r="O7" s="3"/>
      <c r="P7" s="3"/>
      <c r="Q7" s="3"/>
      <c r="R7" s="3"/>
      <c r="S7" s="3"/>
      <c r="T7" s="3"/>
      <c r="U7" s="3"/>
    </row>
    <row r="8" spans="1:21">
      <c r="A8" s="1" t="s">
        <v>3</v>
      </c>
      <c r="B8" s="1"/>
      <c r="C8" s="1"/>
      <c r="D8" s="20"/>
      <c r="E8" s="1"/>
      <c r="F8" s="99"/>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907</v>
      </c>
      <c r="B11" s="231"/>
      <c r="C11" s="231"/>
      <c r="D11" s="231"/>
      <c r="E11" s="231"/>
      <c r="F11" s="231"/>
      <c r="G11" s="231"/>
      <c r="H11" s="231"/>
      <c r="I11" s="231"/>
      <c r="J11" s="231"/>
      <c r="K11" s="231"/>
      <c r="L11" s="231"/>
      <c r="M11" s="231"/>
      <c r="N11" s="231"/>
      <c r="O11" s="231"/>
      <c r="P11" s="231"/>
      <c r="Q11" s="231"/>
      <c r="R11" s="231"/>
      <c r="S11" s="231"/>
      <c r="T11" s="231"/>
      <c r="U11" s="231"/>
    </row>
    <row r="12" spans="1:21">
      <c r="A12" s="1"/>
      <c r="B12" s="1"/>
      <c r="C12" s="1"/>
      <c r="D12" s="20"/>
      <c r="E12" s="1"/>
      <c r="F12" s="99"/>
      <c r="H12" s="1"/>
      <c r="I12" s="1"/>
      <c r="J12" s="1"/>
      <c r="K12" s="1"/>
      <c r="L12" s="1"/>
      <c r="M12" s="1"/>
      <c r="N12" s="1"/>
      <c r="O12" s="3"/>
      <c r="P12" s="3"/>
      <c r="Q12" s="3"/>
      <c r="R12" s="3"/>
      <c r="S12" s="3"/>
      <c r="T12" s="3"/>
      <c r="U12" s="3"/>
    </row>
    <row r="13" spans="1:21" ht="15.75" thickBot="1">
      <c r="A13" s="1"/>
      <c r="B13" s="1"/>
      <c r="C13" s="1"/>
      <c r="D13" s="20"/>
      <c r="E13" s="1"/>
      <c r="F13" s="99"/>
      <c r="H13" s="5" t="s">
        <v>6</v>
      </c>
      <c r="I13" s="6"/>
      <c r="J13" s="6"/>
      <c r="K13" s="237" t="s">
        <v>6</v>
      </c>
      <c r="L13" s="237"/>
      <c r="M13" s="237"/>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77"/>
      <c r="B15" s="77"/>
      <c r="C15" s="77"/>
      <c r="D15" s="15" t="s">
        <v>907</v>
      </c>
      <c r="E15" s="77"/>
      <c r="F15" s="100"/>
      <c r="G15" s="100"/>
      <c r="H15" s="77"/>
      <c r="I15" s="77"/>
      <c r="J15" s="77"/>
      <c r="K15" s="77"/>
      <c r="L15" s="77"/>
      <c r="M15" s="77"/>
      <c r="N15" s="77"/>
      <c r="O15" s="78"/>
      <c r="P15" s="79"/>
      <c r="Q15" s="78"/>
      <c r="R15" s="79"/>
      <c r="S15" s="79"/>
      <c r="T15" s="79"/>
      <c r="U15" s="79"/>
    </row>
    <row r="16" spans="1:21" s="2" customFormat="1" ht="25.5">
      <c r="A16" s="17"/>
      <c r="B16" s="17"/>
      <c r="C16" s="17"/>
      <c r="D16" s="18" t="s">
        <v>908</v>
      </c>
      <c r="E16" s="80"/>
      <c r="F16" s="107"/>
      <c r="G16" s="101"/>
      <c r="H16" s="17"/>
      <c r="I16" s="17"/>
      <c r="J16" s="17"/>
      <c r="K16" s="17"/>
      <c r="L16" s="17"/>
      <c r="M16" s="17"/>
      <c r="N16" s="17"/>
      <c r="O16" s="19"/>
      <c r="P16" s="84"/>
      <c r="Q16" s="19"/>
      <c r="R16" s="84"/>
      <c r="S16" s="84"/>
      <c r="T16" s="84"/>
      <c r="U16" s="84"/>
    </row>
    <row r="17" spans="1:21">
      <c r="A17" s="87">
        <v>1</v>
      </c>
      <c r="B17" s="88">
        <v>111875</v>
      </c>
      <c r="C17" s="89">
        <f>VLOOKUP(B17,'[1]Ponudbeni predračun_OV'!$C$857:$D$966,2,FALSE)</f>
        <v>1103000100</v>
      </c>
      <c r="D17" s="91" t="s">
        <v>911</v>
      </c>
      <c r="E17" s="86" t="s">
        <v>28</v>
      </c>
      <c r="F17" s="108">
        <v>1</v>
      </c>
      <c r="G17" s="98">
        <f>VLOOKUP(C17,'[2]Ponudbeni predračun'!$C$860:$G$979,5,FALSE)</f>
        <v>34</v>
      </c>
      <c r="H17" s="92"/>
      <c r="I17" s="92"/>
      <c r="J17" s="92"/>
      <c r="K17" s="92"/>
      <c r="L17" s="92"/>
      <c r="M17" s="92"/>
      <c r="N17" s="92"/>
      <c r="O17" s="92"/>
      <c r="P17" s="25" t="e">
        <f>O17/N17</f>
        <v>#DIV/0!</v>
      </c>
      <c r="Q17" s="26"/>
      <c r="R17" s="25">
        <f>O17*(1+Q17/100)</f>
        <v>0</v>
      </c>
      <c r="S17" s="25" t="e">
        <f>R17/N17</f>
        <v>#DIV/0!</v>
      </c>
      <c r="T17" s="25" t="e">
        <f>P17*G17</f>
        <v>#DIV/0!</v>
      </c>
      <c r="U17" s="25" t="e">
        <f>ROUND((S17*G17),2)</f>
        <v>#DIV/0!</v>
      </c>
    </row>
    <row r="18" spans="1:21">
      <c r="A18" s="93">
        <v>2</v>
      </c>
      <c r="B18" s="88">
        <v>125207</v>
      </c>
      <c r="C18" s="21">
        <v>1103000200</v>
      </c>
      <c r="D18" s="91" t="s">
        <v>912</v>
      </c>
      <c r="E18" s="86" t="s">
        <v>28</v>
      </c>
      <c r="F18" s="108">
        <v>1</v>
      </c>
      <c r="G18" s="98">
        <f>VLOOKUP(C18,'[2]Ponudbeni predračun'!$C$860:$G$979,5,FALSE)</f>
        <v>22</v>
      </c>
      <c r="H18" s="92"/>
      <c r="I18" s="92"/>
      <c r="J18" s="92"/>
      <c r="K18" s="92"/>
      <c r="L18" s="92"/>
      <c r="M18" s="92"/>
      <c r="N18" s="92"/>
      <c r="O18" s="92"/>
      <c r="P18" s="25" t="e">
        <f>O18/N18</f>
        <v>#DIV/0!</v>
      </c>
      <c r="Q18" s="26"/>
      <c r="R18" s="25">
        <f>O18*(1+Q18/100)</f>
        <v>0</v>
      </c>
      <c r="S18" s="25" t="e">
        <f>R18/N18</f>
        <v>#DIV/0!</v>
      </c>
      <c r="T18" s="25" t="e">
        <f>P18*G18</f>
        <v>#DIV/0!</v>
      </c>
      <c r="U18" s="25" t="e">
        <f>ROUND((S18*G18),2)</f>
        <v>#DIV/0!</v>
      </c>
    </row>
    <row r="19" spans="1:21">
      <c r="A19" s="93">
        <v>3</v>
      </c>
      <c r="B19" s="88">
        <v>120046</v>
      </c>
      <c r="C19" s="21">
        <v>1103000300</v>
      </c>
      <c r="D19" s="91" t="s">
        <v>913</v>
      </c>
      <c r="E19" s="86" t="s">
        <v>28</v>
      </c>
      <c r="F19" s="108">
        <v>1</v>
      </c>
      <c r="G19" s="98">
        <f>VLOOKUP(C19,'[2]Ponudbeni predračun'!$C$860:$G$979,5,FALSE)</f>
        <v>6</v>
      </c>
      <c r="H19" s="92"/>
      <c r="I19" s="92"/>
      <c r="J19" s="92"/>
      <c r="K19" s="92"/>
      <c r="L19" s="92"/>
      <c r="M19" s="92"/>
      <c r="N19" s="92"/>
      <c r="O19" s="92"/>
      <c r="P19" s="25" t="e">
        <f>O19/N19</f>
        <v>#DIV/0!</v>
      </c>
      <c r="Q19" s="26"/>
      <c r="R19" s="25">
        <f>O19*(1+Q19/100)</f>
        <v>0</v>
      </c>
      <c r="S19" s="25" t="e">
        <f>R19/N19</f>
        <v>#DIV/0!</v>
      </c>
      <c r="T19" s="25" t="e">
        <f>P19*G19</f>
        <v>#DIV/0!</v>
      </c>
      <c r="U19" s="25" t="e">
        <f>ROUND((S19*G19),2)</f>
        <v>#DIV/0!</v>
      </c>
    </row>
    <row r="20" spans="1:21">
      <c r="A20" s="93">
        <v>4</v>
      </c>
      <c r="B20" s="88">
        <v>125205</v>
      </c>
      <c r="C20" s="89">
        <f>VLOOKUP(B20,'[1]Ponudbeni predračun_OV'!$C$857:$D$966,2,FALSE)</f>
        <v>1103000400</v>
      </c>
      <c r="D20" s="91" t="s">
        <v>914</v>
      </c>
      <c r="E20" s="86" t="s">
        <v>28</v>
      </c>
      <c r="F20" s="108">
        <v>1</v>
      </c>
      <c r="G20" s="98">
        <f>VLOOKUP(C20,'[2]Ponudbeni predračun'!$C$860:$G$979,5,FALSE)</f>
        <v>5</v>
      </c>
      <c r="H20" s="92"/>
      <c r="I20" s="92"/>
      <c r="J20" s="92"/>
      <c r="K20" s="92"/>
      <c r="L20" s="92"/>
      <c r="M20" s="92"/>
      <c r="N20" s="92"/>
      <c r="O20" s="92"/>
      <c r="P20" s="25" t="e">
        <f>O20/N20</f>
        <v>#DIV/0!</v>
      </c>
      <c r="Q20" s="26"/>
      <c r="R20" s="25">
        <f>O20*(1+Q20/100)</f>
        <v>0</v>
      </c>
      <c r="S20" s="25" t="e">
        <f>R20/N20</f>
        <v>#DIV/0!</v>
      </c>
      <c r="T20" s="25" t="e">
        <f>P20*G20</f>
        <v>#DIV/0!</v>
      </c>
      <c r="U20" s="25" t="e">
        <f>ROUND((S20*G20),2)</f>
        <v>#DIV/0!</v>
      </c>
    </row>
    <row r="21" spans="1:21">
      <c r="A21" s="17"/>
      <c r="B21" s="17"/>
      <c r="C21" s="17"/>
      <c r="D21" s="90" t="s">
        <v>915</v>
      </c>
      <c r="E21" s="17"/>
      <c r="F21" s="101"/>
      <c r="G21" s="101"/>
      <c r="H21" s="17"/>
      <c r="I21" s="17"/>
      <c r="J21" s="17"/>
      <c r="K21" s="17"/>
      <c r="L21" s="17"/>
      <c r="M21" s="17"/>
      <c r="N21" s="17"/>
      <c r="O21" s="17"/>
      <c r="P21" s="17"/>
      <c r="Q21" s="17"/>
      <c r="R21" s="17"/>
      <c r="S21" s="17"/>
      <c r="T21" s="17"/>
      <c r="U21" s="17"/>
    </row>
    <row r="22" spans="1:21">
      <c r="A22" s="93">
        <v>5</v>
      </c>
      <c r="B22" s="88">
        <v>110217</v>
      </c>
      <c r="C22" s="89">
        <v>1103000500</v>
      </c>
      <c r="D22" s="91" t="s">
        <v>939</v>
      </c>
      <c r="E22" s="89" t="s">
        <v>951</v>
      </c>
      <c r="F22" s="98" t="s">
        <v>952</v>
      </c>
      <c r="G22" s="98">
        <f>VLOOKUP(C22,'[2]Ponudbeni predračun'!$C$860:$G$979,5,FALSE)</f>
        <v>5</v>
      </c>
      <c r="H22" s="92"/>
      <c r="I22" s="92"/>
      <c r="J22" s="92"/>
      <c r="K22" s="92"/>
      <c r="L22" s="92"/>
      <c r="M22" s="92"/>
      <c r="N22" s="92"/>
      <c r="O22" s="92"/>
      <c r="P22" s="25" t="e">
        <f>O22/N22</f>
        <v>#DIV/0!</v>
      </c>
      <c r="Q22" s="26"/>
      <c r="R22" s="25">
        <f>O22*(1+Q22/100)</f>
        <v>0</v>
      </c>
      <c r="S22" s="25" t="e">
        <f>R22/N22</f>
        <v>#DIV/0!</v>
      </c>
      <c r="T22" s="25" t="e">
        <f>P22*G22</f>
        <v>#DIV/0!</v>
      </c>
      <c r="U22" s="25" t="e">
        <f>ROUND((S22*G22),2)</f>
        <v>#DIV/0!</v>
      </c>
    </row>
    <row r="23" spans="1:21">
      <c r="A23" s="93">
        <v>6</v>
      </c>
      <c r="B23" s="88">
        <v>121083</v>
      </c>
      <c r="C23" s="21">
        <v>1103000600</v>
      </c>
      <c r="D23" s="91" t="s">
        <v>916</v>
      </c>
      <c r="E23" s="89" t="s">
        <v>28</v>
      </c>
      <c r="F23" s="98">
        <v>1</v>
      </c>
      <c r="G23" s="98">
        <f>VLOOKUP(C23,'[2]Ponudbeni predračun'!$C$860:$G$979,5,FALSE)</f>
        <v>24</v>
      </c>
      <c r="H23" s="92"/>
      <c r="I23" s="92"/>
      <c r="J23" s="92"/>
      <c r="K23" s="92"/>
      <c r="L23" s="92"/>
      <c r="M23" s="92"/>
      <c r="N23" s="92"/>
      <c r="O23" s="92"/>
      <c r="P23" s="25" t="e">
        <f t="shared" ref="P23:P33" si="0">O23/N23</f>
        <v>#DIV/0!</v>
      </c>
      <c r="Q23" s="26"/>
      <c r="R23" s="25">
        <f t="shared" ref="R23:R33" si="1">O23*(1+Q23/100)</f>
        <v>0</v>
      </c>
      <c r="S23" s="25" t="e">
        <f t="shared" ref="S23:S33" si="2">R23/N23</f>
        <v>#DIV/0!</v>
      </c>
      <c r="T23" s="25" t="e">
        <f t="shared" ref="T23:T33" si="3">P23*G23</f>
        <v>#DIV/0!</v>
      </c>
      <c r="U23" s="25" t="e">
        <f t="shared" ref="U23:U33" si="4">ROUND((S23*G23),2)</f>
        <v>#DIV/0!</v>
      </c>
    </row>
    <row r="24" spans="1:21" ht="26.25">
      <c r="A24" s="93">
        <v>7</v>
      </c>
      <c r="B24" s="88">
        <v>111248</v>
      </c>
      <c r="C24" s="89">
        <v>1103000700</v>
      </c>
      <c r="D24" s="91" t="s">
        <v>940</v>
      </c>
      <c r="E24" s="89" t="s">
        <v>28</v>
      </c>
      <c r="F24" s="98">
        <v>1</v>
      </c>
      <c r="G24" s="98">
        <v>100</v>
      </c>
      <c r="H24" s="92"/>
      <c r="I24" s="92"/>
      <c r="J24" s="92"/>
      <c r="K24" s="92"/>
      <c r="L24" s="92"/>
      <c r="M24" s="92"/>
      <c r="N24" s="92"/>
      <c r="O24" s="92"/>
      <c r="P24" s="25" t="e">
        <f t="shared" si="0"/>
        <v>#DIV/0!</v>
      </c>
      <c r="Q24" s="26"/>
      <c r="R24" s="25">
        <f t="shared" si="1"/>
        <v>0</v>
      </c>
      <c r="S24" s="25" t="e">
        <f t="shared" si="2"/>
        <v>#DIV/0!</v>
      </c>
      <c r="T24" s="25" t="e">
        <f t="shared" si="3"/>
        <v>#DIV/0!</v>
      </c>
      <c r="U24" s="25" t="e">
        <f t="shared" si="4"/>
        <v>#DIV/0!</v>
      </c>
    </row>
    <row r="25" spans="1:21">
      <c r="A25" s="93">
        <v>8</v>
      </c>
      <c r="B25" s="88">
        <v>111248</v>
      </c>
      <c r="C25" s="89">
        <v>1103000700</v>
      </c>
      <c r="D25" s="91" t="s">
        <v>941</v>
      </c>
      <c r="E25" s="89" t="s">
        <v>28</v>
      </c>
      <c r="F25" s="98">
        <v>1</v>
      </c>
      <c r="G25" s="98">
        <f>VLOOKUP(C25,'[2]Ponudbeni predračun'!$C$860:$G$979,5,FALSE)</f>
        <v>158</v>
      </c>
      <c r="H25" s="92"/>
      <c r="I25" s="92"/>
      <c r="J25" s="92"/>
      <c r="K25" s="92"/>
      <c r="L25" s="92"/>
      <c r="M25" s="92"/>
      <c r="N25" s="92"/>
      <c r="O25" s="92"/>
      <c r="P25" s="25" t="e">
        <f t="shared" si="0"/>
        <v>#DIV/0!</v>
      </c>
      <c r="Q25" s="26"/>
      <c r="R25" s="25">
        <f t="shared" si="1"/>
        <v>0</v>
      </c>
      <c r="S25" s="25" t="e">
        <f t="shared" si="2"/>
        <v>#DIV/0!</v>
      </c>
      <c r="T25" s="25" t="e">
        <f t="shared" si="3"/>
        <v>#DIV/0!</v>
      </c>
      <c r="U25" s="25" t="e">
        <f t="shared" si="4"/>
        <v>#DIV/0!</v>
      </c>
    </row>
    <row r="26" spans="1:21" ht="26.25">
      <c r="A26" s="93">
        <v>9</v>
      </c>
      <c r="B26" s="88">
        <v>111248</v>
      </c>
      <c r="C26" s="89">
        <v>1103000700</v>
      </c>
      <c r="D26" s="91" t="s">
        <v>942</v>
      </c>
      <c r="E26" s="89" t="s">
        <v>28</v>
      </c>
      <c r="F26" s="98">
        <v>1</v>
      </c>
      <c r="G26" s="98">
        <v>50</v>
      </c>
      <c r="H26" s="92"/>
      <c r="I26" s="92"/>
      <c r="J26" s="92"/>
      <c r="K26" s="92"/>
      <c r="L26" s="92"/>
      <c r="M26" s="92"/>
      <c r="N26" s="92"/>
      <c r="O26" s="92"/>
      <c r="P26" s="25" t="e">
        <f t="shared" si="0"/>
        <v>#DIV/0!</v>
      </c>
      <c r="Q26" s="26"/>
      <c r="R26" s="25">
        <f t="shared" si="1"/>
        <v>0</v>
      </c>
      <c r="S26" s="25" t="e">
        <f t="shared" si="2"/>
        <v>#DIV/0!</v>
      </c>
      <c r="T26" s="25" t="e">
        <f t="shared" si="3"/>
        <v>#DIV/0!</v>
      </c>
      <c r="U26" s="25" t="e">
        <f t="shared" si="4"/>
        <v>#DIV/0!</v>
      </c>
    </row>
    <row r="27" spans="1:21" ht="93" customHeight="1">
      <c r="A27" s="93">
        <v>10</v>
      </c>
      <c r="B27" s="88"/>
      <c r="C27" s="89" t="s">
        <v>336</v>
      </c>
      <c r="D27" s="95" t="s">
        <v>943</v>
      </c>
      <c r="E27" s="89" t="s">
        <v>28</v>
      </c>
      <c r="F27" s="98">
        <v>1</v>
      </c>
      <c r="G27" s="98">
        <f>VLOOKUP(C27,'[2]Ponudbeni predračun'!$C$860:$G$979,5,FALSE)</f>
        <v>6</v>
      </c>
      <c r="H27" s="92"/>
      <c r="I27" s="92"/>
      <c r="J27" s="92"/>
      <c r="K27" s="92"/>
      <c r="L27" s="92"/>
      <c r="M27" s="92"/>
      <c r="N27" s="92"/>
      <c r="O27" s="92"/>
      <c r="P27" s="25" t="e">
        <f t="shared" si="0"/>
        <v>#DIV/0!</v>
      </c>
      <c r="Q27" s="26"/>
      <c r="R27" s="25">
        <f t="shared" si="1"/>
        <v>0</v>
      </c>
      <c r="S27" s="25" t="e">
        <f t="shared" si="2"/>
        <v>#DIV/0!</v>
      </c>
      <c r="T27" s="25" t="e">
        <f t="shared" si="3"/>
        <v>#DIV/0!</v>
      </c>
      <c r="U27" s="25" t="e">
        <f t="shared" si="4"/>
        <v>#DIV/0!</v>
      </c>
    </row>
    <row r="28" spans="1:21" ht="26.25">
      <c r="A28" s="93">
        <v>11</v>
      </c>
      <c r="B28" s="88"/>
      <c r="C28" s="89" t="s">
        <v>336</v>
      </c>
      <c r="D28" s="91" t="s">
        <v>934</v>
      </c>
      <c r="E28" s="89" t="s">
        <v>28</v>
      </c>
      <c r="F28" s="98">
        <v>1</v>
      </c>
      <c r="G28" s="98">
        <f>VLOOKUP(C28,'[2]Ponudbeni predračun'!$C$860:$G$979,5,FALSE)</f>
        <v>6</v>
      </c>
      <c r="H28" s="92"/>
      <c r="I28" s="92"/>
      <c r="J28" s="92"/>
      <c r="K28" s="92"/>
      <c r="L28" s="92"/>
      <c r="M28" s="92"/>
      <c r="N28" s="92"/>
      <c r="O28" s="92"/>
      <c r="P28" s="25" t="e">
        <f t="shared" si="0"/>
        <v>#DIV/0!</v>
      </c>
      <c r="Q28" s="26"/>
      <c r="R28" s="25">
        <f t="shared" si="1"/>
        <v>0</v>
      </c>
      <c r="S28" s="25" t="e">
        <f t="shared" si="2"/>
        <v>#DIV/0!</v>
      </c>
      <c r="T28" s="25" t="e">
        <f t="shared" si="3"/>
        <v>#DIV/0!</v>
      </c>
      <c r="U28" s="25" t="e">
        <f t="shared" si="4"/>
        <v>#DIV/0!</v>
      </c>
    </row>
    <row r="29" spans="1:21" ht="26.25">
      <c r="A29" s="93">
        <v>12</v>
      </c>
      <c r="B29" s="88"/>
      <c r="C29" s="89" t="s">
        <v>336</v>
      </c>
      <c r="D29" s="91" t="s">
        <v>955</v>
      </c>
      <c r="E29" s="89" t="s">
        <v>28</v>
      </c>
      <c r="F29" s="98">
        <v>1</v>
      </c>
      <c r="G29" s="98">
        <f>VLOOKUP(C29,'[2]Ponudbeni predračun'!$C$860:$G$979,5,FALSE)</f>
        <v>6</v>
      </c>
      <c r="H29" s="92"/>
      <c r="I29" s="92"/>
      <c r="J29" s="92"/>
      <c r="K29" s="92"/>
      <c r="L29" s="92"/>
      <c r="M29" s="92"/>
      <c r="N29" s="92"/>
      <c r="O29" s="92"/>
      <c r="P29" s="25" t="e">
        <f t="shared" si="0"/>
        <v>#DIV/0!</v>
      </c>
      <c r="Q29" s="26"/>
      <c r="R29" s="25">
        <f t="shared" si="1"/>
        <v>0</v>
      </c>
      <c r="S29" s="25" t="e">
        <f t="shared" si="2"/>
        <v>#DIV/0!</v>
      </c>
      <c r="T29" s="25" t="e">
        <f t="shared" si="3"/>
        <v>#DIV/0!</v>
      </c>
      <c r="U29" s="25" t="e">
        <f t="shared" si="4"/>
        <v>#DIV/0!</v>
      </c>
    </row>
    <row r="30" spans="1:21" ht="26.25">
      <c r="A30" s="93">
        <v>13</v>
      </c>
      <c r="B30" s="88"/>
      <c r="C30" s="89" t="s">
        <v>336</v>
      </c>
      <c r="D30" s="91" t="s">
        <v>956</v>
      </c>
      <c r="E30" s="89" t="s">
        <v>28</v>
      </c>
      <c r="F30" s="98">
        <v>1</v>
      </c>
      <c r="G30" s="98">
        <v>4</v>
      </c>
      <c r="H30" s="92"/>
      <c r="I30" s="92"/>
      <c r="J30" s="92"/>
      <c r="K30" s="92"/>
      <c r="L30" s="92"/>
      <c r="M30" s="92"/>
      <c r="N30" s="92"/>
      <c r="O30" s="92"/>
      <c r="P30" s="25" t="e">
        <f t="shared" si="0"/>
        <v>#DIV/0!</v>
      </c>
      <c r="Q30" s="26"/>
      <c r="R30" s="25">
        <f t="shared" si="1"/>
        <v>0</v>
      </c>
      <c r="S30" s="25" t="e">
        <f t="shared" si="2"/>
        <v>#DIV/0!</v>
      </c>
      <c r="T30" s="25" t="e">
        <f t="shared" si="3"/>
        <v>#DIV/0!</v>
      </c>
      <c r="U30" s="25" t="e">
        <f t="shared" si="4"/>
        <v>#DIV/0!</v>
      </c>
    </row>
    <row r="31" spans="1:21" ht="26.25">
      <c r="A31" s="93">
        <v>14</v>
      </c>
      <c r="B31" s="88"/>
      <c r="C31" s="89" t="s">
        <v>336</v>
      </c>
      <c r="D31" s="91" t="s">
        <v>957</v>
      </c>
      <c r="E31" s="89" t="s">
        <v>28</v>
      </c>
      <c r="F31" s="98">
        <v>1</v>
      </c>
      <c r="G31" s="98">
        <v>3</v>
      </c>
      <c r="H31" s="92"/>
      <c r="I31" s="92"/>
      <c r="J31" s="92"/>
      <c r="K31" s="92"/>
      <c r="L31" s="92"/>
      <c r="M31" s="92"/>
      <c r="N31" s="92"/>
      <c r="O31" s="92"/>
      <c r="P31" s="25" t="e">
        <f t="shared" si="0"/>
        <v>#DIV/0!</v>
      </c>
      <c r="Q31" s="26"/>
      <c r="R31" s="25">
        <f t="shared" si="1"/>
        <v>0</v>
      </c>
      <c r="S31" s="25" t="e">
        <f t="shared" si="2"/>
        <v>#DIV/0!</v>
      </c>
      <c r="T31" s="25" t="e">
        <f t="shared" si="3"/>
        <v>#DIV/0!</v>
      </c>
      <c r="U31" s="25" t="e">
        <f t="shared" si="4"/>
        <v>#DIV/0!</v>
      </c>
    </row>
    <row r="32" spans="1:21" ht="26.25">
      <c r="A32" s="93">
        <v>15</v>
      </c>
      <c r="B32" s="88"/>
      <c r="C32" s="89" t="s">
        <v>336</v>
      </c>
      <c r="D32" s="91" t="s">
        <v>935</v>
      </c>
      <c r="E32" s="89" t="s">
        <v>28</v>
      </c>
      <c r="F32" s="98">
        <v>1</v>
      </c>
      <c r="G32" s="98">
        <v>3</v>
      </c>
      <c r="H32" s="92"/>
      <c r="I32" s="92"/>
      <c r="J32" s="92"/>
      <c r="K32" s="92"/>
      <c r="L32" s="92"/>
      <c r="M32" s="92"/>
      <c r="N32" s="92"/>
      <c r="O32" s="92"/>
      <c r="P32" s="25" t="e">
        <f t="shared" si="0"/>
        <v>#DIV/0!</v>
      </c>
      <c r="Q32" s="26"/>
      <c r="R32" s="25">
        <f t="shared" si="1"/>
        <v>0</v>
      </c>
      <c r="S32" s="25" t="e">
        <f t="shared" si="2"/>
        <v>#DIV/0!</v>
      </c>
      <c r="T32" s="25" t="e">
        <f t="shared" si="3"/>
        <v>#DIV/0!</v>
      </c>
      <c r="U32" s="25" t="e">
        <f t="shared" si="4"/>
        <v>#DIV/0!</v>
      </c>
    </row>
    <row r="33" spans="1:21" ht="77.25">
      <c r="A33" s="93">
        <v>16</v>
      </c>
      <c r="B33" s="88"/>
      <c r="C33" s="89" t="s">
        <v>336</v>
      </c>
      <c r="D33" s="91" t="s">
        <v>936</v>
      </c>
      <c r="E33" s="89" t="s">
        <v>951</v>
      </c>
      <c r="F33" s="98">
        <v>1</v>
      </c>
      <c r="G33" s="98">
        <v>1</v>
      </c>
      <c r="H33" s="92"/>
      <c r="I33" s="92"/>
      <c r="J33" s="92"/>
      <c r="K33" s="92"/>
      <c r="L33" s="92"/>
      <c r="M33" s="92"/>
      <c r="N33" s="92"/>
      <c r="O33" s="92"/>
      <c r="P33" s="25" t="e">
        <f t="shared" si="0"/>
        <v>#DIV/0!</v>
      </c>
      <c r="Q33" s="26"/>
      <c r="R33" s="25">
        <f t="shared" si="1"/>
        <v>0</v>
      </c>
      <c r="S33" s="25" t="e">
        <f t="shared" si="2"/>
        <v>#DIV/0!</v>
      </c>
      <c r="T33" s="25" t="e">
        <f t="shared" si="3"/>
        <v>#DIV/0!</v>
      </c>
      <c r="U33" s="25" t="e">
        <f t="shared" si="4"/>
        <v>#DIV/0!</v>
      </c>
    </row>
    <row r="34" spans="1:21">
      <c r="A34" s="17"/>
      <c r="B34" s="17"/>
      <c r="C34" s="17"/>
      <c r="D34" s="90" t="s">
        <v>917</v>
      </c>
      <c r="E34" s="17"/>
      <c r="F34" s="101"/>
      <c r="G34" s="101"/>
      <c r="H34" s="17"/>
      <c r="I34" s="17"/>
      <c r="J34" s="17"/>
      <c r="K34" s="17"/>
      <c r="L34" s="17"/>
      <c r="M34" s="17"/>
      <c r="N34" s="17"/>
      <c r="O34" s="17"/>
      <c r="P34" s="17"/>
      <c r="Q34" s="17"/>
      <c r="R34" s="17"/>
      <c r="S34" s="17"/>
      <c r="T34" s="17"/>
      <c r="U34" s="17"/>
    </row>
    <row r="35" spans="1:21">
      <c r="A35" s="93">
        <v>17</v>
      </c>
      <c r="B35" s="88">
        <v>125204</v>
      </c>
      <c r="C35" s="21">
        <v>1103000900</v>
      </c>
      <c r="D35" s="91" t="s">
        <v>918</v>
      </c>
      <c r="E35" s="89" t="s">
        <v>28</v>
      </c>
      <c r="F35" s="98">
        <v>1</v>
      </c>
      <c r="G35" s="98">
        <f>VLOOKUP(C35,'[2]Ponudbeni predračun'!$C$860:$G$979,5,FALSE)</f>
        <v>12</v>
      </c>
      <c r="H35" s="92"/>
      <c r="I35" s="92"/>
      <c r="J35" s="92"/>
      <c r="K35" s="92"/>
      <c r="L35" s="92"/>
      <c r="M35" s="92"/>
      <c r="N35" s="92"/>
      <c r="O35" s="92"/>
      <c r="P35" s="25" t="e">
        <f>O35/N35</f>
        <v>#DIV/0!</v>
      </c>
      <c r="Q35" s="26"/>
      <c r="R35" s="25">
        <f>O35*(1+Q35/100)</f>
        <v>0</v>
      </c>
      <c r="S35" s="25" t="e">
        <f>R35/N35</f>
        <v>#DIV/0!</v>
      </c>
      <c r="T35" s="25" t="e">
        <f>P35*G35</f>
        <v>#DIV/0!</v>
      </c>
      <c r="U35" s="25" t="e">
        <f>ROUND((S35*G35),2)</f>
        <v>#DIV/0!</v>
      </c>
    </row>
    <row r="36" spans="1:21">
      <c r="A36" s="93">
        <v>18</v>
      </c>
      <c r="B36" s="88">
        <v>125206</v>
      </c>
      <c r="C36" s="21">
        <v>1103001000</v>
      </c>
      <c r="D36" s="91" t="s">
        <v>919</v>
      </c>
      <c r="E36" s="89" t="s">
        <v>28</v>
      </c>
      <c r="F36" s="98">
        <v>1</v>
      </c>
      <c r="G36" s="98">
        <f>VLOOKUP(C36,'[2]Ponudbeni predračun'!$C$860:$G$979,5,FALSE)</f>
        <v>23</v>
      </c>
      <c r="H36" s="92"/>
      <c r="I36" s="92"/>
      <c r="J36" s="92"/>
      <c r="K36" s="92"/>
      <c r="L36" s="92"/>
      <c r="M36" s="92"/>
      <c r="N36" s="92"/>
      <c r="O36" s="92"/>
      <c r="P36" s="25" t="e">
        <f>O36/N36</f>
        <v>#DIV/0!</v>
      </c>
      <c r="Q36" s="26"/>
      <c r="R36" s="25">
        <f>O36*(1+Q36/100)</f>
        <v>0</v>
      </c>
      <c r="S36" s="25" t="e">
        <f>R36/N36</f>
        <v>#DIV/0!</v>
      </c>
      <c r="T36" s="25" t="e">
        <f>P36*G36</f>
        <v>#DIV/0!</v>
      </c>
      <c r="U36" s="25" t="e">
        <f>ROUND((S36*G36),2)</f>
        <v>#DIV/0!</v>
      </c>
    </row>
    <row r="37" spans="1:21">
      <c r="A37" s="17"/>
      <c r="B37" s="17"/>
      <c r="C37" s="17"/>
      <c r="D37" s="90" t="s">
        <v>920</v>
      </c>
      <c r="E37" s="17"/>
      <c r="F37" s="101"/>
      <c r="G37" s="101"/>
      <c r="H37" s="17"/>
      <c r="I37" s="17"/>
      <c r="J37" s="17"/>
      <c r="K37" s="17"/>
      <c r="L37" s="17"/>
      <c r="M37" s="17"/>
      <c r="N37" s="17"/>
      <c r="O37" s="17"/>
      <c r="P37" s="17"/>
      <c r="Q37" s="17"/>
      <c r="R37" s="17"/>
      <c r="S37" s="17"/>
      <c r="T37" s="17"/>
      <c r="U37" s="17"/>
    </row>
    <row r="38" spans="1:21">
      <c r="A38" s="93">
        <v>19</v>
      </c>
      <c r="B38" s="88">
        <v>111320</v>
      </c>
      <c r="C38" s="89">
        <v>1103001100</v>
      </c>
      <c r="D38" s="91" t="s">
        <v>921</v>
      </c>
      <c r="E38" s="98" t="s">
        <v>953</v>
      </c>
      <c r="F38" s="98">
        <v>12</v>
      </c>
      <c r="G38" s="98">
        <f>VLOOKUP(C38,'[2]Ponudbeni predračun'!$C$860:$G$979,5,FALSE)</f>
        <v>71</v>
      </c>
      <c r="H38" s="92"/>
      <c r="I38" s="92"/>
      <c r="J38" s="92"/>
      <c r="K38" s="92"/>
      <c r="L38" s="92"/>
      <c r="M38" s="92"/>
      <c r="N38" s="92"/>
      <c r="O38" s="92"/>
      <c r="P38" s="25" t="e">
        <f>O38/N38</f>
        <v>#DIV/0!</v>
      </c>
      <c r="Q38" s="26"/>
      <c r="R38" s="25">
        <f>O38*(1+Q38/100)</f>
        <v>0</v>
      </c>
      <c r="S38" s="25" t="e">
        <f>R38/N38</f>
        <v>#DIV/0!</v>
      </c>
      <c r="T38" s="25" t="e">
        <f>P38*G38</f>
        <v>#DIV/0!</v>
      </c>
      <c r="U38" s="25" t="e">
        <f>ROUND((S38*G38),2)</f>
        <v>#DIV/0!</v>
      </c>
    </row>
    <row r="39" spans="1:21">
      <c r="A39" s="17"/>
      <c r="B39" s="17"/>
      <c r="C39" s="17"/>
      <c r="D39" s="90" t="s">
        <v>922</v>
      </c>
      <c r="E39" s="17"/>
      <c r="F39" s="101"/>
      <c r="G39" s="101"/>
      <c r="H39" s="17"/>
      <c r="I39" s="17"/>
      <c r="J39" s="17"/>
      <c r="K39" s="17"/>
      <c r="L39" s="17"/>
      <c r="M39" s="17"/>
      <c r="N39" s="17"/>
      <c r="O39" s="17"/>
      <c r="P39" s="17"/>
      <c r="Q39" s="17"/>
      <c r="R39" s="17"/>
      <c r="S39" s="17"/>
      <c r="T39" s="17"/>
      <c r="U39" s="17"/>
    </row>
    <row r="40" spans="1:21" ht="26.25">
      <c r="A40" s="93">
        <v>20</v>
      </c>
      <c r="B40" s="88">
        <v>111881</v>
      </c>
      <c r="C40" s="89">
        <v>1103001200</v>
      </c>
      <c r="D40" s="91" t="s">
        <v>944</v>
      </c>
      <c r="E40" s="89" t="s">
        <v>951</v>
      </c>
      <c r="F40" s="98">
        <v>1</v>
      </c>
      <c r="G40" s="98">
        <f>VLOOKUP(C40,'[2]Ponudbeni predračun'!$C$860:$G$979,5,FALSE)</f>
        <v>1</v>
      </c>
      <c r="H40" s="92"/>
      <c r="I40" s="92"/>
      <c r="J40" s="92"/>
      <c r="K40" s="92"/>
      <c r="L40" s="92"/>
      <c r="M40" s="92"/>
      <c r="N40" s="92"/>
      <c r="O40" s="92"/>
      <c r="P40" s="25" t="e">
        <f>O40/N40</f>
        <v>#DIV/0!</v>
      </c>
      <c r="Q40" s="26"/>
      <c r="R40" s="25">
        <f>O40*(1+Q40/100)</f>
        <v>0</v>
      </c>
      <c r="S40" s="25" t="e">
        <f>R40/N40</f>
        <v>#DIV/0!</v>
      </c>
      <c r="T40" s="25" t="e">
        <f>P40*G40</f>
        <v>#DIV/0!</v>
      </c>
      <c r="U40" s="25" t="e">
        <f>ROUND((S40*G40),2)</f>
        <v>#DIV/0!</v>
      </c>
    </row>
    <row r="41" spans="1:21" ht="39">
      <c r="A41" s="93">
        <v>21</v>
      </c>
      <c r="B41" s="88">
        <v>111239</v>
      </c>
      <c r="C41" s="89">
        <v>1103001300</v>
      </c>
      <c r="D41" s="91" t="s">
        <v>945</v>
      </c>
      <c r="E41" s="89" t="s">
        <v>28</v>
      </c>
      <c r="F41" s="98" t="s">
        <v>954</v>
      </c>
      <c r="G41" s="98">
        <f>VLOOKUP(C41,'[2]Ponudbeni predračun'!$C$860:$G$979,5,FALSE)</f>
        <v>145</v>
      </c>
      <c r="H41" s="92"/>
      <c r="I41" s="92"/>
      <c r="J41" s="92"/>
      <c r="K41" s="92"/>
      <c r="L41" s="92"/>
      <c r="M41" s="92"/>
      <c r="N41" s="92"/>
      <c r="O41" s="92"/>
      <c r="P41" s="25" t="e">
        <f>O41/N41</f>
        <v>#DIV/0!</v>
      </c>
      <c r="Q41" s="26"/>
      <c r="R41" s="25">
        <f>O41*(1+Q41/100)</f>
        <v>0</v>
      </c>
      <c r="S41" s="25" t="e">
        <f>R41/N41</f>
        <v>#DIV/0!</v>
      </c>
      <c r="T41" s="25" t="e">
        <f>P41*G41</f>
        <v>#DIV/0!</v>
      </c>
      <c r="U41" s="25" t="e">
        <f>ROUND((S41*G41),2)</f>
        <v>#DIV/0!</v>
      </c>
    </row>
    <row r="42" spans="1:21">
      <c r="A42" s="93">
        <v>22</v>
      </c>
      <c r="B42" s="88">
        <v>110844</v>
      </c>
      <c r="C42" s="89">
        <v>1103001400</v>
      </c>
      <c r="D42" s="91" t="s">
        <v>923</v>
      </c>
      <c r="E42" s="89" t="s">
        <v>28</v>
      </c>
      <c r="F42" s="98">
        <v>1</v>
      </c>
      <c r="G42" s="98">
        <f>VLOOKUP(C42,'[2]Ponudbeni predračun'!$C$860:$G$979,5,FALSE)</f>
        <v>12</v>
      </c>
      <c r="H42" s="92"/>
      <c r="I42" s="92"/>
      <c r="J42" s="92"/>
      <c r="K42" s="92"/>
      <c r="L42" s="92"/>
      <c r="M42" s="92"/>
      <c r="N42" s="92"/>
      <c r="O42" s="92"/>
      <c r="P42" s="25" t="e">
        <f>O42/N42</f>
        <v>#DIV/0!</v>
      </c>
      <c r="Q42" s="26"/>
      <c r="R42" s="25">
        <f>O42*(1+Q42/100)</f>
        <v>0</v>
      </c>
      <c r="S42" s="25" t="e">
        <f>R42/N42</f>
        <v>#DIV/0!</v>
      </c>
      <c r="T42" s="25" t="e">
        <f>P42*G42</f>
        <v>#DIV/0!</v>
      </c>
      <c r="U42" s="25" t="e">
        <f>ROUND((S42*G42),2)</f>
        <v>#DIV/0!</v>
      </c>
    </row>
    <row r="43" spans="1:21">
      <c r="A43" s="90"/>
      <c r="B43" s="90"/>
      <c r="C43" s="90"/>
      <c r="D43" s="90" t="s">
        <v>924</v>
      </c>
      <c r="E43" s="90"/>
      <c r="F43" s="102"/>
      <c r="G43" s="107"/>
      <c r="H43" s="90"/>
      <c r="I43" s="90"/>
      <c r="J43" s="90"/>
      <c r="K43" s="90"/>
      <c r="L43" s="90"/>
      <c r="M43" s="90"/>
      <c r="N43" s="90"/>
      <c r="O43" s="90"/>
      <c r="P43" s="90"/>
      <c r="Q43" s="90"/>
      <c r="R43" s="90"/>
      <c r="S43" s="90"/>
      <c r="T43" s="90"/>
      <c r="U43" s="90"/>
    </row>
    <row r="44" spans="1:21" ht="39">
      <c r="A44" s="93">
        <v>23</v>
      </c>
      <c r="B44" s="88">
        <v>121187</v>
      </c>
      <c r="C44" s="89">
        <v>1103001500</v>
      </c>
      <c r="D44" s="91" t="s">
        <v>946</v>
      </c>
      <c r="E44" s="89" t="s">
        <v>28</v>
      </c>
      <c r="F44" s="98">
        <v>1</v>
      </c>
      <c r="G44" s="98">
        <f>VLOOKUP(C44,'[2]Ponudbeni predračun'!$C$860:$G$979,5,FALSE)</f>
        <v>96</v>
      </c>
      <c r="H44" s="92"/>
      <c r="I44" s="92"/>
      <c r="J44" s="92"/>
      <c r="K44" s="92"/>
      <c r="L44" s="92"/>
      <c r="M44" s="92"/>
      <c r="N44" s="92"/>
      <c r="O44" s="92"/>
      <c r="P44" s="25" t="e">
        <f t="shared" ref="P44:P50" si="5">O44/N44</f>
        <v>#DIV/0!</v>
      </c>
      <c r="Q44" s="26"/>
      <c r="R44" s="25">
        <f t="shared" ref="R44:R50" si="6">O44*(1+Q44/100)</f>
        <v>0</v>
      </c>
      <c r="S44" s="25" t="e">
        <f t="shared" ref="S44:S50" si="7">R44/N44</f>
        <v>#DIV/0!</v>
      </c>
      <c r="T44" s="25" t="e">
        <f t="shared" ref="T44:T50" si="8">P44*G44</f>
        <v>#DIV/0!</v>
      </c>
      <c r="U44" s="25" t="e">
        <f t="shared" ref="U44:U50" si="9">ROUND((S44*G44),2)</f>
        <v>#DIV/0!</v>
      </c>
    </row>
    <row r="45" spans="1:21" ht="26.25">
      <c r="A45" s="93">
        <v>24</v>
      </c>
      <c r="B45" s="88">
        <v>120390</v>
      </c>
      <c r="C45" s="89">
        <v>1103001600</v>
      </c>
      <c r="D45" s="91" t="s">
        <v>947</v>
      </c>
      <c r="E45" s="89" t="s">
        <v>28</v>
      </c>
      <c r="F45" s="98">
        <v>1</v>
      </c>
      <c r="G45" s="98">
        <f>VLOOKUP(C45,'[2]Ponudbeni predračun'!$C$860:$G$979,5,FALSE)</f>
        <v>3</v>
      </c>
      <c r="H45" s="92"/>
      <c r="I45" s="92"/>
      <c r="J45" s="92"/>
      <c r="K45" s="92"/>
      <c r="L45" s="92"/>
      <c r="M45" s="92"/>
      <c r="N45" s="92"/>
      <c r="O45" s="92"/>
      <c r="P45" s="25" t="e">
        <f t="shared" si="5"/>
        <v>#DIV/0!</v>
      </c>
      <c r="Q45" s="26"/>
      <c r="R45" s="25">
        <f t="shared" si="6"/>
        <v>0</v>
      </c>
      <c r="S45" s="25" t="e">
        <f t="shared" si="7"/>
        <v>#DIV/0!</v>
      </c>
      <c r="T45" s="25" t="e">
        <f t="shared" si="8"/>
        <v>#DIV/0!</v>
      </c>
      <c r="U45" s="25" t="e">
        <f t="shared" si="9"/>
        <v>#DIV/0!</v>
      </c>
    </row>
    <row r="46" spans="1:21" ht="26.25">
      <c r="A46" s="93">
        <v>25</v>
      </c>
      <c r="B46" s="88">
        <v>120716</v>
      </c>
      <c r="C46" s="89">
        <v>1103001700</v>
      </c>
      <c r="D46" s="91" t="s">
        <v>948</v>
      </c>
      <c r="E46" s="89" t="s">
        <v>28</v>
      </c>
      <c r="F46" s="98">
        <v>1</v>
      </c>
      <c r="G46" s="98">
        <f>VLOOKUP(C46,'[2]Ponudbeni predračun'!$C$860:$G$979,5,FALSE)</f>
        <v>12</v>
      </c>
      <c r="H46" s="92"/>
      <c r="I46" s="92"/>
      <c r="J46" s="92"/>
      <c r="K46" s="92"/>
      <c r="L46" s="92"/>
      <c r="M46" s="92"/>
      <c r="N46" s="92"/>
      <c r="O46" s="92"/>
      <c r="P46" s="25" t="e">
        <f t="shared" si="5"/>
        <v>#DIV/0!</v>
      </c>
      <c r="Q46" s="26"/>
      <c r="R46" s="25">
        <f t="shared" si="6"/>
        <v>0</v>
      </c>
      <c r="S46" s="25" t="e">
        <f t="shared" si="7"/>
        <v>#DIV/0!</v>
      </c>
      <c r="T46" s="25" t="e">
        <f t="shared" si="8"/>
        <v>#DIV/0!</v>
      </c>
      <c r="U46" s="25" t="e">
        <f t="shared" si="9"/>
        <v>#DIV/0!</v>
      </c>
    </row>
    <row r="47" spans="1:21" ht="39">
      <c r="A47" s="93">
        <v>26</v>
      </c>
      <c r="B47" s="88" t="s">
        <v>909</v>
      </c>
      <c r="C47" s="89">
        <v>1103001800</v>
      </c>
      <c r="D47" s="91" t="s">
        <v>949</v>
      </c>
      <c r="E47" s="89" t="s">
        <v>28</v>
      </c>
      <c r="F47" s="98">
        <v>1</v>
      </c>
      <c r="G47" s="98">
        <f>VLOOKUP(C47,'[2]Ponudbeni predračun'!$C$860:$G$979,5,FALSE)</f>
        <v>1</v>
      </c>
      <c r="H47" s="92"/>
      <c r="I47" s="92"/>
      <c r="J47" s="92"/>
      <c r="K47" s="92"/>
      <c r="L47" s="92"/>
      <c r="M47" s="92"/>
      <c r="N47" s="92"/>
      <c r="O47" s="92"/>
      <c r="P47" s="25" t="e">
        <f t="shared" si="5"/>
        <v>#DIV/0!</v>
      </c>
      <c r="Q47" s="26"/>
      <c r="R47" s="25">
        <f t="shared" si="6"/>
        <v>0</v>
      </c>
      <c r="S47" s="25" t="e">
        <f t="shared" si="7"/>
        <v>#DIV/0!</v>
      </c>
      <c r="T47" s="25" t="e">
        <f t="shared" si="8"/>
        <v>#DIV/0!</v>
      </c>
      <c r="U47" s="25" t="e">
        <f t="shared" si="9"/>
        <v>#DIV/0!</v>
      </c>
    </row>
    <row r="48" spans="1:21" ht="39">
      <c r="A48" s="93">
        <v>27</v>
      </c>
      <c r="B48" s="88" t="s">
        <v>910</v>
      </c>
      <c r="C48" s="89">
        <v>1103001900</v>
      </c>
      <c r="D48" s="91" t="s">
        <v>950</v>
      </c>
      <c r="E48" s="89" t="s">
        <v>28</v>
      </c>
      <c r="F48" s="98">
        <v>1</v>
      </c>
      <c r="G48" s="98">
        <f>VLOOKUP(C48,'[2]Ponudbeni predračun'!$C$860:$G$979,5,FALSE)</f>
        <v>1</v>
      </c>
      <c r="H48" s="92"/>
      <c r="I48" s="92"/>
      <c r="J48" s="92"/>
      <c r="K48" s="92"/>
      <c r="L48" s="92"/>
      <c r="M48" s="92"/>
      <c r="N48" s="92"/>
      <c r="O48" s="92"/>
      <c r="P48" s="25" t="e">
        <f t="shared" si="5"/>
        <v>#DIV/0!</v>
      </c>
      <c r="Q48" s="26"/>
      <c r="R48" s="25">
        <f t="shared" si="6"/>
        <v>0</v>
      </c>
      <c r="S48" s="25" t="e">
        <f t="shared" si="7"/>
        <v>#DIV/0!</v>
      </c>
      <c r="T48" s="25" t="e">
        <f t="shared" si="8"/>
        <v>#DIV/0!</v>
      </c>
      <c r="U48" s="25" t="e">
        <f t="shared" si="9"/>
        <v>#DIV/0!</v>
      </c>
    </row>
    <row r="49" spans="1:21">
      <c r="A49" s="93">
        <v>28</v>
      </c>
      <c r="B49" s="88">
        <v>110923</v>
      </c>
      <c r="C49" s="89">
        <v>1103002000</v>
      </c>
      <c r="D49" s="94" t="s">
        <v>925</v>
      </c>
      <c r="E49" s="89" t="s">
        <v>28</v>
      </c>
      <c r="F49" s="98">
        <v>1</v>
      </c>
      <c r="G49" s="98">
        <f>VLOOKUP(C49,'[2]Ponudbeni predračun'!$C$860:$G$979,5,FALSE)</f>
        <v>48</v>
      </c>
      <c r="H49" s="92"/>
      <c r="I49" s="92"/>
      <c r="J49" s="92"/>
      <c r="K49" s="92"/>
      <c r="L49" s="92"/>
      <c r="M49" s="92"/>
      <c r="N49" s="92"/>
      <c r="O49" s="92"/>
      <c r="P49" s="25" t="e">
        <f t="shared" si="5"/>
        <v>#DIV/0!</v>
      </c>
      <c r="Q49" s="26"/>
      <c r="R49" s="25">
        <f t="shared" si="6"/>
        <v>0</v>
      </c>
      <c r="S49" s="25" t="e">
        <f t="shared" si="7"/>
        <v>#DIV/0!</v>
      </c>
      <c r="T49" s="25" t="e">
        <f t="shared" si="8"/>
        <v>#DIV/0!</v>
      </c>
      <c r="U49" s="25" t="e">
        <f t="shared" si="9"/>
        <v>#DIV/0!</v>
      </c>
    </row>
    <row r="50" spans="1:21">
      <c r="A50" s="93">
        <v>29</v>
      </c>
      <c r="B50" s="88">
        <v>111814</v>
      </c>
      <c r="C50" s="89">
        <v>1103002100</v>
      </c>
      <c r="D50" s="94" t="s">
        <v>926</v>
      </c>
      <c r="E50" s="89" t="s">
        <v>28</v>
      </c>
      <c r="F50" s="98">
        <v>1</v>
      </c>
      <c r="G50" s="98">
        <f>VLOOKUP(C50,'[2]Ponudbeni predračun'!$C$860:$G$979,5,FALSE)</f>
        <v>27</v>
      </c>
      <c r="H50" s="92"/>
      <c r="I50" s="92"/>
      <c r="J50" s="92"/>
      <c r="K50" s="92"/>
      <c r="L50" s="92"/>
      <c r="M50" s="92"/>
      <c r="N50" s="92"/>
      <c r="O50" s="92"/>
      <c r="P50" s="25" t="e">
        <f t="shared" si="5"/>
        <v>#DIV/0!</v>
      </c>
      <c r="Q50" s="26"/>
      <c r="R50" s="25">
        <f t="shared" si="6"/>
        <v>0</v>
      </c>
      <c r="S50" s="25" t="e">
        <f t="shared" si="7"/>
        <v>#DIV/0!</v>
      </c>
      <c r="T50" s="25" t="e">
        <f t="shared" si="8"/>
        <v>#DIV/0!</v>
      </c>
      <c r="U50" s="25" t="e">
        <f t="shared" si="9"/>
        <v>#DIV/0!</v>
      </c>
    </row>
    <row r="51" spans="1:21">
      <c r="A51" s="90"/>
      <c r="B51" s="90"/>
      <c r="C51" s="90"/>
      <c r="D51" s="90" t="s">
        <v>927</v>
      </c>
      <c r="E51" s="90"/>
      <c r="F51" s="102"/>
      <c r="G51" s="107"/>
      <c r="H51" s="90"/>
      <c r="I51" s="90"/>
      <c r="J51" s="90"/>
      <c r="K51" s="90"/>
      <c r="L51" s="90"/>
      <c r="M51" s="90"/>
      <c r="N51" s="90"/>
      <c r="O51" s="90"/>
      <c r="P51" s="90"/>
      <c r="Q51" s="90"/>
      <c r="R51" s="90"/>
      <c r="S51" s="90"/>
      <c r="T51" s="90"/>
      <c r="U51" s="90"/>
    </row>
    <row r="52" spans="1:21" ht="26.25">
      <c r="A52" s="87">
        <v>30</v>
      </c>
      <c r="B52" s="96">
        <v>111258</v>
      </c>
      <c r="C52" s="97">
        <v>1103002200</v>
      </c>
      <c r="D52" s="94" t="s">
        <v>928</v>
      </c>
      <c r="E52" s="89" t="s">
        <v>28</v>
      </c>
      <c r="F52" s="98">
        <v>1</v>
      </c>
      <c r="G52" s="98">
        <f>VLOOKUP(C52,'[2]Ponudbeni predračun'!$C$860:$G$979,5,FALSE)</f>
        <v>4</v>
      </c>
      <c r="H52" s="92"/>
      <c r="I52" s="92"/>
      <c r="J52" s="92"/>
      <c r="K52" s="92"/>
      <c r="L52" s="92"/>
      <c r="M52" s="92"/>
      <c r="N52" s="92"/>
      <c r="O52" s="92"/>
      <c r="P52" s="25" t="e">
        <f>O52/N52</f>
        <v>#DIV/0!</v>
      </c>
      <c r="Q52" s="26"/>
      <c r="R52" s="25">
        <f>O52*(1+Q52/100)</f>
        <v>0</v>
      </c>
      <c r="S52" s="25" t="e">
        <f>R52/N52</f>
        <v>#DIV/0!</v>
      </c>
      <c r="T52" s="25" t="e">
        <f>P52*G52</f>
        <v>#DIV/0!</v>
      </c>
      <c r="U52" s="25" t="e">
        <f>ROUND((S52*G52),2)</f>
        <v>#DIV/0!</v>
      </c>
    </row>
    <row r="53" spans="1:21" ht="26.25">
      <c r="A53" s="87">
        <v>31</v>
      </c>
      <c r="B53" s="96">
        <v>115094</v>
      </c>
      <c r="C53" s="97">
        <v>1103002300</v>
      </c>
      <c r="D53" s="94" t="s">
        <v>929</v>
      </c>
      <c r="E53" s="89" t="s">
        <v>28</v>
      </c>
      <c r="F53" s="98">
        <v>1</v>
      </c>
      <c r="G53" s="98">
        <f>VLOOKUP(C53,'[2]Ponudbeni predračun'!$C$860:$G$979,5,FALSE)</f>
        <v>4</v>
      </c>
      <c r="H53" s="92"/>
      <c r="I53" s="92"/>
      <c r="J53" s="92"/>
      <c r="K53" s="92"/>
      <c r="L53" s="92"/>
      <c r="M53" s="92"/>
      <c r="N53" s="92"/>
      <c r="O53" s="92"/>
      <c r="P53" s="25" t="e">
        <f>O53/N53</f>
        <v>#DIV/0!</v>
      </c>
      <c r="Q53" s="26"/>
      <c r="R53" s="25">
        <f>O53*(1+Q53/100)</f>
        <v>0</v>
      </c>
      <c r="S53" s="25" t="e">
        <f>R53/N53</f>
        <v>#DIV/0!</v>
      </c>
      <c r="T53" s="25" t="e">
        <f>P53*G53</f>
        <v>#DIV/0!</v>
      </c>
      <c r="U53" s="25" t="e">
        <f>ROUND((S53*G53),2)</f>
        <v>#DIV/0!</v>
      </c>
    </row>
    <row r="54" spans="1:21" ht="26.25">
      <c r="A54" s="87">
        <v>32</v>
      </c>
      <c r="B54" s="96">
        <v>111133</v>
      </c>
      <c r="C54" s="97">
        <v>1103002400</v>
      </c>
      <c r="D54" s="94" t="s">
        <v>930</v>
      </c>
      <c r="E54" s="89" t="s">
        <v>28</v>
      </c>
      <c r="F54" s="98">
        <v>1</v>
      </c>
      <c r="G54" s="98">
        <f>VLOOKUP(C54,'[2]Ponudbeni predračun'!$C$860:$G$979,5,FALSE)</f>
        <v>11</v>
      </c>
      <c r="H54" s="92"/>
      <c r="I54" s="92"/>
      <c r="J54" s="92"/>
      <c r="K54" s="92"/>
      <c r="L54" s="92"/>
      <c r="M54" s="92"/>
      <c r="N54" s="92"/>
      <c r="O54" s="92"/>
      <c r="P54" s="25" t="e">
        <f>O54/N54</f>
        <v>#DIV/0!</v>
      </c>
      <c r="Q54" s="26"/>
      <c r="R54" s="25">
        <f>O54*(1+Q54/100)</f>
        <v>0</v>
      </c>
      <c r="S54" s="25" t="e">
        <f>R54/N54</f>
        <v>#DIV/0!</v>
      </c>
      <c r="T54" s="25" t="e">
        <f>P54*G54</f>
        <v>#DIV/0!</v>
      </c>
      <c r="U54" s="25" t="e">
        <f>ROUND((S54*G54),2)</f>
        <v>#DIV/0!</v>
      </c>
    </row>
    <row r="55" spans="1:21">
      <c r="A55" s="90"/>
      <c r="B55" s="90"/>
      <c r="C55" s="90"/>
      <c r="D55" s="90" t="s">
        <v>931</v>
      </c>
      <c r="E55" s="90"/>
      <c r="F55" s="102"/>
      <c r="G55" s="107"/>
      <c r="H55" s="90"/>
      <c r="I55" s="90"/>
      <c r="J55" s="90"/>
      <c r="K55" s="90"/>
      <c r="L55" s="90"/>
      <c r="M55" s="90"/>
      <c r="N55" s="90"/>
      <c r="O55" s="90"/>
      <c r="P55" s="90"/>
      <c r="Q55" s="90"/>
      <c r="R55" s="90"/>
      <c r="S55" s="90"/>
      <c r="T55" s="90"/>
      <c r="U55" s="90"/>
    </row>
    <row r="56" spans="1:21">
      <c r="A56" s="93">
        <v>33</v>
      </c>
      <c r="B56" s="88">
        <v>120739</v>
      </c>
      <c r="C56" s="89">
        <v>1103002500</v>
      </c>
      <c r="D56" s="91" t="s">
        <v>932</v>
      </c>
      <c r="E56" s="89" t="s">
        <v>28</v>
      </c>
      <c r="F56" s="98">
        <v>1</v>
      </c>
      <c r="G56" s="98">
        <f>VLOOKUP(C56,'[2]Ponudbeni predračun'!$C$860:$G$979,5,FALSE)</f>
        <v>11</v>
      </c>
      <c r="H56" s="92"/>
      <c r="I56" s="92"/>
      <c r="J56" s="92"/>
      <c r="K56" s="92"/>
      <c r="L56" s="92"/>
      <c r="M56" s="92"/>
      <c r="N56" s="92"/>
      <c r="O56" s="92"/>
      <c r="P56" s="25" t="e">
        <f>O56/N56</f>
        <v>#DIV/0!</v>
      </c>
      <c r="Q56" s="26"/>
      <c r="R56" s="25">
        <f>O56*(1+Q56/100)</f>
        <v>0</v>
      </c>
      <c r="S56" s="25" t="e">
        <f>R56/N56</f>
        <v>#DIV/0!</v>
      </c>
      <c r="T56" s="25" t="e">
        <f>P56*G56</f>
        <v>#DIV/0!</v>
      </c>
      <c r="U56" s="25" t="e">
        <f>ROUND((S56*G56),2)</f>
        <v>#DIV/0!</v>
      </c>
    </row>
    <row r="57" spans="1:21">
      <c r="A57" s="93">
        <v>34</v>
      </c>
      <c r="B57" s="88">
        <v>125022</v>
      </c>
      <c r="C57" s="89">
        <v>1103002600</v>
      </c>
      <c r="D57" s="91" t="s">
        <v>933</v>
      </c>
      <c r="E57" s="89" t="s">
        <v>28</v>
      </c>
      <c r="F57" s="98">
        <v>1</v>
      </c>
      <c r="G57" s="98">
        <f>VLOOKUP(C57,'[2]Ponudbeni predračun'!$C$860:$G$979,5,FALSE)</f>
        <v>1</v>
      </c>
      <c r="H57" s="92"/>
      <c r="I57" s="92"/>
      <c r="J57" s="92"/>
      <c r="K57" s="92"/>
      <c r="L57" s="92"/>
      <c r="M57" s="92"/>
      <c r="N57" s="92"/>
      <c r="O57" s="92"/>
      <c r="P57" s="25" t="e">
        <f>O57/N57</f>
        <v>#DIV/0!</v>
      </c>
      <c r="Q57" s="26"/>
      <c r="R57" s="25">
        <f>O57*(1+Q57/100)</f>
        <v>0</v>
      </c>
      <c r="S57" s="25" t="e">
        <f>R57/N57</f>
        <v>#DIV/0!</v>
      </c>
      <c r="T57" s="25" t="e">
        <f>P57*G57</f>
        <v>#DIV/0!</v>
      </c>
      <c r="U57" s="25" t="e">
        <f>ROUND((S57*G57),2)</f>
        <v>#DIV/0!</v>
      </c>
    </row>
    <row r="58" spans="1:21">
      <c r="A58" s="234" t="s">
        <v>937</v>
      </c>
      <c r="B58" s="235"/>
      <c r="C58" s="235"/>
      <c r="D58" s="235"/>
      <c r="E58" s="235"/>
      <c r="F58" s="235"/>
      <c r="G58" s="235"/>
      <c r="H58" s="235"/>
      <c r="I58" s="235"/>
      <c r="J58" s="235"/>
      <c r="K58" s="235"/>
      <c r="L58" s="235"/>
      <c r="M58" s="235"/>
      <c r="N58" s="235"/>
      <c r="O58" s="235"/>
      <c r="P58" s="235"/>
      <c r="Q58" s="235"/>
      <c r="R58" s="235"/>
      <c r="S58" s="236"/>
      <c r="T58" s="39" t="e">
        <f>SUM(T15:T57)</f>
        <v>#DIV/0!</v>
      </c>
      <c r="U58" s="39" t="e">
        <f>SUM(U15:U57)</f>
        <v>#DIV/0!</v>
      </c>
    </row>
    <row r="59" spans="1:21">
      <c r="A59" s="234" t="s">
        <v>938</v>
      </c>
      <c r="B59" s="235"/>
      <c r="C59" s="235"/>
      <c r="D59" s="235"/>
      <c r="E59" s="235"/>
      <c r="F59" s="235"/>
      <c r="G59" s="235"/>
      <c r="H59" s="235"/>
      <c r="I59" s="235"/>
      <c r="J59" s="235"/>
      <c r="K59" s="235"/>
      <c r="L59" s="235"/>
      <c r="M59" s="235"/>
      <c r="N59" s="235"/>
      <c r="O59" s="235"/>
      <c r="P59" s="235"/>
      <c r="Q59" s="235"/>
      <c r="R59" s="235"/>
      <c r="S59" s="236"/>
      <c r="T59" s="39" t="e">
        <f>T58*2</f>
        <v>#DIV/0!</v>
      </c>
      <c r="U59" s="39" t="e">
        <f>U58*2</f>
        <v>#DIV/0!</v>
      </c>
    </row>
    <row r="60" spans="1:21">
      <c r="A60" s="1"/>
      <c r="B60" s="1"/>
      <c r="C60" s="1"/>
      <c r="D60" s="20"/>
      <c r="E60" s="1"/>
      <c r="F60" s="99"/>
      <c r="H60" s="1"/>
      <c r="I60" s="1"/>
      <c r="J60" s="1"/>
      <c r="K60" s="1"/>
      <c r="L60" s="1"/>
    </row>
    <row r="61" spans="1:21">
      <c r="A61" s="40" t="s">
        <v>269</v>
      </c>
      <c r="B61" s="2"/>
      <c r="C61" s="40"/>
      <c r="D61" s="73"/>
      <c r="E61" s="40"/>
      <c r="F61" s="109"/>
      <c r="G61" s="103"/>
      <c r="H61" s="40"/>
      <c r="I61" s="40"/>
      <c r="J61" s="43"/>
      <c r="K61" s="43"/>
      <c r="L61" s="43"/>
    </row>
    <row r="62" spans="1:21">
      <c r="A62" s="41"/>
      <c r="B62" s="2"/>
      <c r="C62" s="40"/>
      <c r="D62" s="73"/>
      <c r="E62" s="40"/>
      <c r="F62" s="109"/>
      <c r="G62" s="103"/>
      <c r="H62" s="40"/>
      <c r="I62" s="40"/>
      <c r="J62" s="43"/>
      <c r="K62" s="43"/>
      <c r="L62" s="43"/>
    </row>
    <row r="63" spans="1:21">
      <c r="A63" s="40" t="s">
        <v>283</v>
      </c>
      <c r="B63" s="2"/>
      <c r="C63" s="40"/>
      <c r="D63" s="73"/>
      <c r="E63" s="40"/>
      <c r="F63" s="109"/>
      <c r="G63" s="103"/>
      <c r="H63" s="40"/>
      <c r="I63" s="40"/>
      <c r="J63" s="44"/>
      <c r="K63" s="44"/>
      <c r="L63" s="44"/>
    </row>
    <row r="64" spans="1:21">
      <c r="A64" s="2" t="s">
        <v>280</v>
      </c>
      <c r="B64" s="1"/>
      <c r="C64" s="1"/>
      <c r="D64" s="20"/>
      <c r="E64" s="1"/>
      <c r="F64" s="99"/>
      <c r="H64" s="1"/>
      <c r="I64" s="1"/>
      <c r="J64" s="1"/>
      <c r="K64" s="1"/>
      <c r="L64" s="1"/>
      <c r="M64" s="1"/>
      <c r="N64" s="1"/>
      <c r="O64" s="3"/>
      <c r="P64" s="3"/>
      <c r="Q64" s="3"/>
      <c r="R64" s="3"/>
      <c r="S64" s="3"/>
      <c r="T64" s="3"/>
      <c r="U64" s="3"/>
    </row>
    <row r="65" spans="1:21">
      <c r="A65" s="49" t="s">
        <v>281</v>
      </c>
      <c r="B65" s="1"/>
      <c r="C65" s="1"/>
      <c r="D65" s="20"/>
      <c r="E65" s="1"/>
      <c r="F65" s="99"/>
      <c r="H65" s="1"/>
      <c r="I65" s="1"/>
      <c r="J65" s="1"/>
      <c r="K65" s="1"/>
      <c r="L65" s="1"/>
      <c r="M65" s="1"/>
      <c r="N65" s="1"/>
      <c r="O65" s="3"/>
      <c r="P65" s="3"/>
      <c r="Q65" s="3"/>
      <c r="R65" s="3"/>
      <c r="S65" s="3"/>
      <c r="T65" s="3"/>
      <c r="U65" s="3"/>
    </row>
    <row r="66" spans="1:21">
      <c r="A66" s="50" t="s">
        <v>282</v>
      </c>
      <c r="B66" s="1"/>
      <c r="C66" s="1"/>
      <c r="D66" s="20"/>
      <c r="E66" s="1"/>
      <c r="F66" s="99"/>
      <c r="H66" s="1"/>
      <c r="I66" s="1"/>
      <c r="J66" s="1"/>
      <c r="K66" s="1"/>
      <c r="L66" s="1"/>
      <c r="M66" s="1"/>
      <c r="N66" s="1"/>
      <c r="O66" s="3"/>
      <c r="P66" s="3"/>
      <c r="Q66" s="3"/>
      <c r="R66" s="3"/>
      <c r="S66" s="3"/>
      <c r="T66" s="3"/>
      <c r="U66" s="3"/>
    </row>
    <row r="67" spans="1:21">
      <c r="A67" s="2" t="s">
        <v>270</v>
      </c>
      <c r="B67" s="2"/>
      <c r="C67" s="40"/>
      <c r="D67" s="73"/>
      <c r="E67" s="40"/>
      <c r="F67" s="109"/>
      <c r="G67" s="103"/>
      <c r="H67" s="40"/>
      <c r="I67" s="40"/>
      <c r="J67" s="44"/>
      <c r="K67" s="44"/>
      <c r="L67" s="44"/>
      <c r="M67" s="44"/>
      <c r="N67" s="40"/>
      <c r="O67" s="40"/>
      <c r="P67" s="45"/>
      <c r="Q67" s="40"/>
      <c r="R67" s="46"/>
      <c r="S67" s="47"/>
      <c r="T67" s="47"/>
      <c r="U67" s="3"/>
    </row>
    <row r="68" spans="1:21">
      <c r="A68" s="48"/>
      <c r="B68" s="2"/>
      <c r="C68" s="40"/>
      <c r="D68" s="73"/>
      <c r="E68" s="40"/>
      <c r="F68" s="109"/>
      <c r="G68" s="103"/>
      <c r="H68" s="40"/>
      <c r="I68" s="40"/>
      <c r="J68" s="44"/>
      <c r="K68" s="44"/>
      <c r="L68" s="44"/>
      <c r="M68" s="44"/>
      <c r="N68" s="40"/>
      <c r="O68" s="40"/>
      <c r="P68" s="45"/>
      <c r="Q68" s="40"/>
      <c r="R68" s="46"/>
      <c r="S68" s="47"/>
      <c r="T68" s="47"/>
      <c r="U68" s="3"/>
    </row>
    <row r="69" spans="1:21">
      <c r="A69" s="51" t="s">
        <v>271</v>
      </c>
      <c r="B69" s="1"/>
      <c r="C69" s="52"/>
      <c r="D69" s="52"/>
      <c r="E69" s="52"/>
      <c r="F69" s="110"/>
      <c r="G69" s="104"/>
      <c r="H69" s="52" t="s">
        <v>272</v>
      </c>
      <c r="I69" s="54"/>
      <c r="J69" s="55"/>
      <c r="K69" s="55"/>
      <c r="L69" s="55"/>
      <c r="M69" s="55"/>
      <c r="N69" s="56"/>
      <c r="O69" s="57"/>
      <c r="P69" s="54"/>
      <c r="Q69" s="40"/>
      <c r="R69" s="40"/>
      <c r="S69" s="58" t="s">
        <v>273</v>
      </c>
      <c r="T69" s="40"/>
      <c r="U69" s="3"/>
    </row>
    <row r="70" spans="1:21">
      <c r="A70" s="51"/>
      <c r="B70" s="1"/>
      <c r="C70" s="52"/>
      <c r="D70" s="52"/>
      <c r="E70" s="52"/>
      <c r="F70" s="110"/>
      <c r="G70" s="104"/>
      <c r="H70" s="52"/>
      <c r="I70" s="54"/>
      <c r="J70" s="55"/>
      <c r="K70" s="55"/>
      <c r="L70" s="55"/>
      <c r="M70" s="55"/>
      <c r="N70" s="56"/>
      <c r="O70" s="57"/>
      <c r="P70" s="54"/>
      <c r="Q70" s="59"/>
      <c r="R70" s="60"/>
      <c r="S70" s="61"/>
      <c r="T70" s="61"/>
      <c r="U70" s="3"/>
    </row>
    <row r="71" spans="1:21">
      <c r="A71" s="62" t="s">
        <v>274</v>
      </c>
      <c r="B71" s="1"/>
      <c r="C71" s="52"/>
      <c r="D71" s="52"/>
      <c r="E71" s="52"/>
      <c r="F71" s="110"/>
      <c r="G71" s="104"/>
      <c r="H71" s="52"/>
      <c r="I71" s="54"/>
      <c r="J71" s="55"/>
      <c r="K71" s="55"/>
      <c r="L71" s="55"/>
      <c r="M71" s="55"/>
      <c r="N71" s="56"/>
      <c r="O71" s="57"/>
      <c r="P71" s="54"/>
      <c r="Q71" s="59"/>
      <c r="R71" s="63"/>
      <c r="S71" s="64"/>
      <c r="T71" s="65"/>
      <c r="U71" s="3"/>
    </row>
    <row r="72" spans="1:21">
      <c r="A72" s="66" t="s">
        <v>275</v>
      </c>
      <c r="B72" s="1"/>
      <c r="C72" s="40"/>
      <c r="D72" s="73"/>
      <c r="E72" s="41"/>
      <c r="F72" s="109"/>
      <c r="G72" s="103"/>
      <c r="H72" s="40"/>
      <c r="I72" s="54"/>
      <c r="J72" s="55"/>
      <c r="K72" s="55"/>
      <c r="L72" s="55"/>
      <c r="M72" s="55"/>
      <c r="N72" s="56"/>
      <c r="O72" s="57"/>
      <c r="P72" s="54"/>
      <c r="Q72" s="59"/>
      <c r="R72" s="63"/>
      <c r="S72" s="64"/>
      <c r="T72" s="65"/>
      <c r="U72" s="3"/>
    </row>
  </sheetData>
  <mergeCells count="6">
    <mergeCell ref="A59:S59"/>
    <mergeCell ref="A9:U9"/>
    <mergeCell ref="A10:U10"/>
    <mergeCell ref="A11:U11"/>
    <mergeCell ref="K13:M13"/>
    <mergeCell ref="A58:S5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8EB6D-54AA-460C-9128-253622812670}">
  <dimension ref="A1:U51"/>
  <sheetViews>
    <sheetView zoomScale="70" zoomScaleNormal="70" workbookViewId="0">
      <selection activeCell="A18" sqref="A18:XFD18"/>
    </sheetView>
  </sheetViews>
  <sheetFormatPr defaultRowHeight="15"/>
  <cols>
    <col min="2" max="2" width="13.7109375" style="105" customWidth="1"/>
    <col min="3" max="3" width="13.140625" style="99" customWidth="1"/>
    <col min="4" max="4" width="61.28515625" customWidth="1"/>
    <col min="5" max="6" width="9.140625" style="120"/>
    <col min="7" max="7" width="9.140625" style="99"/>
    <col min="8" max="8" width="19.42578125" customWidth="1"/>
    <col min="9" max="9" width="19" customWidth="1"/>
    <col min="10" max="10" width="13.140625" customWidth="1"/>
    <col min="11" max="11" width="12" customWidth="1"/>
    <col min="12" max="12" width="12.5703125" customWidth="1"/>
    <col min="13" max="13" width="14.85546875" customWidth="1"/>
  </cols>
  <sheetData>
    <row r="1" spans="1:21">
      <c r="A1" s="1"/>
      <c r="B1" s="99"/>
      <c r="D1" s="20"/>
      <c r="E1" s="99"/>
      <c r="F1" s="99"/>
      <c r="H1" s="1"/>
      <c r="I1" s="1"/>
      <c r="J1" s="1"/>
      <c r="K1" s="1"/>
      <c r="L1" s="1"/>
      <c r="M1" s="1"/>
      <c r="N1" s="1"/>
      <c r="O1" s="3"/>
      <c r="P1" s="3"/>
      <c r="Q1" s="3"/>
      <c r="R1" s="3"/>
      <c r="S1" s="3"/>
      <c r="T1" s="3"/>
      <c r="U1" s="4" t="s">
        <v>0</v>
      </c>
    </row>
    <row r="2" spans="1:21">
      <c r="A2" s="1"/>
      <c r="B2" s="99"/>
      <c r="D2" s="20"/>
      <c r="E2" s="99"/>
      <c r="F2" s="99"/>
      <c r="H2" s="1"/>
      <c r="I2" s="1"/>
      <c r="J2" s="1"/>
      <c r="K2" s="1"/>
      <c r="L2" s="1"/>
      <c r="M2" s="1"/>
      <c r="N2" s="1"/>
      <c r="O2" s="3"/>
      <c r="P2" s="3"/>
      <c r="Q2" s="3"/>
      <c r="R2" s="3"/>
      <c r="S2" s="3"/>
      <c r="T2" s="3"/>
      <c r="U2" s="4" t="s">
        <v>1</v>
      </c>
    </row>
    <row r="3" spans="1:21">
      <c r="A3" s="1"/>
      <c r="B3" s="99"/>
      <c r="D3" s="20"/>
      <c r="E3" s="99"/>
      <c r="F3" s="99"/>
      <c r="H3" s="1"/>
      <c r="I3" s="1"/>
      <c r="J3" s="1"/>
      <c r="K3" s="1"/>
      <c r="L3" s="1"/>
      <c r="M3" s="1"/>
      <c r="N3" s="1"/>
      <c r="O3" s="3"/>
      <c r="P3" s="3"/>
      <c r="Q3" s="3"/>
      <c r="R3" s="3"/>
      <c r="S3" s="3"/>
      <c r="T3" s="3"/>
      <c r="U3" s="3"/>
    </row>
    <row r="4" spans="1:21">
      <c r="A4" s="1"/>
      <c r="B4" s="99"/>
      <c r="D4" s="20"/>
      <c r="E4" s="99"/>
      <c r="F4" s="99"/>
      <c r="H4" s="1"/>
      <c r="I4" s="1"/>
      <c r="J4" s="1"/>
      <c r="K4" s="1"/>
      <c r="L4" s="1"/>
      <c r="M4" s="1"/>
      <c r="N4" s="1"/>
      <c r="O4" s="3"/>
      <c r="P4" s="3"/>
      <c r="Q4" s="3"/>
      <c r="R4" s="3"/>
      <c r="S4" s="3"/>
      <c r="T4" s="3"/>
      <c r="U4" s="3"/>
    </row>
    <row r="5" spans="1:21">
      <c r="A5" s="1" t="s">
        <v>2</v>
      </c>
      <c r="B5" s="99"/>
      <c r="D5" s="20"/>
      <c r="E5" s="99"/>
      <c r="F5" s="99"/>
      <c r="H5" s="1"/>
      <c r="I5" s="1"/>
      <c r="J5" s="1"/>
      <c r="K5" s="1"/>
      <c r="L5" s="1"/>
      <c r="M5" s="1"/>
      <c r="N5" s="1"/>
      <c r="O5" s="3"/>
      <c r="P5" s="3"/>
      <c r="Q5" s="3"/>
      <c r="R5" s="3"/>
      <c r="S5" s="3"/>
      <c r="T5" s="3"/>
      <c r="U5" s="3"/>
    </row>
    <row r="6" spans="1:21">
      <c r="A6" s="1" t="s">
        <v>3</v>
      </c>
      <c r="B6" s="99"/>
      <c r="D6" s="20"/>
      <c r="E6" s="99"/>
      <c r="F6" s="99"/>
      <c r="H6" s="1"/>
      <c r="I6" s="1"/>
      <c r="J6" s="1"/>
      <c r="K6" s="1"/>
      <c r="L6" s="1"/>
      <c r="M6" s="1"/>
      <c r="N6" s="1"/>
      <c r="O6" s="3"/>
      <c r="P6" s="3"/>
      <c r="Q6" s="3"/>
      <c r="R6" s="3"/>
      <c r="S6" s="3"/>
      <c r="T6" s="3"/>
      <c r="U6" s="3"/>
    </row>
    <row r="7" spans="1:21">
      <c r="A7" s="1" t="s">
        <v>3</v>
      </c>
      <c r="B7" s="99"/>
      <c r="D7" s="20"/>
      <c r="E7" s="99"/>
      <c r="F7" s="99"/>
      <c r="H7" s="1"/>
      <c r="I7" s="1"/>
      <c r="J7" s="1"/>
      <c r="K7" s="1"/>
      <c r="L7" s="1"/>
      <c r="M7" s="1"/>
      <c r="N7" s="1"/>
      <c r="O7" s="3"/>
      <c r="P7" s="3"/>
      <c r="Q7" s="3"/>
      <c r="R7" s="3"/>
      <c r="S7" s="3"/>
      <c r="T7" s="3"/>
      <c r="U7" s="3"/>
    </row>
    <row r="8" spans="1:21">
      <c r="A8" s="1" t="s">
        <v>3</v>
      </c>
      <c r="B8" s="99"/>
      <c r="D8" s="20"/>
      <c r="E8" s="99"/>
      <c r="F8" s="99"/>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977</v>
      </c>
      <c r="B11" s="231"/>
      <c r="C11" s="231"/>
      <c r="D11" s="231"/>
      <c r="E11" s="231"/>
      <c r="F11" s="231"/>
      <c r="G11" s="231"/>
      <c r="H11" s="231"/>
      <c r="I11" s="231"/>
      <c r="J11" s="231"/>
      <c r="K11" s="231"/>
      <c r="L11" s="231"/>
      <c r="M11" s="231"/>
      <c r="N11" s="231"/>
      <c r="O11" s="231"/>
      <c r="P11" s="231"/>
      <c r="Q11" s="231"/>
      <c r="R11" s="231"/>
      <c r="S11" s="231"/>
      <c r="T11" s="231"/>
      <c r="U11" s="231"/>
    </row>
    <row r="12" spans="1:21">
      <c r="A12" s="1"/>
      <c r="B12" s="99"/>
      <c r="D12" s="20"/>
      <c r="E12" s="99"/>
      <c r="F12" s="99"/>
      <c r="H12" s="1"/>
      <c r="I12" s="1"/>
      <c r="J12" s="1"/>
      <c r="K12" s="1"/>
      <c r="L12" s="1"/>
      <c r="M12" s="1"/>
      <c r="N12" s="1"/>
      <c r="O12" s="3"/>
      <c r="P12" s="3"/>
      <c r="Q12" s="3"/>
      <c r="R12" s="3"/>
      <c r="S12" s="3"/>
      <c r="T12" s="3"/>
      <c r="U12" s="3"/>
    </row>
    <row r="13" spans="1:21" ht="15.75" thickBot="1">
      <c r="A13" s="1"/>
      <c r="B13" s="99"/>
      <c r="D13" s="20"/>
      <c r="E13" s="99"/>
      <c r="F13" s="99"/>
      <c r="H13" s="5" t="s">
        <v>6</v>
      </c>
      <c r="I13" s="6"/>
      <c r="J13" s="6"/>
      <c r="K13" s="237" t="s">
        <v>6</v>
      </c>
      <c r="L13" s="237"/>
      <c r="M13" s="237"/>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12"/>
      <c r="B15" s="117"/>
      <c r="C15" s="117"/>
      <c r="D15" s="113" t="s">
        <v>958</v>
      </c>
      <c r="E15" s="117"/>
      <c r="F15" s="117"/>
      <c r="G15" s="117"/>
      <c r="H15" s="112"/>
      <c r="I15" s="112"/>
      <c r="J15" s="112"/>
      <c r="K15" s="112"/>
      <c r="L15" s="112"/>
      <c r="M15" s="112"/>
      <c r="N15" s="112"/>
      <c r="O15" s="114"/>
      <c r="P15" s="115"/>
      <c r="Q15" s="114"/>
      <c r="R15" s="115"/>
      <c r="S15" s="115"/>
      <c r="T15" s="115"/>
      <c r="U15" s="115"/>
    </row>
    <row r="16" spans="1:21" s="2" customFormat="1" ht="25.5">
      <c r="A16" s="14"/>
      <c r="B16" s="118"/>
      <c r="C16" s="118"/>
      <c r="D16" s="15" t="s">
        <v>977</v>
      </c>
      <c r="E16" s="118"/>
      <c r="F16" s="118"/>
      <c r="G16" s="118"/>
      <c r="H16" s="14"/>
      <c r="I16" s="14"/>
      <c r="J16" s="14"/>
      <c r="K16" s="14"/>
      <c r="L16" s="14"/>
      <c r="M16" s="14"/>
      <c r="N16" s="14"/>
      <c r="O16" s="16"/>
      <c r="P16" s="116"/>
      <c r="Q16" s="16"/>
      <c r="R16" s="116"/>
      <c r="S16" s="116"/>
      <c r="T16" s="116"/>
      <c r="U16" s="116"/>
    </row>
    <row r="17" spans="1:21" s="2" customFormat="1" ht="12.75">
      <c r="A17" s="17"/>
      <c r="B17" s="101"/>
      <c r="C17" s="101"/>
      <c r="D17" s="18" t="s">
        <v>959</v>
      </c>
      <c r="E17" s="101"/>
      <c r="F17" s="101"/>
      <c r="G17" s="101"/>
      <c r="H17" s="17"/>
      <c r="I17" s="17"/>
      <c r="J17" s="17"/>
      <c r="K17" s="17"/>
      <c r="L17" s="17"/>
      <c r="M17" s="17"/>
      <c r="N17" s="17"/>
      <c r="O17" s="19"/>
      <c r="P17" s="84"/>
      <c r="Q17" s="19"/>
      <c r="R17" s="84"/>
      <c r="S17" s="84"/>
      <c r="T17" s="84"/>
      <c r="U17" s="84"/>
    </row>
    <row r="18" spans="1:21" s="139" customFormat="1" ht="81.75" customHeight="1">
      <c r="A18" s="230">
        <v>1</v>
      </c>
      <c r="B18" s="135" t="s">
        <v>976</v>
      </c>
      <c r="C18" s="135">
        <v>1104000100</v>
      </c>
      <c r="D18" s="136" t="s">
        <v>988</v>
      </c>
      <c r="E18" s="137" t="s">
        <v>960</v>
      </c>
      <c r="F18" s="137" t="s">
        <v>978</v>
      </c>
      <c r="G18" s="135">
        <v>1</v>
      </c>
      <c r="H18" s="138"/>
      <c r="I18" s="138"/>
      <c r="J18" s="138"/>
      <c r="K18" s="138"/>
      <c r="L18" s="138"/>
      <c r="M18" s="138"/>
      <c r="N18" s="138"/>
      <c r="O18" s="138"/>
      <c r="P18" s="31" t="e">
        <f>O18/N18</f>
        <v>#DIV/0!</v>
      </c>
      <c r="Q18" s="32"/>
      <c r="R18" s="31">
        <f>O18*(1+Q18/100)</f>
        <v>0</v>
      </c>
      <c r="S18" s="31" t="e">
        <f>R18/N18</f>
        <v>#DIV/0!</v>
      </c>
      <c r="T18" s="31" t="e">
        <f>P18*G18</f>
        <v>#DIV/0!</v>
      </c>
      <c r="U18" s="31" t="e">
        <f>ROUND((S18*G18),2)</f>
        <v>#DIV/0!</v>
      </c>
    </row>
    <row r="19" spans="1:21" ht="51.75">
      <c r="A19" s="85">
        <v>2</v>
      </c>
      <c r="B19" s="125">
        <v>110079</v>
      </c>
      <c r="C19" s="98">
        <f>VLOOKUP(B19,'[2]Ponudbeni predračun'!$B$985:$C$1007,2,FALSE)</f>
        <v>1104000200</v>
      </c>
      <c r="D19" s="69" t="s">
        <v>979</v>
      </c>
      <c r="E19" s="119" t="s">
        <v>960</v>
      </c>
      <c r="F19" s="119" t="s">
        <v>962</v>
      </c>
      <c r="G19" s="98">
        <v>99</v>
      </c>
      <c r="H19" s="92"/>
      <c r="I19" s="92"/>
      <c r="J19" s="92"/>
      <c r="K19" s="92"/>
      <c r="L19" s="92"/>
      <c r="M19" s="92"/>
      <c r="N19" s="92"/>
      <c r="O19" s="92"/>
      <c r="P19" s="25" t="e">
        <f>O19/N19</f>
        <v>#DIV/0!</v>
      </c>
      <c r="Q19" s="26"/>
      <c r="R19" s="25">
        <f>O19*(1+Q19/100)</f>
        <v>0</v>
      </c>
      <c r="S19" s="25" t="e">
        <f>R19/N19</f>
        <v>#DIV/0!</v>
      </c>
      <c r="T19" s="25" t="e">
        <f>P19*G19</f>
        <v>#DIV/0!</v>
      </c>
      <c r="U19" s="25" t="e">
        <f>ROUND((S19*G19),2)</f>
        <v>#DIV/0!</v>
      </c>
    </row>
    <row r="20" spans="1:21" ht="68.25" customHeight="1">
      <c r="A20" s="85">
        <v>3</v>
      </c>
      <c r="B20" s="125">
        <v>1100800</v>
      </c>
      <c r="C20" s="98">
        <f>VLOOKUP(B20,'[2]Ponudbeni predračun'!$B$985:$C$1007,2,FALSE)</f>
        <v>1104000300</v>
      </c>
      <c r="D20" s="69" t="s">
        <v>980</v>
      </c>
      <c r="E20" s="119" t="s">
        <v>960</v>
      </c>
      <c r="F20" s="119" t="s">
        <v>961</v>
      </c>
      <c r="G20" s="98">
        <v>229</v>
      </c>
      <c r="H20" s="92"/>
      <c r="I20" s="92"/>
      <c r="J20" s="92"/>
      <c r="K20" s="92"/>
      <c r="L20" s="92"/>
      <c r="M20" s="92"/>
      <c r="N20" s="92"/>
      <c r="O20" s="92"/>
      <c r="P20" s="25" t="e">
        <f>O20/N20</f>
        <v>#DIV/0!</v>
      </c>
      <c r="Q20" s="26"/>
      <c r="R20" s="25">
        <f>O20*(1+Q20/100)</f>
        <v>0</v>
      </c>
      <c r="S20" s="25" t="e">
        <f>R20/N20</f>
        <v>#DIV/0!</v>
      </c>
      <c r="T20" s="25" t="e">
        <f>P20*G20</f>
        <v>#DIV/0!</v>
      </c>
      <c r="U20" s="25" t="e">
        <f>ROUND((S20*G20),2)</f>
        <v>#DIV/0!</v>
      </c>
    </row>
    <row r="21" spans="1:21" ht="39">
      <c r="A21" s="85">
        <v>4</v>
      </c>
      <c r="B21" s="125">
        <v>1118170</v>
      </c>
      <c r="C21" s="98">
        <f>VLOOKUP(B21,'[2]Ponudbeni predračun'!$B$985:$C$1007,2,FALSE)</f>
        <v>1104000400</v>
      </c>
      <c r="D21" s="69" t="s">
        <v>981</v>
      </c>
      <c r="E21" s="119" t="s">
        <v>960</v>
      </c>
      <c r="F21" s="119" t="s">
        <v>978</v>
      </c>
      <c r="G21" s="98">
        <v>70</v>
      </c>
      <c r="H21" s="92"/>
      <c r="I21" s="92"/>
      <c r="J21" s="92"/>
      <c r="K21" s="92"/>
      <c r="L21" s="92"/>
      <c r="M21" s="92"/>
      <c r="N21" s="92"/>
      <c r="O21" s="92"/>
      <c r="P21" s="25" t="e">
        <f>O21/N21</f>
        <v>#DIV/0!</v>
      </c>
      <c r="Q21" s="26"/>
      <c r="R21" s="25">
        <f>O21*(1+Q21/100)</f>
        <v>0</v>
      </c>
      <c r="S21" s="25" t="e">
        <f>R21/N21</f>
        <v>#DIV/0!</v>
      </c>
      <c r="T21" s="25" t="e">
        <f>P21*G21</f>
        <v>#DIV/0!</v>
      </c>
      <c r="U21" s="25" t="e">
        <f>ROUND((S21*G21),2)</f>
        <v>#DIV/0!</v>
      </c>
    </row>
    <row r="22" spans="1:21">
      <c r="A22" s="90"/>
      <c r="B22" s="102"/>
      <c r="C22" s="107"/>
      <c r="D22" s="90" t="s">
        <v>963</v>
      </c>
      <c r="E22" s="90"/>
      <c r="F22" s="90"/>
      <c r="G22" s="90"/>
      <c r="H22" s="90"/>
      <c r="I22" s="90"/>
      <c r="J22" s="90"/>
      <c r="K22" s="90"/>
      <c r="L22" s="90"/>
      <c r="M22" s="90"/>
      <c r="N22" s="90"/>
      <c r="O22" s="90"/>
      <c r="P22" s="90"/>
      <c r="Q22" s="90"/>
      <c r="R22" s="90"/>
      <c r="S22" s="90"/>
      <c r="T22" s="90"/>
      <c r="U22" s="90"/>
    </row>
    <row r="23" spans="1:21" ht="53.25" customHeight="1">
      <c r="A23" s="90"/>
      <c r="B23" s="102"/>
      <c r="C23" s="107"/>
      <c r="D23" s="90" t="s">
        <v>964</v>
      </c>
      <c r="E23" s="90"/>
      <c r="F23" s="90"/>
      <c r="G23" s="90"/>
      <c r="H23" s="90"/>
      <c r="I23" s="90"/>
      <c r="J23" s="90"/>
      <c r="K23" s="90"/>
      <c r="L23" s="90"/>
      <c r="M23" s="90"/>
      <c r="N23" s="90"/>
      <c r="O23" s="90"/>
      <c r="P23" s="90"/>
      <c r="Q23" s="90"/>
      <c r="R23" s="90"/>
      <c r="S23" s="90"/>
      <c r="T23" s="90"/>
      <c r="U23" s="90"/>
    </row>
    <row r="24" spans="1:21" ht="34.5" customHeight="1">
      <c r="A24" s="85">
        <v>5</v>
      </c>
      <c r="B24" s="125">
        <v>110940</v>
      </c>
      <c r="C24" s="98">
        <f>VLOOKUP(B24,'[2]Ponudbeni predračun'!$B$985:$C$1007,2,FALSE)</f>
        <v>1104000500</v>
      </c>
      <c r="D24" s="69" t="s">
        <v>989</v>
      </c>
      <c r="E24" s="119" t="s">
        <v>28</v>
      </c>
      <c r="F24" s="119">
        <v>1</v>
      </c>
      <c r="G24" s="98">
        <v>1</v>
      </c>
      <c r="H24" s="92"/>
      <c r="I24" s="92"/>
      <c r="J24" s="92"/>
      <c r="K24" s="92"/>
      <c r="L24" s="92"/>
      <c r="M24" s="92"/>
      <c r="N24" s="92"/>
      <c r="O24" s="92"/>
      <c r="P24" s="25" t="e">
        <f t="shared" ref="P24:P29" si="0">O24/N24</f>
        <v>#DIV/0!</v>
      </c>
      <c r="Q24" s="26"/>
      <c r="R24" s="25">
        <f t="shared" ref="R24:R29" si="1">O24*(1+Q24/100)</f>
        <v>0</v>
      </c>
      <c r="S24" s="25" t="e">
        <f t="shared" ref="S24:S29" si="2">R24/N24</f>
        <v>#DIV/0!</v>
      </c>
      <c r="T24" s="25" t="e">
        <f t="shared" ref="T24:T29" si="3">P24*G24</f>
        <v>#DIV/0!</v>
      </c>
      <c r="U24" s="25" t="e">
        <f t="shared" ref="U24:U29" si="4">ROUND((S24*G24),2)</f>
        <v>#DIV/0!</v>
      </c>
    </row>
    <row r="25" spans="1:21">
      <c r="A25" s="85">
        <v>6</v>
      </c>
      <c r="B25" s="125">
        <v>110353</v>
      </c>
      <c r="C25" s="98">
        <f>VLOOKUP(B25,'[2]Ponudbeni predračun'!$B$985:$C$1007,2,FALSE)</f>
        <v>1104001200</v>
      </c>
      <c r="D25" s="69" t="s">
        <v>965</v>
      </c>
      <c r="E25" s="119" t="s">
        <v>28</v>
      </c>
      <c r="F25" s="119">
        <v>1</v>
      </c>
      <c r="G25" s="98">
        <v>1</v>
      </c>
      <c r="H25" s="92"/>
      <c r="I25" s="92"/>
      <c r="J25" s="92"/>
      <c r="K25" s="92"/>
      <c r="L25" s="92"/>
      <c r="M25" s="92"/>
      <c r="N25" s="92"/>
      <c r="O25" s="92"/>
      <c r="P25" s="25" t="e">
        <f t="shared" si="0"/>
        <v>#DIV/0!</v>
      </c>
      <c r="Q25" s="26"/>
      <c r="R25" s="25">
        <f t="shared" si="1"/>
        <v>0</v>
      </c>
      <c r="S25" s="25" t="e">
        <f t="shared" si="2"/>
        <v>#DIV/0!</v>
      </c>
      <c r="T25" s="25" t="e">
        <f t="shared" si="3"/>
        <v>#DIV/0!</v>
      </c>
      <c r="U25" s="25" t="e">
        <f t="shared" si="4"/>
        <v>#DIV/0!</v>
      </c>
    </row>
    <row r="26" spans="1:21" ht="26.25">
      <c r="A26" s="85">
        <v>7</v>
      </c>
      <c r="B26" s="125">
        <v>111529</v>
      </c>
      <c r="C26" s="98">
        <f>VLOOKUP(B26,'[2]Ponudbeni predračun'!$B$985:$C$1007,2,FALSE)</f>
        <v>1104000700</v>
      </c>
      <c r="D26" s="69" t="s">
        <v>983</v>
      </c>
      <c r="E26" s="119" t="s">
        <v>28</v>
      </c>
      <c r="F26" s="119">
        <v>1</v>
      </c>
      <c r="G26" s="98">
        <v>6</v>
      </c>
      <c r="H26" s="92"/>
      <c r="I26" s="92"/>
      <c r="J26" s="92"/>
      <c r="K26" s="92"/>
      <c r="L26" s="92"/>
      <c r="M26" s="92"/>
      <c r="N26" s="92"/>
      <c r="O26" s="92"/>
      <c r="P26" s="25" t="e">
        <f t="shared" si="0"/>
        <v>#DIV/0!</v>
      </c>
      <c r="Q26" s="26"/>
      <c r="R26" s="25">
        <f t="shared" si="1"/>
        <v>0</v>
      </c>
      <c r="S26" s="25" t="e">
        <f t="shared" si="2"/>
        <v>#DIV/0!</v>
      </c>
      <c r="T26" s="25" t="e">
        <f t="shared" si="3"/>
        <v>#DIV/0!</v>
      </c>
      <c r="U26" s="25" t="e">
        <f t="shared" si="4"/>
        <v>#DIV/0!</v>
      </c>
    </row>
    <row r="27" spans="1:21">
      <c r="A27" s="85">
        <v>8</v>
      </c>
      <c r="B27" s="125">
        <v>110003</v>
      </c>
      <c r="C27" s="98">
        <f>VLOOKUP(B27,'[2]Ponudbeni predračun'!$B$985:$C$1007,2,FALSE)</f>
        <v>1104000800</v>
      </c>
      <c r="D27" s="69" t="s">
        <v>966</v>
      </c>
      <c r="E27" s="119" t="s">
        <v>28</v>
      </c>
      <c r="F27" s="119">
        <v>1</v>
      </c>
      <c r="G27" s="98">
        <v>10</v>
      </c>
      <c r="H27" s="92"/>
      <c r="I27" s="92"/>
      <c r="J27" s="92"/>
      <c r="K27" s="92"/>
      <c r="L27" s="92"/>
      <c r="M27" s="92"/>
      <c r="N27" s="92"/>
      <c r="O27" s="92"/>
      <c r="P27" s="25" t="e">
        <f t="shared" si="0"/>
        <v>#DIV/0!</v>
      </c>
      <c r="Q27" s="26"/>
      <c r="R27" s="25">
        <f t="shared" si="1"/>
        <v>0</v>
      </c>
      <c r="S27" s="25" t="e">
        <f t="shared" si="2"/>
        <v>#DIV/0!</v>
      </c>
      <c r="T27" s="25" t="e">
        <f t="shared" si="3"/>
        <v>#DIV/0!</v>
      </c>
      <c r="U27" s="25" t="e">
        <f t="shared" si="4"/>
        <v>#DIV/0!</v>
      </c>
    </row>
    <row r="28" spans="1:21" ht="26.25">
      <c r="A28" s="85">
        <v>9</v>
      </c>
      <c r="B28" s="125">
        <v>115079</v>
      </c>
      <c r="C28" s="98">
        <f>VLOOKUP(B28,'[2]Ponudbeni predračun'!$B$985:$C$1007,2,FALSE)</f>
        <v>1104000900</v>
      </c>
      <c r="D28" s="69" t="s">
        <v>982</v>
      </c>
      <c r="E28" s="119" t="s">
        <v>28</v>
      </c>
      <c r="F28" s="119">
        <v>1</v>
      </c>
      <c r="G28" s="98">
        <v>1</v>
      </c>
      <c r="H28" s="92"/>
      <c r="I28" s="92"/>
      <c r="J28" s="92"/>
      <c r="K28" s="92"/>
      <c r="L28" s="92"/>
      <c r="M28" s="92"/>
      <c r="N28" s="92"/>
      <c r="O28" s="92"/>
      <c r="P28" s="25" t="e">
        <f t="shared" si="0"/>
        <v>#DIV/0!</v>
      </c>
      <c r="Q28" s="26"/>
      <c r="R28" s="25">
        <f t="shared" si="1"/>
        <v>0</v>
      </c>
      <c r="S28" s="25" t="e">
        <f t="shared" si="2"/>
        <v>#DIV/0!</v>
      </c>
      <c r="T28" s="25" t="e">
        <f t="shared" si="3"/>
        <v>#DIV/0!</v>
      </c>
      <c r="U28" s="25" t="e">
        <f t="shared" si="4"/>
        <v>#DIV/0!</v>
      </c>
    </row>
    <row r="29" spans="1:21">
      <c r="A29" s="85">
        <v>10</v>
      </c>
      <c r="B29" s="125">
        <v>111525</v>
      </c>
      <c r="C29" s="98">
        <f>VLOOKUP(B29,'[2]Ponudbeni predračun'!$B$985:$C$1007,2,FALSE)</f>
        <v>1104001000</v>
      </c>
      <c r="D29" s="69" t="s">
        <v>967</v>
      </c>
      <c r="E29" s="119" t="s">
        <v>28</v>
      </c>
      <c r="F29" s="119">
        <v>1</v>
      </c>
      <c r="G29" s="98">
        <v>1</v>
      </c>
      <c r="H29" s="92"/>
      <c r="I29" s="92"/>
      <c r="J29" s="92"/>
      <c r="K29" s="92"/>
      <c r="L29" s="92"/>
      <c r="M29" s="92"/>
      <c r="N29" s="92"/>
      <c r="O29" s="92"/>
      <c r="P29" s="25" t="e">
        <f t="shared" si="0"/>
        <v>#DIV/0!</v>
      </c>
      <c r="Q29" s="26"/>
      <c r="R29" s="25">
        <f t="shared" si="1"/>
        <v>0</v>
      </c>
      <c r="S29" s="25" t="e">
        <f t="shared" si="2"/>
        <v>#DIV/0!</v>
      </c>
      <c r="T29" s="25" t="e">
        <f t="shared" si="3"/>
        <v>#DIV/0!</v>
      </c>
      <c r="U29" s="25" t="e">
        <f t="shared" si="4"/>
        <v>#DIV/0!</v>
      </c>
    </row>
    <row r="30" spans="1:21" ht="38.25">
      <c r="A30" s="18"/>
      <c r="B30" s="106"/>
      <c r="C30" s="107"/>
      <c r="D30" s="18" t="s">
        <v>968</v>
      </c>
      <c r="E30" s="18"/>
      <c r="F30" s="18"/>
      <c r="G30" s="18"/>
      <c r="H30" s="18"/>
      <c r="I30" s="18"/>
      <c r="J30" s="18"/>
      <c r="K30" s="18"/>
      <c r="L30" s="18"/>
      <c r="M30" s="18"/>
      <c r="N30" s="18"/>
      <c r="O30" s="18"/>
      <c r="P30" s="18"/>
      <c r="Q30" s="18"/>
      <c r="R30" s="18"/>
      <c r="S30" s="18"/>
      <c r="T30" s="18"/>
      <c r="U30" s="18"/>
    </row>
    <row r="31" spans="1:21" ht="26.25">
      <c r="A31" s="85">
        <v>11</v>
      </c>
      <c r="B31" s="125">
        <v>1109410</v>
      </c>
      <c r="C31" s="98">
        <f>VLOOKUP(B31,'[2]Ponudbeni predračun'!$B$985:$C$1007,2,FALSE)</f>
        <v>1104001100</v>
      </c>
      <c r="D31" s="69" t="s">
        <v>984</v>
      </c>
      <c r="E31" s="119" t="s">
        <v>28</v>
      </c>
      <c r="F31" s="119">
        <v>1</v>
      </c>
      <c r="G31" s="98">
        <v>1</v>
      </c>
      <c r="H31" s="92"/>
      <c r="I31" s="92"/>
      <c r="J31" s="92"/>
      <c r="K31" s="92"/>
      <c r="L31" s="92"/>
      <c r="M31" s="92"/>
      <c r="N31" s="92"/>
      <c r="O31" s="92"/>
      <c r="P31" s="25" t="e">
        <f t="shared" ref="P31:P36" si="5">O31/N31</f>
        <v>#DIV/0!</v>
      </c>
      <c r="Q31" s="26"/>
      <c r="R31" s="25">
        <f t="shared" ref="R31:R36" si="6">O31*(1+Q31/100)</f>
        <v>0</v>
      </c>
      <c r="S31" s="25" t="e">
        <f t="shared" ref="S31:S36" si="7">R31/N31</f>
        <v>#DIV/0!</v>
      </c>
      <c r="T31" s="25" t="e">
        <f t="shared" ref="T31:T36" si="8">P31*G31</f>
        <v>#DIV/0!</v>
      </c>
      <c r="U31" s="25" t="e">
        <f t="shared" ref="U31:U36" si="9">ROUND((S31*G31),2)</f>
        <v>#DIV/0!</v>
      </c>
    </row>
    <row r="32" spans="1:21">
      <c r="A32" s="85">
        <v>12</v>
      </c>
      <c r="B32" s="125">
        <v>1115910</v>
      </c>
      <c r="C32" s="98">
        <f>VLOOKUP(B32,'[2]Ponudbeni predračun'!$B$985:$C$1007,2,FALSE)</f>
        <v>1104000600</v>
      </c>
      <c r="D32" s="69" t="s">
        <v>969</v>
      </c>
      <c r="E32" s="119" t="s">
        <v>28</v>
      </c>
      <c r="F32" s="119">
        <v>1</v>
      </c>
      <c r="G32" s="98">
        <v>1</v>
      </c>
      <c r="H32" s="92"/>
      <c r="I32" s="92"/>
      <c r="J32" s="92"/>
      <c r="K32" s="92"/>
      <c r="L32" s="92"/>
      <c r="M32" s="92"/>
      <c r="N32" s="92"/>
      <c r="O32" s="92"/>
      <c r="P32" s="25" t="e">
        <f t="shared" si="5"/>
        <v>#DIV/0!</v>
      </c>
      <c r="Q32" s="26"/>
      <c r="R32" s="25">
        <f t="shared" si="6"/>
        <v>0</v>
      </c>
      <c r="S32" s="25" t="e">
        <f t="shared" si="7"/>
        <v>#DIV/0!</v>
      </c>
      <c r="T32" s="25" t="e">
        <f t="shared" si="8"/>
        <v>#DIV/0!</v>
      </c>
      <c r="U32" s="25" t="e">
        <f t="shared" si="9"/>
        <v>#DIV/0!</v>
      </c>
    </row>
    <row r="33" spans="1:21" ht="26.25">
      <c r="A33" s="85">
        <v>13</v>
      </c>
      <c r="B33" s="125">
        <v>111072</v>
      </c>
      <c r="C33" s="98">
        <f>VLOOKUP(B33,'[2]Ponudbeni predračun'!$B$985:$C$1007,2,FALSE)</f>
        <v>1104001300</v>
      </c>
      <c r="D33" s="69" t="s">
        <v>985</v>
      </c>
      <c r="E33" s="119" t="s">
        <v>28</v>
      </c>
      <c r="F33" s="119">
        <v>1</v>
      </c>
      <c r="G33" s="98">
        <v>2</v>
      </c>
      <c r="H33" s="92"/>
      <c r="I33" s="92"/>
      <c r="J33" s="92"/>
      <c r="K33" s="92"/>
      <c r="L33" s="92"/>
      <c r="M33" s="92"/>
      <c r="N33" s="92"/>
      <c r="O33" s="92"/>
      <c r="P33" s="25" t="e">
        <f t="shared" si="5"/>
        <v>#DIV/0!</v>
      </c>
      <c r="Q33" s="26"/>
      <c r="R33" s="25">
        <f t="shared" si="6"/>
        <v>0</v>
      </c>
      <c r="S33" s="25" t="e">
        <f t="shared" si="7"/>
        <v>#DIV/0!</v>
      </c>
      <c r="T33" s="25" t="e">
        <f t="shared" si="8"/>
        <v>#DIV/0!</v>
      </c>
      <c r="U33" s="25" t="e">
        <f t="shared" si="9"/>
        <v>#DIV/0!</v>
      </c>
    </row>
    <row r="34" spans="1:21" ht="26.25">
      <c r="A34" s="85">
        <v>14</v>
      </c>
      <c r="B34" s="125">
        <v>110088</v>
      </c>
      <c r="C34" s="98">
        <f>VLOOKUP(B34,'[2]Ponudbeni predračun'!$B$985:$C$1007,2,FALSE)</f>
        <v>1104001400</v>
      </c>
      <c r="D34" s="128" t="s">
        <v>990</v>
      </c>
      <c r="E34" s="119" t="s">
        <v>28</v>
      </c>
      <c r="F34" s="119">
        <v>1</v>
      </c>
      <c r="G34" s="98">
        <v>1</v>
      </c>
      <c r="H34" s="92"/>
      <c r="I34" s="92"/>
      <c r="J34" s="92"/>
      <c r="K34" s="92"/>
      <c r="L34" s="92"/>
      <c r="M34" s="92"/>
      <c r="N34" s="92"/>
      <c r="O34" s="92"/>
      <c r="P34" s="25" t="e">
        <f t="shared" si="5"/>
        <v>#DIV/0!</v>
      </c>
      <c r="Q34" s="26"/>
      <c r="R34" s="25">
        <f t="shared" si="6"/>
        <v>0</v>
      </c>
      <c r="S34" s="25" t="e">
        <f t="shared" si="7"/>
        <v>#DIV/0!</v>
      </c>
      <c r="T34" s="25" t="e">
        <f t="shared" si="8"/>
        <v>#DIV/0!</v>
      </c>
      <c r="U34" s="25" t="e">
        <f t="shared" si="9"/>
        <v>#DIV/0!</v>
      </c>
    </row>
    <row r="35" spans="1:21" ht="26.25">
      <c r="A35" s="85">
        <v>15</v>
      </c>
      <c r="B35" s="125">
        <v>115080</v>
      </c>
      <c r="C35" s="98">
        <f>VLOOKUP(B35,'[2]Ponudbeni predračun'!$B$985:$C$1007,2,FALSE)</f>
        <v>1104001500</v>
      </c>
      <c r="D35" s="69" t="s">
        <v>1037</v>
      </c>
      <c r="E35" s="119" t="s">
        <v>28</v>
      </c>
      <c r="F35" s="119">
        <v>1</v>
      </c>
      <c r="G35" s="98">
        <v>1</v>
      </c>
      <c r="H35" s="92"/>
      <c r="I35" s="92"/>
      <c r="J35" s="92"/>
      <c r="K35" s="92"/>
      <c r="L35" s="92"/>
      <c r="M35" s="92"/>
      <c r="N35" s="92"/>
      <c r="O35" s="92"/>
      <c r="P35" s="25" t="e">
        <f t="shared" si="5"/>
        <v>#DIV/0!</v>
      </c>
      <c r="Q35" s="26"/>
      <c r="R35" s="25">
        <f t="shared" si="6"/>
        <v>0</v>
      </c>
      <c r="S35" s="25" t="e">
        <f t="shared" si="7"/>
        <v>#DIV/0!</v>
      </c>
      <c r="T35" s="25" t="e">
        <f t="shared" si="8"/>
        <v>#DIV/0!</v>
      </c>
      <c r="U35" s="25" t="e">
        <f t="shared" si="9"/>
        <v>#DIV/0!</v>
      </c>
    </row>
    <row r="36" spans="1:21">
      <c r="A36" s="85">
        <v>16</v>
      </c>
      <c r="B36" s="125">
        <v>111525</v>
      </c>
      <c r="C36" s="98">
        <f>VLOOKUP(B36,'[2]Ponudbeni predračun'!$B$985:$C$1007,2,FALSE)</f>
        <v>1104001000</v>
      </c>
      <c r="D36" s="69" t="s">
        <v>970</v>
      </c>
      <c r="E36" s="119" t="s">
        <v>28</v>
      </c>
      <c r="F36" s="119">
        <v>1</v>
      </c>
      <c r="G36" s="98">
        <v>1</v>
      </c>
      <c r="H36" s="92"/>
      <c r="I36" s="92"/>
      <c r="J36" s="92"/>
      <c r="K36" s="92"/>
      <c r="L36" s="92"/>
      <c r="M36" s="92"/>
      <c r="N36" s="92"/>
      <c r="O36" s="92"/>
      <c r="P36" s="25" t="e">
        <f t="shared" si="5"/>
        <v>#DIV/0!</v>
      </c>
      <c r="Q36" s="26"/>
      <c r="R36" s="25">
        <f t="shared" si="6"/>
        <v>0</v>
      </c>
      <c r="S36" s="25" t="e">
        <f t="shared" si="7"/>
        <v>#DIV/0!</v>
      </c>
      <c r="T36" s="25" t="e">
        <f t="shared" si="8"/>
        <v>#DIV/0!</v>
      </c>
      <c r="U36" s="25" t="e">
        <f t="shared" si="9"/>
        <v>#DIV/0!</v>
      </c>
    </row>
    <row r="37" spans="1:21">
      <c r="A37" s="234" t="s">
        <v>974</v>
      </c>
      <c r="B37" s="235"/>
      <c r="C37" s="235"/>
      <c r="D37" s="235"/>
      <c r="E37" s="235"/>
      <c r="F37" s="235"/>
      <c r="G37" s="235"/>
      <c r="H37" s="235"/>
      <c r="I37" s="235"/>
      <c r="J37" s="235"/>
      <c r="K37" s="235"/>
      <c r="L37" s="235"/>
      <c r="M37" s="235"/>
      <c r="N37" s="235"/>
      <c r="O37" s="235"/>
      <c r="P37" s="235"/>
      <c r="Q37" s="235"/>
      <c r="R37" s="235"/>
      <c r="S37" s="236"/>
      <c r="T37" s="39" t="e">
        <f>SUM(T18:T36)</f>
        <v>#DIV/0!</v>
      </c>
      <c r="U37" s="39" t="e">
        <f>SUM(U18:U36)</f>
        <v>#DIV/0!</v>
      </c>
    </row>
    <row r="38" spans="1:21">
      <c r="A38" s="234" t="s">
        <v>975</v>
      </c>
      <c r="B38" s="235"/>
      <c r="C38" s="235"/>
      <c r="D38" s="235"/>
      <c r="E38" s="235"/>
      <c r="F38" s="235"/>
      <c r="G38" s="235"/>
      <c r="H38" s="235"/>
      <c r="I38" s="235"/>
      <c r="J38" s="235"/>
      <c r="K38" s="235"/>
      <c r="L38" s="235"/>
      <c r="M38" s="235"/>
      <c r="N38" s="235"/>
      <c r="O38" s="235"/>
      <c r="P38" s="235"/>
      <c r="Q38" s="235"/>
      <c r="R38" s="235"/>
      <c r="S38" s="236"/>
      <c r="T38" s="39" t="e">
        <f>T37*2</f>
        <v>#DIV/0!</v>
      </c>
      <c r="U38" s="39" t="e">
        <f>U37*2</f>
        <v>#DIV/0!</v>
      </c>
    </row>
    <row r="39" spans="1:21">
      <c r="A39" s="1"/>
      <c r="B39" s="99"/>
      <c r="D39" s="20"/>
      <c r="E39" s="1"/>
      <c r="F39" s="99"/>
      <c r="H39" s="1"/>
      <c r="I39" s="1"/>
      <c r="J39" s="1"/>
      <c r="K39" s="1"/>
      <c r="L39" s="1"/>
    </row>
    <row r="40" spans="1:21">
      <c r="A40" s="40" t="s">
        <v>269</v>
      </c>
      <c r="C40" s="123"/>
      <c r="D40" s="73"/>
      <c r="E40" s="40"/>
      <c r="F40" s="109"/>
      <c r="G40" s="103"/>
      <c r="H40" s="40"/>
      <c r="I40" s="40"/>
      <c r="J40" s="43"/>
      <c r="K40" s="43"/>
      <c r="L40" s="43"/>
    </row>
    <row r="41" spans="1:21">
      <c r="A41" s="41"/>
      <c r="C41" s="123"/>
      <c r="D41" s="73"/>
      <c r="E41" s="40"/>
      <c r="F41" s="109"/>
      <c r="G41" s="103"/>
      <c r="H41" s="40"/>
      <c r="I41" s="40"/>
      <c r="J41" s="43"/>
      <c r="K41" s="43"/>
      <c r="L41" s="43"/>
    </row>
    <row r="42" spans="1:21">
      <c r="A42" s="40" t="s">
        <v>283</v>
      </c>
      <c r="C42" s="123"/>
      <c r="D42" s="73"/>
      <c r="E42" s="40"/>
      <c r="F42" s="109"/>
      <c r="G42" s="103"/>
      <c r="H42" s="40"/>
      <c r="I42" s="40"/>
      <c r="J42" s="44"/>
      <c r="K42" s="44"/>
      <c r="L42" s="44"/>
    </row>
    <row r="43" spans="1:21">
      <c r="A43" s="2" t="s">
        <v>280</v>
      </c>
      <c r="B43" s="99"/>
      <c r="D43" s="20"/>
      <c r="E43" s="1"/>
      <c r="F43" s="99"/>
      <c r="H43" s="1"/>
      <c r="I43" s="1"/>
      <c r="J43" s="1"/>
      <c r="K43" s="1"/>
      <c r="L43" s="1"/>
      <c r="M43" s="1"/>
      <c r="N43" s="1"/>
      <c r="O43" s="3"/>
      <c r="P43" s="3"/>
      <c r="Q43" s="3"/>
      <c r="R43" s="3"/>
      <c r="S43" s="3"/>
      <c r="T43" s="3"/>
      <c r="U43" s="3"/>
    </row>
    <row r="44" spans="1:21">
      <c r="A44" s="49" t="s">
        <v>281</v>
      </c>
      <c r="B44" s="99"/>
      <c r="D44" s="20"/>
      <c r="E44" s="1"/>
      <c r="F44" s="99"/>
      <c r="H44" s="1"/>
      <c r="I44" s="1"/>
      <c r="J44" s="1"/>
      <c r="K44" s="1"/>
      <c r="L44" s="1"/>
      <c r="M44" s="1"/>
      <c r="N44" s="1"/>
      <c r="O44" s="3"/>
      <c r="P44" s="3"/>
      <c r="Q44" s="3"/>
      <c r="R44" s="3"/>
      <c r="S44" s="3"/>
      <c r="T44" s="3"/>
      <c r="U44" s="3"/>
    </row>
    <row r="45" spans="1:21">
      <c r="A45" s="50" t="s">
        <v>282</v>
      </c>
      <c r="B45" s="99"/>
      <c r="D45" s="20"/>
      <c r="E45" s="1"/>
      <c r="F45" s="99"/>
      <c r="H45" s="1"/>
      <c r="I45" s="1"/>
      <c r="J45" s="1"/>
      <c r="K45" s="1"/>
      <c r="L45" s="1"/>
      <c r="M45" s="1"/>
      <c r="N45" s="1"/>
      <c r="O45" s="3"/>
      <c r="P45" s="3"/>
      <c r="Q45" s="3"/>
      <c r="R45" s="3"/>
      <c r="S45" s="3"/>
      <c r="T45" s="3"/>
      <c r="U45" s="3"/>
    </row>
    <row r="46" spans="1:21">
      <c r="A46" s="2" t="s">
        <v>270</v>
      </c>
      <c r="C46" s="123"/>
      <c r="D46" s="73"/>
      <c r="E46" s="40"/>
      <c r="F46" s="109"/>
      <c r="G46" s="103"/>
      <c r="H46" s="40"/>
      <c r="I46" s="40"/>
      <c r="J46" s="44"/>
      <c r="K46" s="44"/>
      <c r="L46" s="44"/>
      <c r="M46" s="44"/>
      <c r="N46" s="40"/>
      <c r="O46" s="40"/>
      <c r="P46" s="45"/>
      <c r="Q46" s="40"/>
      <c r="R46" s="46"/>
      <c r="S46" s="47"/>
      <c r="T46" s="47"/>
      <c r="U46" s="3"/>
    </row>
    <row r="47" spans="1:21">
      <c r="A47" s="48"/>
      <c r="C47" s="123"/>
      <c r="D47" s="73"/>
      <c r="E47" s="40"/>
      <c r="F47" s="109"/>
      <c r="G47" s="103"/>
      <c r="H47" s="40"/>
      <c r="I47" s="40"/>
      <c r="J47" s="44"/>
      <c r="K47" s="44"/>
      <c r="L47" s="44"/>
      <c r="M47" s="44"/>
      <c r="N47" s="40"/>
      <c r="O47" s="40"/>
      <c r="P47" s="45"/>
      <c r="Q47" s="40"/>
      <c r="R47" s="46"/>
      <c r="S47" s="47"/>
      <c r="T47" s="47"/>
      <c r="U47" s="3"/>
    </row>
    <row r="48" spans="1:21">
      <c r="A48" s="51" t="s">
        <v>271</v>
      </c>
      <c r="B48" s="99"/>
      <c r="C48" s="124"/>
      <c r="D48" s="52"/>
      <c r="E48" s="52"/>
      <c r="F48" s="110"/>
      <c r="G48" s="104"/>
      <c r="H48" s="52" t="s">
        <v>272</v>
      </c>
      <c r="I48" s="54"/>
      <c r="J48" s="55"/>
      <c r="K48" s="55"/>
      <c r="L48" s="55"/>
      <c r="M48" s="55"/>
      <c r="N48" s="56"/>
      <c r="O48" s="57"/>
      <c r="P48" s="54"/>
      <c r="Q48" s="40"/>
      <c r="R48" s="40"/>
      <c r="S48" s="58" t="s">
        <v>273</v>
      </c>
      <c r="T48" s="40"/>
      <c r="U48" s="3"/>
    </row>
    <row r="49" spans="1:21">
      <c r="A49" s="51"/>
      <c r="B49" s="99"/>
      <c r="C49" s="124"/>
      <c r="D49" s="52"/>
      <c r="E49" s="52"/>
      <c r="F49" s="110"/>
      <c r="G49" s="104"/>
      <c r="H49" s="52"/>
      <c r="I49" s="54"/>
      <c r="J49" s="55"/>
      <c r="K49" s="55"/>
      <c r="L49" s="55"/>
      <c r="M49" s="55"/>
      <c r="N49" s="56"/>
      <c r="O49" s="57"/>
      <c r="P49" s="54"/>
      <c r="Q49" s="59"/>
      <c r="R49" s="60"/>
      <c r="S49" s="61"/>
      <c r="T49" s="61"/>
      <c r="U49" s="3"/>
    </row>
    <row r="50" spans="1:21">
      <c r="A50" s="62" t="s">
        <v>274</v>
      </c>
      <c r="B50" s="99"/>
      <c r="C50" s="124"/>
      <c r="D50" s="52"/>
      <c r="E50" s="52"/>
      <c r="F50" s="110"/>
      <c r="G50" s="104"/>
      <c r="H50" s="52"/>
      <c r="I50" s="54"/>
      <c r="J50" s="55"/>
      <c r="K50" s="55"/>
      <c r="L50" s="55"/>
      <c r="M50" s="55"/>
      <c r="N50" s="56"/>
      <c r="O50" s="57"/>
      <c r="P50" s="54"/>
      <c r="Q50" s="59"/>
      <c r="R50" s="63"/>
      <c r="S50" s="64"/>
      <c r="T50" s="65"/>
      <c r="U50" s="3"/>
    </row>
    <row r="51" spans="1:21">
      <c r="A51" s="66" t="s">
        <v>275</v>
      </c>
      <c r="B51" s="99"/>
      <c r="C51" s="123"/>
      <c r="D51" s="73"/>
      <c r="E51" s="41"/>
      <c r="F51" s="109"/>
      <c r="G51" s="103"/>
      <c r="H51" s="40"/>
      <c r="I51" s="54"/>
      <c r="J51" s="55"/>
      <c r="K51" s="55"/>
      <c r="L51" s="55"/>
      <c r="M51" s="55"/>
      <c r="N51" s="56"/>
      <c r="O51" s="57"/>
      <c r="P51" s="54"/>
      <c r="Q51" s="59"/>
      <c r="R51" s="63"/>
      <c r="S51" s="64"/>
      <c r="T51" s="65"/>
      <c r="U51" s="3"/>
    </row>
  </sheetData>
  <mergeCells count="6">
    <mergeCell ref="A38:S38"/>
    <mergeCell ref="A9:U9"/>
    <mergeCell ref="A10:U10"/>
    <mergeCell ref="A11:U11"/>
    <mergeCell ref="K13:M13"/>
    <mergeCell ref="A37:S3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5044D-19AC-402C-BDCA-873972DA9895}">
  <dimension ref="A1:U52"/>
  <sheetViews>
    <sheetView zoomScale="50" zoomScaleNormal="50" workbookViewId="0">
      <selection activeCell="L25" sqref="L25"/>
    </sheetView>
  </sheetViews>
  <sheetFormatPr defaultRowHeight="15"/>
  <cols>
    <col min="1" max="1" width="9.140625" customWidth="1"/>
    <col min="2" max="2" width="14.42578125" customWidth="1"/>
    <col min="3" max="3" width="13" style="99" customWidth="1"/>
    <col min="4" max="4" width="81.42578125" customWidth="1"/>
    <col min="5" max="7" width="9.140625" style="120"/>
    <col min="8" max="8" width="18.5703125" customWidth="1"/>
    <col min="9" max="9" width="19.5703125" customWidth="1"/>
    <col min="10" max="10" width="12.42578125" customWidth="1"/>
    <col min="11" max="11" width="11.85546875" customWidth="1"/>
    <col min="12" max="12" width="13.7109375" customWidth="1"/>
    <col min="13" max="13" width="12.85546875" customWidth="1"/>
    <col min="20" max="20" width="10.5703125" customWidth="1"/>
    <col min="21" max="21" width="10.7109375" customWidth="1"/>
  </cols>
  <sheetData>
    <row r="1" spans="1:21">
      <c r="A1" s="1"/>
      <c r="B1" s="99"/>
      <c r="D1" s="20"/>
      <c r="E1" s="99"/>
      <c r="F1" s="99"/>
      <c r="G1" s="99"/>
      <c r="H1" s="1"/>
      <c r="I1" s="1"/>
      <c r="J1" s="1"/>
      <c r="K1" s="1"/>
      <c r="L1" s="1"/>
      <c r="M1" s="1"/>
      <c r="N1" s="1"/>
      <c r="O1" s="3"/>
      <c r="P1" s="3"/>
      <c r="Q1" s="3"/>
      <c r="R1" s="3"/>
      <c r="S1" s="3"/>
      <c r="T1" s="3"/>
      <c r="U1" s="4" t="s">
        <v>0</v>
      </c>
    </row>
    <row r="2" spans="1:21">
      <c r="A2" s="1"/>
      <c r="B2" s="99"/>
      <c r="D2" s="20"/>
      <c r="E2" s="99"/>
      <c r="F2" s="99"/>
      <c r="G2" s="99"/>
      <c r="H2" s="1"/>
      <c r="I2" s="1"/>
      <c r="J2" s="1"/>
      <c r="K2" s="1"/>
      <c r="L2" s="1"/>
      <c r="M2" s="1"/>
      <c r="N2" s="1"/>
      <c r="O2" s="3"/>
      <c r="P2" s="3"/>
      <c r="Q2" s="3"/>
      <c r="R2" s="3"/>
      <c r="S2" s="3"/>
      <c r="T2" s="3"/>
      <c r="U2" s="4" t="s">
        <v>1</v>
      </c>
    </row>
    <row r="3" spans="1:21">
      <c r="A3" s="1"/>
      <c r="B3" s="99"/>
      <c r="D3" s="20"/>
      <c r="E3" s="99"/>
      <c r="F3" s="99"/>
      <c r="G3" s="99"/>
      <c r="H3" s="1"/>
      <c r="I3" s="1"/>
      <c r="J3" s="1"/>
      <c r="K3" s="1"/>
      <c r="L3" s="1"/>
      <c r="M3" s="1"/>
      <c r="N3" s="1"/>
      <c r="O3" s="3"/>
      <c r="P3" s="3"/>
      <c r="Q3" s="3"/>
      <c r="R3" s="3"/>
      <c r="S3" s="3"/>
      <c r="T3" s="3"/>
      <c r="U3" s="3"/>
    </row>
    <row r="4" spans="1:21">
      <c r="A4" s="1"/>
      <c r="B4" s="99"/>
      <c r="D4" s="20"/>
      <c r="E4" s="99"/>
      <c r="F4" s="99"/>
      <c r="G4" s="99"/>
      <c r="H4" s="1"/>
      <c r="I4" s="1"/>
      <c r="J4" s="1"/>
      <c r="K4" s="1"/>
      <c r="L4" s="1"/>
      <c r="M4" s="1"/>
      <c r="N4" s="1"/>
      <c r="O4" s="3"/>
      <c r="P4" s="3"/>
      <c r="Q4" s="3"/>
      <c r="R4" s="3"/>
      <c r="S4" s="3"/>
      <c r="T4" s="3"/>
      <c r="U4" s="3"/>
    </row>
    <row r="5" spans="1:21">
      <c r="A5" s="1" t="s">
        <v>2</v>
      </c>
      <c r="B5" s="99"/>
      <c r="D5" s="20"/>
      <c r="E5" s="99"/>
      <c r="F5" s="99"/>
      <c r="G5" s="99"/>
      <c r="H5" s="1"/>
      <c r="I5" s="1"/>
      <c r="J5" s="1"/>
      <c r="K5" s="1"/>
      <c r="L5" s="1"/>
      <c r="M5" s="1"/>
      <c r="N5" s="1"/>
      <c r="O5" s="3"/>
      <c r="P5" s="3"/>
      <c r="Q5" s="3"/>
      <c r="R5" s="3"/>
      <c r="S5" s="3"/>
      <c r="T5" s="3"/>
      <c r="U5" s="3"/>
    </row>
    <row r="6" spans="1:21">
      <c r="A6" s="1" t="s">
        <v>3</v>
      </c>
      <c r="B6" s="99"/>
      <c r="D6" s="20"/>
      <c r="E6" s="99"/>
      <c r="F6" s="99"/>
      <c r="G6" s="99"/>
      <c r="H6" s="1"/>
      <c r="I6" s="1"/>
      <c r="J6" s="1"/>
      <c r="K6" s="1"/>
      <c r="L6" s="1"/>
      <c r="M6" s="1"/>
      <c r="N6" s="1"/>
      <c r="O6" s="3"/>
      <c r="P6" s="3"/>
      <c r="Q6" s="3"/>
      <c r="R6" s="3"/>
      <c r="S6" s="3"/>
      <c r="T6" s="3"/>
      <c r="U6" s="3"/>
    </row>
    <row r="7" spans="1:21">
      <c r="A7" s="1" t="s">
        <v>3</v>
      </c>
      <c r="B7" s="99"/>
      <c r="D7" s="20"/>
      <c r="E7" s="99"/>
      <c r="F7" s="99"/>
      <c r="G7" s="99"/>
      <c r="H7" s="1"/>
      <c r="I7" s="1"/>
      <c r="J7" s="1"/>
      <c r="K7" s="1"/>
      <c r="L7" s="1"/>
      <c r="M7" s="1"/>
      <c r="N7" s="1"/>
      <c r="O7" s="3"/>
      <c r="P7" s="3"/>
      <c r="Q7" s="3"/>
      <c r="R7" s="3"/>
      <c r="S7" s="3"/>
      <c r="T7" s="3"/>
      <c r="U7" s="3"/>
    </row>
    <row r="8" spans="1:21">
      <c r="A8" s="1" t="s">
        <v>3</v>
      </c>
      <c r="B8" s="99"/>
      <c r="D8" s="20"/>
      <c r="E8" s="99"/>
      <c r="F8" s="99"/>
      <c r="G8" s="99"/>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986</v>
      </c>
      <c r="B11" s="231"/>
      <c r="C11" s="231"/>
      <c r="D11" s="231"/>
      <c r="E11" s="231"/>
      <c r="F11" s="231"/>
      <c r="G11" s="231"/>
      <c r="H11" s="231"/>
      <c r="I11" s="231"/>
      <c r="J11" s="231"/>
      <c r="K11" s="231"/>
      <c r="L11" s="231"/>
      <c r="M11" s="231"/>
      <c r="N11" s="231"/>
      <c r="O11" s="231"/>
      <c r="P11" s="231"/>
      <c r="Q11" s="231"/>
      <c r="R11" s="231"/>
      <c r="S11" s="231"/>
      <c r="T11" s="231"/>
      <c r="U11" s="231"/>
    </row>
    <row r="12" spans="1:21">
      <c r="A12" s="1"/>
      <c r="B12" s="99"/>
      <c r="D12" s="20"/>
      <c r="E12" s="99"/>
      <c r="F12" s="99"/>
      <c r="G12" s="99"/>
      <c r="H12" s="1"/>
      <c r="I12" s="1"/>
      <c r="J12" s="1"/>
      <c r="K12" s="1"/>
      <c r="L12" s="1"/>
      <c r="M12" s="1"/>
      <c r="N12" s="1"/>
      <c r="O12" s="3"/>
      <c r="P12" s="3"/>
      <c r="Q12" s="3"/>
      <c r="R12" s="3"/>
      <c r="S12" s="3"/>
      <c r="T12" s="3"/>
      <c r="U12" s="3"/>
    </row>
    <row r="13" spans="1:21" ht="15.75" thickBot="1">
      <c r="A13" s="1"/>
      <c r="B13" s="99"/>
      <c r="D13" s="20"/>
      <c r="E13" s="99"/>
      <c r="F13" s="99"/>
      <c r="G13" s="99"/>
      <c r="H13" s="5" t="s">
        <v>6</v>
      </c>
      <c r="I13" s="6"/>
      <c r="J13" s="6"/>
      <c r="K13" s="237" t="s">
        <v>6</v>
      </c>
      <c r="L13" s="237"/>
      <c r="M13" s="237"/>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26" t="s">
        <v>986</v>
      </c>
      <c r="E15" s="118"/>
      <c r="F15" s="118"/>
      <c r="G15" s="118"/>
      <c r="H15" s="14"/>
      <c r="I15" s="14"/>
      <c r="J15" s="14"/>
      <c r="K15" s="14"/>
      <c r="L15" s="14"/>
      <c r="M15" s="14"/>
      <c r="N15" s="14"/>
      <c r="O15" s="16"/>
      <c r="P15" s="116"/>
      <c r="Q15" s="16"/>
      <c r="R15" s="116"/>
      <c r="S15" s="116"/>
      <c r="T15" s="116"/>
      <c r="U15" s="116"/>
    </row>
    <row r="16" spans="1:21" s="2" customFormat="1" ht="38.25">
      <c r="A16" s="17"/>
      <c r="B16" s="17"/>
      <c r="C16" s="101"/>
      <c r="D16" s="127" t="s">
        <v>987</v>
      </c>
      <c r="E16" s="101"/>
      <c r="F16" s="101"/>
      <c r="G16" s="101"/>
      <c r="H16" s="17"/>
      <c r="I16" s="17"/>
      <c r="J16" s="17"/>
      <c r="K16" s="17"/>
      <c r="L16" s="17"/>
      <c r="M16" s="17"/>
      <c r="N16" s="17"/>
      <c r="O16" s="19"/>
      <c r="P16" s="84"/>
      <c r="Q16" s="19"/>
      <c r="R16" s="84"/>
      <c r="S16" s="84"/>
      <c r="T16" s="84"/>
      <c r="U16" s="84"/>
    </row>
    <row r="17" spans="1:21" ht="26.25">
      <c r="A17" s="98">
        <v>1</v>
      </c>
      <c r="B17" s="98">
        <v>111123</v>
      </c>
      <c r="C17" s="98">
        <f>VLOOKUP(B17,'[2]Ponudbeni predračun'!$B$1012:$C$1043,2,FALSE)</f>
        <v>1105000100</v>
      </c>
      <c r="D17" s="69" t="s">
        <v>2537</v>
      </c>
      <c r="E17" s="119" t="s">
        <v>951</v>
      </c>
      <c r="F17" s="119">
        <v>1</v>
      </c>
      <c r="G17" s="98">
        <f>VLOOKUP(C17,'[2]Ponudbeni predračun'!$C$1012:$G$1043,5,FALSE)</f>
        <v>167</v>
      </c>
      <c r="H17" s="92"/>
      <c r="I17" s="92"/>
      <c r="J17" s="92"/>
      <c r="K17" s="92"/>
      <c r="L17" s="92"/>
      <c r="M17" s="92"/>
      <c r="N17" s="92"/>
      <c r="O17" s="92"/>
      <c r="P17" s="25" t="e">
        <f>O17/N17</f>
        <v>#DIV/0!</v>
      </c>
      <c r="Q17" s="26"/>
      <c r="R17" s="25">
        <f>O17*(1+Q17/100)</f>
        <v>0</v>
      </c>
      <c r="S17" s="25" t="e">
        <f>R17/N17</f>
        <v>#DIV/0!</v>
      </c>
      <c r="T17" s="25" t="e">
        <f>P17*G17</f>
        <v>#DIV/0!</v>
      </c>
      <c r="U17" s="25" t="e">
        <f>ROUND((S17*G17),2)</f>
        <v>#DIV/0!</v>
      </c>
    </row>
    <row r="18" spans="1:21" ht="26.25">
      <c r="A18" s="98">
        <v>2</v>
      </c>
      <c r="B18" s="98">
        <v>115224</v>
      </c>
      <c r="C18" s="98">
        <f>VLOOKUP(B18,'[2]Ponudbeni predračun'!$B$1012:$C$1043,2,FALSE)</f>
        <v>1105000200</v>
      </c>
      <c r="D18" s="69" t="s">
        <v>2538</v>
      </c>
      <c r="E18" s="119" t="s">
        <v>951</v>
      </c>
      <c r="F18" s="119">
        <v>1</v>
      </c>
      <c r="G18" s="98">
        <f>VLOOKUP(C18,'[2]Ponudbeni predračun'!$C$1012:$G$1043,5,FALSE)</f>
        <v>3</v>
      </c>
      <c r="H18" s="92"/>
      <c r="I18" s="92"/>
      <c r="J18" s="92"/>
      <c r="K18" s="92"/>
      <c r="L18" s="92"/>
      <c r="M18" s="92"/>
      <c r="N18" s="92"/>
      <c r="O18" s="92"/>
      <c r="P18" s="25" t="e">
        <f>O18/N18</f>
        <v>#DIV/0!</v>
      </c>
      <c r="Q18" s="26"/>
      <c r="R18" s="25">
        <f>O18*(1+Q18/100)</f>
        <v>0</v>
      </c>
      <c r="S18" s="25" t="e">
        <f>R18/N18</f>
        <v>#DIV/0!</v>
      </c>
      <c r="T18" s="25" t="e">
        <f>P18*G18</f>
        <v>#DIV/0!</v>
      </c>
      <c r="U18" s="25" t="e">
        <f>ROUND((S18*G18),2)</f>
        <v>#DIV/0!</v>
      </c>
    </row>
    <row r="19" spans="1:21" ht="26.25">
      <c r="A19" s="98">
        <v>3</v>
      </c>
      <c r="B19" s="98">
        <v>112093</v>
      </c>
      <c r="C19" s="98">
        <f>VLOOKUP(B19,'[2]Ponudbeni predračun'!$B$1012:$C$1043,2,FALSE)</f>
        <v>1105000300</v>
      </c>
      <c r="D19" s="69" t="s">
        <v>2539</v>
      </c>
      <c r="E19" s="119" t="s">
        <v>951</v>
      </c>
      <c r="F19" s="119">
        <v>1</v>
      </c>
      <c r="G19" s="98">
        <f>VLOOKUP(C19,'[2]Ponudbeni predračun'!$C$1012:$G$1043,5,FALSE)</f>
        <v>2</v>
      </c>
      <c r="H19" s="92"/>
      <c r="I19" s="92"/>
      <c r="J19" s="92"/>
      <c r="K19" s="92"/>
      <c r="L19" s="92"/>
      <c r="M19" s="92"/>
      <c r="N19" s="92"/>
      <c r="O19" s="92"/>
      <c r="P19" s="25" t="e">
        <f>O19/N19</f>
        <v>#DIV/0!</v>
      </c>
      <c r="Q19" s="26"/>
      <c r="R19" s="25">
        <f>O19*(1+Q19/100)</f>
        <v>0</v>
      </c>
      <c r="S19" s="25" t="e">
        <f>R19/N19</f>
        <v>#DIV/0!</v>
      </c>
      <c r="T19" s="25" t="e">
        <f>P19*G19</f>
        <v>#DIV/0!</v>
      </c>
      <c r="U19" s="25" t="e">
        <f>ROUND((S19*G19),2)</f>
        <v>#DIV/0!</v>
      </c>
    </row>
    <row r="20" spans="1:21" s="139" customFormat="1" ht="26.25">
      <c r="A20" s="135">
        <v>4</v>
      </c>
      <c r="B20" s="135">
        <v>111124</v>
      </c>
      <c r="C20" s="135">
        <f>VLOOKUP(B20,'[2]Ponudbeni predračun'!$B$1012:$C$1043,2,FALSE)</f>
        <v>1105000400</v>
      </c>
      <c r="D20" s="136" t="s">
        <v>2386</v>
      </c>
      <c r="E20" s="137" t="s">
        <v>951</v>
      </c>
      <c r="F20" s="137">
        <v>1</v>
      </c>
      <c r="G20" s="135">
        <f>VLOOKUP(C20,'[2]Ponudbeni predračun'!$C$1012:$G$1043,5,FALSE)</f>
        <v>10</v>
      </c>
      <c r="H20" s="138"/>
      <c r="I20" s="138"/>
      <c r="J20" s="138"/>
      <c r="K20" s="138"/>
      <c r="L20" s="138"/>
      <c r="M20" s="138"/>
      <c r="N20" s="138"/>
      <c r="O20" s="138"/>
      <c r="P20" s="31" t="e">
        <f>O20/N20</f>
        <v>#DIV/0!</v>
      </c>
      <c r="Q20" s="32"/>
      <c r="R20" s="31">
        <f>O20*(1+Q20/100)</f>
        <v>0</v>
      </c>
      <c r="S20" s="31" t="e">
        <f>R20/N20</f>
        <v>#DIV/0!</v>
      </c>
      <c r="T20" s="31" t="e">
        <f>P20*G20</f>
        <v>#DIV/0!</v>
      </c>
      <c r="U20" s="31" t="e">
        <f>ROUND((S20*G20),2)</f>
        <v>#DIV/0!</v>
      </c>
    </row>
    <row r="21" spans="1:21" ht="38.25">
      <c r="A21" s="102"/>
      <c r="B21" s="102"/>
      <c r="C21" s="102"/>
      <c r="D21" s="102" t="s">
        <v>1002</v>
      </c>
      <c r="E21" s="102"/>
      <c r="F21" s="102"/>
      <c r="G21" s="102"/>
      <c r="H21" s="102"/>
      <c r="I21" s="102"/>
      <c r="J21" s="102"/>
      <c r="K21" s="102"/>
      <c r="L21" s="102"/>
      <c r="M21" s="102"/>
      <c r="N21" s="102"/>
      <c r="O21" s="102"/>
      <c r="P21" s="102"/>
      <c r="Q21" s="102"/>
      <c r="R21" s="102"/>
      <c r="S21" s="102"/>
      <c r="T21" s="102"/>
      <c r="U21" s="102"/>
    </row>
    <row r="22" spans="1:21" ht="64.5">
      <c r="A22" s="98">
        <v>5</v>
      </c>
      <c r="B22" s="98">
        <v>111125</v>
      </c>
      <c r="C22" s="98">
        <f>VLOOKUP(B22,'[2]Ponudbeni predračun'!$B$1012:$C$1043,2,FALSE)</f>
        <v>1105000500</v>
      </c>
      <c r="D22" s="69" t="s">
        <v>2449</v>
      </c>
      <c r="E22" s="119" t="s">
        <v>951</v>
      </c>
      <c r="F22" s="119">
        <v>1</v>
      </c>
      <c r="G22" s="98">
        <f>VLOOKUP(C22,'[2]Ponudbeni predračun'!$C$1012:$G$1043,5,FALSE)</f>
        <v>242</v>
      </c>
      <c r="H22" s="92"/>
      <c r="I22" s="92"/>
      <c r="J22" s="92"/>
      <c r="K22" s="92"/>
      <c r="L22" s="92"/>
      <c r="M22" s="92"/>
      <c r="N22" s="92"/>
      <c r="O22" s="92"/>
      <c r="P22" s="25" t="e">
        <f t="shared" ref="P22:P37" si="0">O22/N22</f>
        <v>#DIV/0!</v>
      </c>
      <c r="Q22" s="26"/>
      <c r="R22" s="25">
        <f t="shared" ref="R22:R37" si="1">O22*(1+Q22/100)</f>
        <v>0</v>
      </c>
      <c r="S22" s="25" t="e">
        <f t="shared" ref="S22:S37" si="2">R22/N22</f>
        <v>#DIV/0!</v>
      </c>
      <c r="T22" s="25" t="e">
        <f t="shared" ref="T22:T37" si="3">P22*G22</f>
        <v>#DIV/0!</v>
      </c>
      <c r="U22" s="25" t="e">
        <f t="shared" ref="U22:U37" si="4">ROUND((S22*G22),2)</f>
        <v>#DIV/0!</v>
      </c>
    </row>
    <row r="23" spans="1:21">
      <c r="A23" s="98">
        <v>6</v>
      </c>
      <c r="B23" s="98"/>
      <c r="C23" s="98" t="s">
        <v>336</v>
      </c>
      <c r="D23" s="69" t="s">
        <v>2387</v>
      </c>
      <c r="E23" s="119" t="s">
        <v>953</v>
      </c>
      <c r="F23" s="119">
        <v>50</v>
      </c>
      <c r="G23" s="98">
        <v>5</v>
      </c>
      <c r="H23" s="92"/>
      <c r="I23" s="92"/>
      <c r="J23" s="92"/>
      <c r="K23" s="92"/>
      <c r="L23" s="92"/>
      <c r="M23" s="92"/>
      <c r="N23" s="92"/>
      <c r="O23" s="92"/>
      <c r="P23" s="25" t="e">
        <f t="shared" si="0"/>
        <v>#DIV/0!</v>
      </c>
      <c r="Q23" s="26"/>
      <c r="R23" s="25">
        <f t="shared" si="1"/>
        <v>0</v>
      </c>
      <c r="S23" s="25" t="e">
        <f t="shared" si="2"/>
        <v>#DIV/0!</v>
      </c>
      <c r="T23" s="25" t="e">
        <f t="shared" si="3"/>
        <v>#DIV/0!</v>
      </c>
      <c r="U23" s="25" t="e">
        <f t="shared" si="4"/>
        <v>#DIV/0!</v>
      </c>
    </row>
    <row r="24" spans="1:21" ht="26.25">
      <c r="A24" s="98">
        <v>7</v>
      </c>
      <c r="B24" s="98"/>
      <c r="C24" s="98" t="s">
        <v>336</v>
      </c>
      <c r="D24" s="69" t="s">
        <v>2388</v>
      </c>
      <c r="E24" s="119" t="s">
        <v>953</v>
      </c>
      <c r="F24" s="119">
        <v>50</v>
      </c>
      <c r="G24" s="98">
        <v>10</v>
      </c>
      <c r="H24" s="92"/>
      <c r="I24" s="92"/>
      <c r="J24" s="92"/>
      <c r="K24" s="92"/>
      <c r="L24" s="92"/>
      <c r="M24" s="92"/>
      <c r="N24" s="92"/>
      <c r="O24" s="92"/>
      <c r="P24" s="25" t="e">
        <f t="shared" si="0"/>
        <v>#DIV/0!</v>
      </c>
      <c r="Q24" s="26"/>
      <c r="R24" s="25">
        <f t="shared" si="1"/>
        <v>0</v>
      </c>
      <c r="S24" s="25" t="e">
        <f t="shared" si="2"/>
        <v>#DIV/0!</v>
      </c>
      <c r="T24" s="25" t="e">
        <f t="shared" si="3"/>
        <v>#DIV/0!</v>
      </c>
      <c r="U24" s="25" t="e">
        <f t="shared" si="4"/>
        <v>#DIV/0!</v>
      </c>
    </row>
    <row r="25" spans="1:21" ht="39">
      <c r="A25" s="98">
        <v>8</v>
      </c>
      <c r="B25" s="98">
        <v>119018</v>
      </c>
      <c r="C25" s="98">
        <f>VLOOKUP(B25,'[2]Ponudbeni predračun'!$B$1012:$C$1043,2,FALSE)</f>
        <v>1105000600</v>
      </c>
      <c r="D25" s="69" t="s">
        <v>2540</v>
      </c>
      <c r="E25" s="119" t="s">
        <v>951</v>
      </c>
      <c r="F25" s="119">
        <v>1</v>
      </c>
      <c r="G25" s="98">
        <f>VLOOKUP(C25,'[2]Ponudbeni predračun'!$C$1012:$G$1043,5,FALSE)</f>
        <v>3</v>
      </c>
      <c r="H25" s="92"/>
      <c r="I25" s="92"/>
      <c r="J25" s="92"/>
      <c r="K25" s="92"/>
      <c r="L25" s="92"/>
      <c r="M25" s="92"/>
      <c r="N25" s="92"/>
      <c r="O25" s="92"/>
      <c r="P25" s="25" t="e">
        <f t="shared" si="0"/>
        <v>#DIV/0!</v>
      </c>
      <c r="Q25" s="26"/>
      <c r="R25" s="25">
        <f t="shared" si="1"/>
        <v>0</v>
      </c>
      <c r="S25" s="25" t="e">
        <f t="shared" si="2"/>
        <v>#DIV/0!</v>
      </c>
      <c r="T25" s="25" t="e">
        <f t="shared" si="3"/>
        <v>#DIV/0!</v>
      </c>
      <c r="U25" s="25" t="e">
        <f t="shared" si="4"/>
        <v>#DIV/0!</v>
      </c>
    </row>
    <row r="26" spans="1:21" ht="39">
      <c r="A26" s="98">
        <v>9</v>
      </c>
      <c r="B26" s="98">
        <v>111750</v>
      </c>
      <c r="C26" s="98">
        <f>VLOOKUP(B26,'[2]Ponudbeni predračun'!$B$1012:$C$1043,2,FALSE)</f>
        <v>1105000700</v>
      </c>
      <c r="D26" s="69" t="s">
        <v>2463</v>
      </c>
      <c r="E26" s="119" t="s">
        <v>951</v>
      </c>
      <c r="F26" s="119">
        <v>1</v>
      </c>
      <c r="G26" s="98">
        <f>VLOOKUP(C26,'[2]Ponudbeni predračun'!$C$1012:$G$1043,5,FALSE)</f>
        <v>2</v>
      </c>
      <c r="H26" s="92"/>
      <c r="I26" s="92"/>
      <c r="J26" s="92"/>
      <c r="K26" s="92"/>
      <c r="L26" s="92"/>
      <c r="M26" s="92"/>
      <c r="N26" s="92"/>
      <c r="O26" s="92"/>
      <c r="P26" s="25" t="e">
        <f t="shared" si="0"/>
        <v>#DIV/0!</v>
      </c>
      <c r="Q26" s="26"/>
      <c r="R26" s="25">
        <f t="shared" si="1"/>
        <v>0</v>
      </c>
      <c r="S26" s="25" t="e">
        <f t="shared" si="2"/>
        <v>#DIV/0!</v>
      </c>
      <c r="T26" s="25" t="e">
        <f t="shared" si="3"/>
        <v>#DIV/0!</v>
      </c>
      <c r="U26" s="25" t="e">
        <f t="shared" si="4"/>
        <v>#DIV/0!</v>
      </c>
    </row>
    <row r="27" spans="1:21">
      <c r="A27" s="98">
        <v>10</v>
      </c>
      <c r="B27" s="98">
        <v>1112360</v>
      </c>
      <c r="C27" s="98">
        <f>VLOOKUP(B27,'[2]Ponudbeni predračun'!$B$1012:$C$1043,2,FALSE)</f>
        <v>1105000800</v>
      </c>
      <c r="D27" s="69" t="s">
        <v>2450</v>
      </c>
      <c r="E27" s="119" t="s">
        <v>2451</v>
      </c>
      <c r="F27" s="119" t="s">
        <v>2452</v>
      </c>
      <c r="G27" s="98" t="s">
        <v>2541</v>
      </c>
      <c r="H27" s="92"/>
      <c r="I27" s="92"/>
      <c r="J27" s="92"/>
      <c r="K27" s="92"/>
      <c r="L27" s="92"/>
      <c r="M27" s="92"/>
      <c r="N27" s="92"/>
      <c r="O27" s="92"/>
      <c r="P27" s="25" t="e">
        <f t="shared" si="0"/>
        <v>#DIV/0!</v>
      </c>
      <c r="Q27" s="26"/>
      <c r="R27" s="25">
        <f t="shared" si="1"/>
        <v>0</v>
      </c>
      <c r="S27" s="25" t="e">
        <f t="shared" si="2"/>
        <v>#DIV/0!</v>
      </c>
      <c r="T27" s="25" t="e">
        <f t="shared" si="3"/>
        <v>#DIV/0!</v>
      </c>
      <c r="U27" s="25" t="e">
        <f t="shared" si="4"/>
        <v>#DIV/0!</v>
      </c>
    </row>
    <row r="28" spans="1:21">
      <c r="A28" s="98">
        <v>11</v>
      </c>
      <c r="B28" s="98" t="s">
        <v>995</v>
      </c>
      <c r="C28" s="98">
        <v>1105000900</v>
      </c>
      <c r="D28" s="69" t="s">
        <v>997</v>
      </c>
      <c r="E28" s="119" t="s">
        <v>953</v>
      </c>
      <c r="F28" s="119" t="s">
        <v>954</v>
      </c>
      <c r="G28" s="98">
        <f>VLOOKUP(C28,'[2]Ponudbeni predračun'!$C$1012:$G$1043,5,FALSE)</f>
        <v>11</v>
      </c>
      <c r="H28" s="92"/>
      <c r="I28" s="92"/>
      <c r="J28" s="92"/>
      <c r="K28" s="92"/>
      <c r="L28" s="92"/>
      <c r="M28" s="92"/>
      <c r="N28" s="92"/>
      <c r="O28" s="92"/>
      <c r="P28" s="25" t="e">
        <f t="shared" si="0"/>
        <v>#DIV/0!</v>
      </c>
      <c r="Q28" s="26"/>
      <c r="R28" s="25">
        <f t="shared" si="1"/>
        <v>0</v>
      </c>
      <c r="S28" s="25" t="e">
        <f t="shared" si="2"/>
        <v>#DIV/0!</v>
      </c>
      <c r="T28" s="25" t="e">
        <f t="shared" si="3"/>
        <v>#DIV/0!</v>
      </c>
      <c r="U28" s="25" t="e">
        <f t="shared" si="4"/>
        <v>#DIV/0!</v>
      </c>
    </row>
    <row r="29" spans="1:21">
      <c r="A29" s="98">
        <v>12</v>
      </c>
      <c r="B29" s="98">
        <v>1120450</v>
      </c>
      <c r="C29" s="98">
        <f>VLOOKUP(B29,'[2]Ponudbeni predračun'!$B$1012:$C$1043,2,FALSE)</f>
        <v>1105001000</v>
      </c>
      <c r="D29" s="69" t="s">
        <v>998</v>
      </c>
      <c r="E29" s="119" t="s">
        <v>953</v>
      </c>
      <c r="F29" s="119" t="s">
        <v>954</v>
      </c>
      <c r="G29" s="98">
        <f>VLOOKUP(C29,'[2]Ponudbeni predračun'!$C$1012:$G$1043,5,FALSE)</f>
        <v>7</v>
      </c>
      <c r="H29" s="92"/>
      <c r="I29" s="92"/>
      <c r="J29" s="92"/>
      <c r="K29" s="92"/>
      <c r="L29" s="92"/>
      <c r="M29" s="92"/>
      <c r="N29" s="92"/>
      <c r="O29" s="92"/>
      <c r="P29" s="25" t="e">
        <f t="shared" si="0"/>
        <v>#DIV/0!</v>
      </c>
      <c r="Q29" s="26"/>
      <c r="R29" s="25">
        <f t="shared" si="1"/>
        <v>0</v>
      </c>
      <c r="S29" s="25" t="e">
        <f t="shared" si="2"/>
        <v>#DIV/0!</v>
      </c>
      <c r="T29" s="25" t="e">
        <f t="shared" si="3"/>
        <v>#DIV/0!</v>
      </c>
      <c r="U29" s="25" t="e">
        <f t="shared" si="4"/>
        <v>#DIV/0!</v>
      </c>
    </row>
    <row r="30" spans="1:21">
      <c r="A30" s="98">
        <v>13</v>
      </c>
      <c r="B30" s="98">
        <v>111497</v>
      </c>
      <c r="C30" s="98">
        <f>VLOOKUP(B30,'[2]Ponudbeni predračun'!$B$1012:$C$1043,2,FALSE)</f>
        <v>1105001100</v>
      </c>
      <c r="D30" s="69" t="s">
        <v>991</v>
      </c>
      <c r="E30" s="119" t="s">
        <v>953</v>
      </c>
      <c r="F30" s="119" t="s">
        <v>954</v>
      </c>
      <c r="G30" s="98">
        <f>VLOOKUP(C30,'[2]Ponudbeni predračun'!$C$1012:$G$1043,5,FALSE)</f>
        <v>28</v>
      </c>
      <c r="H30" s="92"/>
      <c r="I30" s="92"/>
      <c r="J30" s="92"/>
      <c r="K30" s="92"/>
      <c r="L30" s="92"/>
      <c r="M30" s="92"/>
      <c r="N30" s="92"/>
      <c r="O30" s="92"/>
      <c r="P30" s="25" t="e">
        <f t="shared" si="0"/>
        <v>#DIV/0!</v>
      </c>
      <c r="Q30" s="26"/>
      <c r="R30" s="25">
        <f t="shared" si="1"/>
        <v>0</v>
      </c>
      <c r="S30" s="25" t="e">
        <f t="shared" si="2"/>
        <v>#DIV/0!</v>
      </c>
      <c r="T30" s="25" t="e">
        <f t="shared" si="3"/>
        <v>#DIV/0!</v>
      </c>
      <c r="U30" s="25" t="e">
        <f t="shared" si="4"/>
        <v>#DIV/0!</v>
      </c>
    </row>
    <row r="31" spans="1:21">
      <c r="A31" s="98">
        <v>14</v>
      </c>
      <c r="B31" s="98">
        <v>111497</v>
      </c>
      <c r="C31" s="98">
        <f>VLOOKUP(B31,'[2]Ponudbeni predračun'!$B$1012:$C$1043,2,FALSE)</f>
        <v>1105001100</v>
      </c>
      <c r="D31" s="69" t="s">
        <v>992</v>
      </c>
      <c r="E31" s="119" t="s">
        <v>953</v>
      </c>
      <c r="F31" s="119" t="s">
        <v>954</v>
      </c>
      <c r="G31" s="98">
        <v>21</v>
      </c>
      <c r="H31" s="92"/>
      <c r="I31" s="92"/>
      <c r="J31" s="92"/>
      <c r="K31" s="92"/>
      <c r="L31" s="92"/>
      <c r="M31" s="92"/>
      <c r="N31" s="92"/>
      <c r="O31" s="92"/>
      <c r="P31" s="25" t="e">
        <f t="shared" si="0"/>
        <v>#DIV/0!</v>
      </c>
      <c r="Q31" s="26"/>
      <c r="R31" s="25">
        <f t="shared" si="1"/>
        <v>0</v>
      </c>
      <c r="S31" s="25" t="e">
        <f t="shared" si="2"/>
        <v>#DIV/0!</v>
      </c>
      <c r="T31" s="25" t="e">
        <f t="shared" si="3"/>
        <v>#DIV/0!</v>
      </c>
      <c r="U31" s="25" t="e">
        <f t="shared" si="4"/>
        <v>#DIV/0!</v>
      </c>
    </row>
    <row r="32" spans="1:21">
      <c r="A32" s="98">
        <v>15</v>
      </c>
      <c r="B32" s="98">
        <v>111497</v>
      </c>
      <c r="C32" s="98">
        <f>VLOOKUP(B32,'[2]Ponudbeni predračun'!$B$1012:$C$1043,2,FALSE)</f>
        <v>1105001100</v>
      </c>
      <c r="D32" s="69" t="s">
        <v>993</v>
      </c>
      <c r="E32" s="119" t="s">
        <v>953</v>
      </c>
      <c r="F32" s="119" t="s">
        <v>954</v>
      </c>
      <c r="G32" s="98">
        <v>1</v>
      </c>
      <c r="H32" s="92"/>
      <c r="I32" s="92"/>
      <c r="J32" s="92"/>
      <c r="K32" s="92"/>
      <c r="L32" s="92"/>
      <c r="M32" s="92"/>
      <c r="N32" s="92"/>
      <c r="O32" s="92"/>
      <c r="P32" s="25" t="e">
        <f t="shared" si="0"/>
        <v>#DIV/0!</v>
      </c>
      <c r="Q32" s="26"/>
      <c r="R32" s="25">
        <f t="shared" si="1"/>
        <v>0</v>
      </c>
      <c r="S32" s="25" t="e">
        <f t="shared" si="2"/>
        <v>#DIV/0!</v>
      </c>
      <c r="T32" s="25" t="e">
        <f t="shared" si="3"/>
        <v>#DIV/0!</v>
      </c>
      <c r="U32" s="25" t="e">
        <f t="shared" si="4"/>
        <v>#DIV/0!</v>
      </c>
    </row>
    <row r="33" spans="1:21" ht="51.75">
      <c r="A33" s="98">
        <v>16</v>
      </c>
      <c r="B33" s="119">
        <v>1122640</v>
      </c>
      <c r="C33" s="119">
        <f>VLOOKUP(B33,'[2]Ponudbeni predračun'!$B$1012:$C$1043,2,FALSE)</f>
        <v>1105001200</v>
      </c>
      <c r="D33" s="69" t="s">
        <v>994</v>
      </c>
      <c r="E33" s="119" t="s">
        <v>28</v>
      </c>
      <c r="F33" s="119" t="s">
        <v>954</v>
      </c>
      <c r="G33" s="98">
        <f>VLOOKUP(C33,'[2]Ponudbeni predračun'!$C$1012:$G$1043,5,FALSE)</f>
        <v>200</v>
      </c>
      <c r="H33" s="92"/>
      <c r="I33" s="92"/>
      <c r="J33" s="92"/>
      <c r="K33" s="92"/>
      <c r="L33" s="92"/>
      <c r="M33" s="92"/>
      <c r="N33" s="92"/>
      <c r="O33" s="92"/>
      <c r="P33" s="25" t="e">
        <f t="shared" si="0"/>
        <v>#DIV/0!</v>
      </c>
      <c r="Q33" s="26"/>
      <c r="R33" s="25">
        <f t="shared" si="1"/>
        <v>0</v>
      </c>
      <c r="S33" s="25" t="e">
        <f t="shared" si="2"/>
        <v>#DIV/0!</v>
      </c>
      <c r="T33" s="25" t="e">
        <f t="shared" si="3"/>
        <v>#DIV/0!</v>
      </c>
      <c r="U33" s="25" t="e">
        <f t="shared" si="4"/>
        <v>#DIV/0!</v>
      </c>
    </row>
    <row r="34" spans="1:21" ht="39">
      <c r="A34" s="98">
        <v>17</v>
      </c>
      <c r="B34" s="98">
        <v>1111920</v>
      </c>
      <c r="C34" s="98">
        <f>VLOOKUP(B34,'[2]Ponudbeni predračun'!$B$1012:$C$1043,2,FALSE)</f>
        <v>1105001300</v>
      </c>
      <c r="D34" s="69" t="s">
        <v>1001</v>
      </c>
      <c r="E34" s="119" t="s">
        <v>28</v>
      </c>
      <c r="F34" s="119" t="s">
        <v>996</v>
      </c>
      <c r="G34" s="98">
        <f>VLOOKUP(C34,'[2]Ponudbeni predračun'!$C$1012:$G$1043,5,FALSE)</f>
        <v>50</v>
      </c>
      <c r="H34" s="92"/>
      <c r="I34" s="92"/>
      <c r="J34" s="92"/>
      <c r="K34" s="92"/>
      <c r="L34" s="92"/>
      <c r="M34" s="92"/>
      <c r="N34" s="92"/>
      <c r="O34" s="92"/>
      <c r="P34" s="25" t="e">
        <f t="shared" si="0"/>
        <v>#DIV/0!</v>
      </c>
      <c r="Q34" s="26"/>
      <c r="R34" s="25">
        <f t="shared" si="1"/>
        <v>0</v>
      </c>
      <c r="S34" s="25" t="e">
        <f t="shared" si="2"/>
        <v>#DIV/0!</v>
      </c>
      <c r="T34" s="25" t="e">
        <f t="shared" si="3"/>
        <v>#DIV/0!</v>
      </c>
      <c r="U34" s="25" t="e">
        <f t="shared" si="4"/>
        <v>#DIV/0!</v>
      </c>
    </row>
    <row r="35" spans="1:21" ht="90">
      <c r="A35" s="98">
        <v>18</v>
      </c>
      <c r="B35" s="98">
        <v>1114870</v>
      </c>
      <c r="C35" s="98">
        <v>1105001400</v>
      </c>
      <c r="D35" s="69" t="s">
        <v>2391</v>
      </c>
      <c r="E35" s="119" t="s">
        <v>951</v>
      </c>
      <c r="F35" s="119">
        <v>1</v>
      </c>
      <c r="G35" s="98">
        <f>VLOOKUP(C35,'[2]Ponudbeni predračun'!$C$1012:$G$1043,5,FALSE)</f>
        <v>1</v>
      </c>
      <c r="H35" s="92"/>
      <c r="I35" s="92"/>
      <c r="J35" s="92"/>
      <c r="K35" s="92"/>
      <c r="L35" s="92"/>
      <c r="M35" s="92"/>
      <c r="N35" s="92"/>
      <c r="O35" s="92"/>
      <c r="P35" s="25" t="e">
        <f t="shared" si="0"/>
        <v>#DIV/0!</v>
      </c>
      <c r="Q35" s="26"/>
      <c r="R35" s="25">
        <f t="shared" si="1"/>
        <v>0</v>
      </c>
      <c r="S35" s="25" t="e">
        <f t="shared" si="2"/>
        <v>#DIV/0!</v>
      </c>
      <c r="T35" s="25" t="e">
        <f t="shared" si="3"/>
        <v>#DIV/0!</v>
      </c>
      <c r="U35" s="25" t="e">
        <f t="shared" si="4"/>
        <v>#DIV/0!</v>
      </c>
    </row>
    <row r="36" spans="1:21">
      <c r="A36" s="98">
        <v>19</v>
      </c>
      <c r="B36" s="98"/>
      <c r="C36" s="98"/>
      <c r="D36" s="69" t="s">
        <v>999</v>
      </c>
      <c r="E36" s="119" t="s">
        <v>28</v>
      </c>
      <c r="F36" s="119" t="s">
        <v>954</v>
      </c>
      <c r="G36" s="98">
        <v>50</v>
      </c>
      <c r="H36" s="92"/>
      <c r="I36" s="92"/>
      <c r="J36" s="92"/>
      <c r="K36" s="92"/>
      <c r="L36" s="92"/>
      <c r="M36" s="92"/>
      <c r="N36" s="92"/>
      <c r="O36" s="92"/>
      <c r="P36" s="25" t="e">
        <f t="shared" si="0"/>
        <v>#DIV/0!</v>
      </c>
      <c r="Q36" s="26"/>
      <c r="R36" s="25">
        <f t="shared" si="1"/>
        <v>0</v>
      </c>
      <c r="S36" s="25" t="e">
        <f t="shared" si="2"/>
        <v>#DIV/0!</v>
      </c>
      <c r="T36" s="25" t="e">
        <f t="shared" si="3"/>
        <v>#DIV/0!</v>
      </c>
      <c r="U36" s="25" t="e">
        <f t="shared" si="4"/>
        <v>#DIV/0!</v>
      </c>
    </row>
    <row r="37" spans="1:21" ht="26.25">
      <c r="A37" s="98">
        <v>20</v>
      </c>
      <c r="B37" s="98">
        <v>1112360</v>
      </c>
      <c r="C37" s="98">
        <f>VLOOKUP(B37,'[2]Ponudbeni predračun'!$B$1012:$C$1043,2,FALSE)</f>
        <v>1105000800</v>
      </c>
      <c r="D37" s="69" t="s">
        <v>1000</v>
      </c>
      <c r="E37" s="119" t="s">
        <v>28</v>
      </c>
      <c r="F37" s="119">
        <v>1</v>
      </c>
      <c r="G37" s="98">
        <f>VLOOKUP(C37,'[2]Ponudbeni predračun'!$C$1012:$G$1043,5,FALSE)</f>
        <v>2</v>
      </c>
      <c r="H37" s="92"/>
      <c r="I37" s="92"/>
      <c r="J37" s="92"/>
      <c r="K37" s="92"/>
      <c r="L37" s="92"/>
      <c r="M37" s="92"/>
      <c r="N37" s="92"/>
      <c r="O37" s="92"/>
      <c r="P37" s="25" t="e">
        <f t="shared" si="0"/>
        <v>#DIV/0!</v>
      </c>
      <c r="Q37" s="26"/>
      <c r="R37" s="25">
        <f t="shared" si="1"/>
        <v>0</v>
      </c>
      <c r="S37" s="25" t="e">
        <f t="shared" si="2"/>
        <v>#DIV/0!</v>
      </c>
      <c r="T37" s="25" t="e">
        <f t="shared" si="3"/>
        <v>#DIV/0!</v>
      </c>
      <c r="U37" s="25" t="e">
        <f t="shared" si="4"/>
        <v>#DIV/0!</v>
      </c>
    </row>
    <row r="38" spans="1:21">
      <c r="A38" s="234" t="s">
        <v>1003</v>
      </c>
      <c r="B38" s="235"/>
      <c r="C38" s="235"/>
      <c r="D38" s="235"/>
      <c r="E38" s="235"/>
      <c r="F38" s="235"/>
      <c r="G38" s="235"/>
      <c r="H38" s="235"/>
      <c r="I38" s="235"/>
      <c r="J38" s="235"/>
      <c r="K38" s="235"/>
      <c r="L38" s="235"/>
      <c r="M38" s="235"/>
      <c r="N38" s="235"/>
      <c r="O38" s="235"/>
      <c r="P38" s="235"/>
      <c r="Q38" s="235"/>
      <c r="R38" s="235"/>
      <c r="S38" s="236"/>
      <c r="T38" s="39" t="e">
        <f>SUM(T16:T37)</f>
        <v>#DIV/0!</v>
      </c>
      <c r="U38" s="39" t="e">
        <f>SUM(U16:U37)</f>
        <v>#DIV/0!</v>
      </c>
    </row>
    <row r="39" spans="1:21">
      <c r="A39" s="234" t="s">
        <v>1004</v>
      </c>
      <c r="B39" s="235"/>
      <c r="C39" s="235"/>
      <c r="D39" s="235"/>
      <c r="E39" s="235"/>
      <c r="F39" s="235"/>
      <c r="G39" s="235"/>
      <c r="H39" s="235"/>
      <c r="I39" s="235"/>
      <c r="J39" s="235"/>
      <c r="K39" s="235"/>
      <c r="L39" s="235"/>
      <c r="M39" s="235"/>
      <c r="N39" s="235"/>
      <c r="O39" s="235"/>
      <c r="P39" s="235"/>
      <c r="Q39" s="235"/>
      <c r="R39" s="235"/>
      <c r="S39" s="236"/>
      <c r="T39" s="39" t="e">
        <f>T38*2</f>
        <v>#DIV/0!</v>
      </c>
      <c r="U39" s="39" t="e">
        <f>U38*2</f>
        <v>#DIV/0!</v>
      </c>
    </row>
    <row r="40" spans="1:21">
      <c r="A40" s="1"/>
      <c r="B40" s="99"/>
      <c r="D40" s="20"/>
      <c r="E40" s="1"/>
      <c r="F40" s="99"/>
      <c r="G40" s="99"/>
      <c r="H40" s="1"/>
      <c r="I40" s="1"/>
      <c r="J40" s="1"/>
      <c r="K40" s="1"/>
      <c r="L40" s="1"/>
    </row>
    <row r="41" spans="1:21">
      <c r="A41" s="40" t="s">
        <v>269</v>
      </c>
      <c r="B41" s="105"/>
      <c r="C41" s="123"/>
      <c r="D41" s="73"/>
      <c r="E41" s="40"/>
      <c r="F41" s="109"/>
      <c r="G41" s="103"/>
      <c r="H41" s="40"/>
      <c r="I41" s="40"/>
      <c r="J41" s="43"/>
      <c r="K41" s="43"/>
      <c r="L41" s="43"/>
    </row>
    <row r="42" spans="1:21">
      <c r="A42" s="41"/>
      <c r="B42" s="105"/>
      <c r="C42" s="123"/>
      <c r="D42" s="73"/>
      <c r="E42" s="40"/>
      <c r="F42" s="109"/>
      <c r="G42" s="103"/>
      <c r="H42" s="40"/>
      <c r="I42" s="40"/>
      <c r="J42" s="43"/>
      <c r="K42" s="43"/>
      <c r="L42" s="43"/>
    </row>
    <row r="43" spans="1:21">
      <c r="A43" s="40" t="s">
        <v>283</v>
      </c>
      <c r="B43" s="105"/>
      <c r="C43" s="123"/>
      <c r="D43" s="73"/>
      <c r="E43" s="40"/>
      <c r="F43" s="109"/>
      <c r="G43" s="103"/>
      <c r="H43" s="40"/>
      <c r="I43" s="40"/>
      <c r="J43" s="44"/>
      <c r="K43" s="44"/>
      <c r="L43" s="44"/>
    </row>
    <row r="44" spans="1:21">
      <c r="A44" s="2" t="s">
        <v>280</v>
      </c>
      <c r="B44" s="99"/>
      <c r="D44" s="20"/>
      <c r="E44" s="1"/>
      <c r="F44" s="99"/>
      <c r="G44" s="99"/>
      <c r="H44" s="1"/>
      <c r="I44" s="1"/>
      <c r="J44" s="1"/>
      <c r="K44" s="1"/>
      <c r="L44" s="1"/>
      <c r="M44" s="1"/>
      <c r="N44" s="1"/>
      <c r="O44" s="3"/>
      <c r="P44" s="3"/>
      <c r="Q44" s="3"/>
      <c r="R44" s="3"/>
      <c r="S44" s="3"/>
      <c r="T44" s="3"/>
      <c r="U44" s="3"/>
    </row>
    <row r="45" spans="1:21">
      <c r="A45" s="49" t="s">
        <v>281</v>
      </c>
      <c r="B45" s="99"/>
      <c r="D45" s="20"/>
      <c r="E45" s="1"/>
      <c r="F45" s="99"/>
      <c r="G45" s="99"/>
      <c r="H45" s="1"/>
      <c r="I45" s="1"/>
      <c r="J45" s="1"/>
      <c r="K45" s="1"/>
      <c r="L45" s="1"/>
      <c r="M45" s="1"/>
      <c r="N45" s="1"/>
      <c r="O45" s="3"/>
      <c r="P45" s="3"/>
      <c r="Q45" s="3"/>
      <c r="R45" s="3"/>
      <c r="S45" s="3"/>
      <c r="T45" s="3"/>
      <c r="U45" s="3"/>
    </row>
    <row r="46" spans="1:21">
      <c r="A46" s="50" t="s">
        <v>282</v>
      </c>
      <c r="B46" s="99"/>
      <c r="D46" s="20"/>
      <c r="E46" s="1"/>
      <c r="F46" s="99"/>
      <c r="G46" s="99"/>
      <c r="H46" s="1"/>
      <c r="I46" s="1"/>
      <c r="J46" s="1"/>
      <c r="K46" s="1"/>
      <c r="L46" s="1"/>
      <c r="M46" s="1"/>
      <c r="N46" s="1"/>
      <c r="O46" s="3"/>
      <c r="P46" s="3"/>
      <c r="Q46" s="3"/>
      <c r="R46" s="3"/>
      <c r="S46" s="3"/>
      <c r="T46" s="3"/>
      <c r="U46" s="3"/>
    </row>
    <row r="47" spans="1:21">
      <c r="A47" s="2" t="s">
        <v>270</v>
      </c>
      <c r="B47" s="105"/>
      <c r="C47" s="123"/>
      <c r="D47" s="73"/>
      <c r="E47" s="40"/>
      <c r="F47" s="109"/>
      <c r="G47" s="103"/>
      <c r="H47" s="40"/>
      <c r="I47" s="40"/>
      <c r="J47" s="44"/>
      <c r="K47" s="44"/>
      <c r="L47" s="44"/>
      <c r="M47" s="44"/>
      <c r="N47" s="40"/>
      <c r="O47" s="40"/>
      <c r="P47" s="45"/>
      <c r="Q47" s="40"/>
      <c r="R47" s="46"/>
      <c r="S47" s="47"/>
      <c r="T47" s="47"/>
      <c r="U47" s="3"/>
    </row>
    <row r="48" spans="1:21">
      <c r="A48" s="48"/>
      <c r="B48" s="105"/>
      <c r="C48" s="123"/>
      <c r="D48" s="73"/>
      <c r="E48" s="40"/>
      <c r="F48" s="109"/>
      <c r="G48" s="103"/>
      <c r="H48" s="40"/>
      <c r="I48" s="40"/>
      <c r="J48" s="44"/>
      <c r="K48" s="44"/>
      <c r="L48" s="44"/>
      <c r="M48" s="44"/>
      <c r="N48" s="40"/>
      <c r="O48" s="40"/>
      <c r="P48" s="45"/>
      <c r="Q48" s="40"/>
      <c r="R48" s="46"/>
      <c r="S48" s="47"/>
      <c r="T48" s="47"/>
      <c r="U48" s="3"/>
    </row>
    <row r="49" spans="1:21">
      <c r="A49" s="51" t="s">
        <v>271</v>
      </c>
      <c r="B49" s="99"/>
      <c r="C49" s="124"/>
      <c r="D49" s="52"/>
      <c r="E49" s="52"/>
      <c r="F49" s="110"/>
      <c r="G49" s="104"/>
      <c r="H49" s="52" t="s">
        <v>272</v>
      </c>
      <c r="I49" s="54"/>
      <c r="J49" s="55"/>
      <c r="K49" s="55"/>
      <c r="L49" s="55"/>
      <c r="M49" s="55"/>
      <c r="N49" s="56"/>
      <c r="O49" s="57"/>
      <c r="P49" s="54"/>
      <c r="Q49" s="40"/>
      <c r="R49" s="40"/>
      <c r="S49" s="58" t="s">
        <v>273</v>
      </c>
      <c r="T49" s="40"/>
      <c r="U49" s="3"/>
    </row>
    <row r="50" spans="1:21">
      <c r="A50" s="51"/>
      <c r="B50" s="99"/>
      <c r="C50" s="124"/>
      <c r="D50" s="52"/>
      <c r="E50" s="52"/>
      <c r="F50" s="110"/>
      <c r="G50" s="104"/>
      <c r="H50" s="52"/>
      <c r="I50" s="54"/>
      <c r="J50" s="55"/>
      <c r="K50" s="55"/>
      <c r="L50" s="55"/>
      <c r="M50" s="55"/>
      <c r="N50" s="56"/>
      <c r="O50" s="57"/>
      <c r="P50" s="54"/>
      <c r="Q50" s="59"/>
      <c r="R50" s="60"/>
      <c r="S50" s="61"/>
      <c r="T50" s="61"/>
      <c r="U50" s="3"/>
    </row>
    <row r="51" spans="1:21">
      <c r="A51" s="62" t="s">
        <v>274</v>
      </c>
      <c r="B51" s="99"/>
      <c r="C51" s="124"/>
      <c r="D51" s="52"/>
      <c r="E51" s="52"/>
      <c r="F51" s="110"/>
      <c r="G51" s="104"/>
      <c r="H51" s="52"/>
      <c r="I51" s="54"/>
      <c r="J51" s="55"/>
      <c r="K51" s="55"/>
      <c r="L51" s="55"/>
      <c r="M51" s="55"/>
      <c r="N51" s="56"/>
      <c r="O51" s="57"/>
      <c r="P51" s="54"/>
      <c r="Q51" s="59"/>
      <c r="R51" s="63"/>
      <c r="S51" s="64"/>
      <c r="T51" s="65"/>
      <c r="U51" s="3"/>
    </row>
    <row r="52" spans="1:21">
      <c r="A52" s="66" t="s">
        <v>275</v>
      </c>
      <c r="B52" s="99"/>
      <c r="C52" s="123"/>
      <c r="D52" s="73"/>
      <c r="E52" s="41"/>
      <c r="F52" s="109"/>
      <c r="G52" s="103"/>
      <c r="H52" s="40"/>
      <c r="I52" s="54"/>
      <c r="J52" s="55"/>
      <c r="K52" s="55"/>
      <c r="L52" s="55"/>
      <c r="M52" s="55"/>
      <c r="N52" s="56"/>
      <c r="O52" s="57"/>
      <c r="P52" s="54"/>
      <c r="Q52" s="59"/>
      <c r="R52" s="63"/>
      <c r="S52" s="64"/>
      <c r="T52" s="65"/>
      <c r="U52" s="3"/>
    </row>
  </sheetData>
  <mergeCells count="6">
    <mergeCell ref="A39:S39"/>
    <mergeCell ref="A9:U9"/>
    <mergeCell ref="A10:U10"/>
    <mergeCell ref="A11:U11"/>
    <mergeCell ref="K13:M13"/>
    <mergeCell ref="A38:S38"/>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E1027-C7B6-4DB7-8D15-B3F456DD60FC}">
  <dimension ref="A1:U66"/>
  <sheetViews>
    <sheetView zoomScale="50" zoomScaleNormal="50" workbookViewId="0">
      <selection activeCell="H23" sqref="H23"/>
    </sheetView>
  </sheetViews>
  <sheetFormatPr defaultRowHeight="15"/>
  <cols>
    <col min="2" max="2" width="12.85546875" customWidth="1"/>
    <col min="3" max="3" width="15" style="99" customWidth="1"/>
    <col min="4" max="4" width="78" customWidth="1"/>
    <col min="5" max="7" width="9.140625" style="99"/>
    <col min="8" max="8" width="18.5703125" customWidth="1"/>
    <col min="9" max="9" width="19.7109375" customWidth="1"/>
    <col min="10" max="10" width="15.140625" customWidth="1"/>
    <col min="11" max="11" width="12.85546875" customWidth="1"/>
    <col min="12" max="12" width="13.140625" customWidth="1"/>
    <col min="13" max="13" width="14" customWidth="1"/>
    <col min="20" max="20" width="11.140625" customWidth="1"/>
    <col min="21" max="21" width="11.42578125" customWidth="1"/>
  </cols>
  <sheetData>
    <row r="1" spans="1:21">
      <c r="A1" s="1"/>
      <c r="B1" s="99"/>
      <c r="D1" s="20"/>
      <c r="H1" s="1"/>
      <c r="I1" s="1"/>
      <c r="J1" s="1"/>
      <c r="K1" s="1"/>
      <c r="L1" s="1"/>
      <c r="M1" s="1"/>
      <c r="N1" s="1"/>
      <c r="O1" s="3"/>
      <c r="P1" s="3"/>
      <c r="Q1" s="3"/>
      <c r="R1" s="3"/>
      <c r="S1" s="3"/>
      <c r="T1" s="3"/>
      <c r="U1" s="4" t="s">
        <v>0</v>
      </c>
    </row>
    <row r="2" spans="1:21">
      <c r="A2" s="1"/>
      <c r="B2" s="99"/>
      <c r="D2" s="20"/>
      <c r="H2" s="1"/>
      <c r="I2" s="1"/>
      <c r="J2" s="1"/>
      <c r="K2" s="1"/>
      <c r="L2" s="1"/>
      <c r="M2" s="1"/>
      <c r="N2" s="1"/>
      <c r="O2" s="3"/>
      <c r="P2" s="3"/>
      <c r="Q2" s="3"/>
      <c r="R2" s="3"/>
      <c r="S2" s="3"/>
      <c r="T2" s="3"/>
      <c r="U2" s="4" t="s">
        <v>1</v>
      </c>
    </row>
    <row r="3" spans="1:21">
      <c r="A3" s="1"/>
      <c r="B3" s="99"/>
      <c r="D3" s="20"/>
      <c r="H3" s="1"/>
      <c r="I3" s="1"/>
      <c r="J3" s="1"/>
      <c r="K3" s="1"/>
      <c r="L3" s="1"/>
      <c r="M3" s="1"/>
      <c r="N3" s="1"/>
      <c r="O3" s="3"/>
      <c r="P3" s="3"/>
      <c r="Q3" s="3"/>
      <c r="R3" s="3"/>
      <c r="S3" s="3"/>
      <c r="T3" s="3"/>
      <c r="U3" s="3"/>
    </row>
    <row r="4" spans="1:21">
      <c r="A4" s="1"/>
      <c r="B4" s="99"/>
      <c r="D4" s="20"/>
      <c r="H4" s="1"/>
      <c r="I4" s="1"/>
      <c r="J4" s="1"/>
      <c r="K4" s="1"/>
      <c r="L4" s="1"/>
      <c r="M4" s="1"/>
      <c r="N4" s="1"/>
      <c r="O4" s="3"/>
      <c r="P4" s="3"/>
      <c r="Q4" s="3"/>
      <c r="R4" s="3"/>
      <c r="S4" s="3"/>
      <c r="T4" s="3"/>
      <c r="U4" s="3"/>
    </row>
    <row r="5" spans="1:21">
      <c r="A5" s="1" t="s">
        <v>2</v>
      </c>
      <c r="B5" s="99"/>
      <c r="D5" s="20"/>
      <c r="H5" s="1"/>
      <c r="I5" s="1"/>
      <c r="J5" s="1"/>
      <c r="K5" s="1"/>
      <c r="L5" s="1"/>
      <c r="M5" s="1"/>
      <c r="N5" s="1"/>
      <c r="O5" s="3"/>
      <c r="P5" s="3"/>
      <c r="Q5" s="3"/>
      <c r="R5" s="3"/>
      <c r="S5" s="3"/>
      <c r="T5" s="3"/>
      <c r="U5" s="3"/>
    </row>
    <row r="6" spans="1:21">
      <c r="A6" s="1" t="s">
        <v>3</v>
      </c>
      <c r="B6" s="99"/>
      <c r="D6" s="20"/>
      <c r="H6" s="1"/>
      <c r="I6" s="1"/>
      <c r="J6" s="1"/>
      <c r="K6" s="1"/>
      <c r="L6" s="1"/>
      <c r="M6" s="1"/>
      <c r="N6" s="1"/>
      <c r="O6" s="3"/>
      <c r="P6" s="3"/>
      <c r="Q6" s="3"/>
      <c r="R6" s="3"/>
      <c r="S6" s="3"/>
      <c r="T6" s="3"/>
      <c r="U6" s="3"/>
    </row>
    <row r="7" spans="1:21">
      <c r="A7" s="1" t="s">
        <v>3</v>
      </c>
      <c r="B7" s="99"/>
      <c r="D7" s="20"/>
      <c r="H7" s="1"/>
      <c r="I7" s="1"/>
      <c r="J7" s="1"/>
      <c r="K7" s="1"/>
      <c r="L7" s="1"/>
      <c r="M7" s="1"/>
      <c r="N7" s="1"/>
      <c r="O7" s="3"/>
      <c r="P7" s="3"/>
      <c r="Q7" s="3"/>
      <c r="R7" s="3"/>
      <c r="S7" s="3"/>
      <c r="T7" s="3"/>
      <c r="U7" s="3"/>
    </row>
    <row r="8" spans="1:21">
      <c r="A8" s="1" t="s">
        <v>3</v>
      </c>
      <c r="B8" s="99"/>
      <c r="D8" s="20"/>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1005</v>
      </c>
      <c r="B11" s="231"/>
      <c r="C11" s="231"/>
      <c r="D11" s="231"/>
      <c r="E11" s="231"/>
      <c r="F11" s="231"/>
      <c r="G11" s="231"/>
      <c r="H11" s="231"/>
      <c r="I11" s="231"/>
      <c r="J11" s="231"/>
      <c r="K11" s="231"/>
      <c r="L11" s="231"/>
      <c r="M11" s="231"/>
      <c r="N11" s="231"/>
      <c r="O11" s="231"/>
      <c r="P11" s="231"/>
      <c r="Q11" s="231"/>
      <c r="R11" s="231"/>
      <c r="S11" s="231"/>
      <c r="T11" s="231"/>
      <c r="U11" s="231"/>
    </row>
    <row r="12" spans="1:21">
      <c r="A12" s="1"/>
      <c r="B12" s="99"/>
      <c r="D12" s="20"/>
      <c r="H12" s="1"/>
      <c r="I12" s="1"/>
      <c r="J12" s="1"/>
      <c r="K12" s="1"/>
      <c r="L12" s="1"/>
      <c r="M12" s="1"/>
      <c r="N12" s="1"/>
      <c r="O12" s="3"/>
      <c r="P12" s="3"/>
      <c r="Q12" s="3"/>
      <c r="R12" s="3"/>
      <c r="S12" s="3"/>
      <c r="T12" s="3"/>
      <c r="U12" s="3"/>
    </row>
    <row r="13" spans="1:21" ht="15.75" thickBot="1">
      <c r="A13" s="1"/>
      <c r="B13" s="99"/>
      <c r="D13" s="20"/>
      <c r="H13" s="5" t="s">
        <v>6</v>
      </c>
      <c r="I13" s="6"/>
      <c r="J13" s="6"/>
      <c r="K13" s="237" t="s">
        <v>6</v>
      </c>
      <c r="L13" s="237"/>
      <c r="M13" s="237"/>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5" t="s">
        <v>1005</v>
      </c>
      <c r="E15" s="118"/>
      <c r="F15" s="118"/>
      <c r="G15" s="118"/>
      <c r="H15" s="14"/>
      <c r="I15" s="14"/>
      <c r="J15" s="14"/>
      <c r="K15" s="14"/>
      <c r="L15" s="14"/>
      <c r="M15" s="14"/>
      <c r="N15" s="14"/>
      <c r="O15" s="16"/>
      <c r="P15" s="116"/>
      <c r="Q15" s="16"/>
      <c r="R15" s="116"/>
      <c r="S15" s="116"/>
      <c r="T15" s="116"/>
      <c r="U15" s="116"/>
    </row>
    <row r="16" spans="1:21" s="2" customFormat="1" ht="12.75">
      <c r="A16" s="17"/>
      <c r="B16" s="17"/>
      <c r="C16" s="101"/>
      <c r="D16" s="18" t="s">
        <v>1006</v>
      </c>
      <c r="E16" s="101"/>
      <c r="F16" s="101"/>
      <c r="G16" s="101"/>
      <c r="H16" s="17"/>
      <c r="I16" s="17"/>
      <c r="J16" s="17"/>
      <c r="K16" s="17"/>
      <c r="L16" s="17"/>
      <c r="M16" s="17"/>
      <c r="N16" s="17"/>
      <c r="O16" s="19"/>
      <c r="P16" s="84"/>
      <c r="Q16" s="19"/>
      <c r="R16" s="84"/>
      <c r="S16" s="84"/>
      <c r="T16" s="84"/>
      <c r="U16" s="84"/>
    </row>
    <row r="17" spans="1:21" s="2" customFormat="1" ht="25.5">
      <c r="A17" s="17"/>
      <c r="B17" s="17"/>
      <c r="C17" s="101"/>
      <c r="D17" s="18" t="s">
        <v>1007</v>
      </c>
      <c r="E17" s="101"/>
      <c r="F17" s="101"/>
      <c r="G17" s="101"/>
      <c r="H17" s="17"/>
      <c r="I17" s="17"/>
      <c r="J17" s="17"/>
      <c r="K17" s="17"/>
      <c r="L17" s="17"/>
      <c r="M17" s="17"/>
      <c r="N17" s="17"/>
      <c r="O17" s="19"/>
      <c r="P17" s="84"/>
      <c r="Q17" s="19"/>
      <c r="R17" s="84"/>
      <c r="S17" s="84"/>
      <c r="T17" s="84"/>
      <c r="U17" s="84"/>
    </row>
    <row r="18" spans="1:21" ht="26.25">
      <c r="A18" s="98">
        <v>1</v>
      </c>
      <c r="B18" s="98">
        <v>1103190</v>
      </c>
      <c r="C18" s="98">
        <f>VLOOKUP(B18,'[2]Ponudbeni predračun'!$B$1050:$C$1082,2,FALSE)</f>
        <v>1106000100</v>
      </c>
      <c r="D18" s="69" t="s">
        <v>1008</v>
      </c>
      <c r="E18" s="119" t="s">
        <v>951</v>
      </c>
      <c r="F18" s="119">
        <v>1</v>
      </c>
      <c r="G18" s="98">
        <f>VLOOKUP(C18,'[2]Ponudbeni predračun'!$C$1050:$G$1082,5,FALSE)</f>
        <v>69</v>
      </c>
      <c r="H18" s="92"/>
      <c r="I18" s="92"/>
      <c r="J18" s="92"/>
      <c r="K18" s="92"/>
      <c r="L18" s="92"/>
      <c r="M18" s="92"/>
      <c r="N18" s="92"/>
      <c r="O18" s="92"/>
      <c r="P18" s="25" t="e">
        <f>O18/N18</f>
        <v>#DIV/0!</v>
      </c>
      <c r="Q18" s="26"/>
      <c r="R18" s="25">
        <f>O18*(1+Q18/100)</f>
        <v>0</v>
      </c>
      <c r="S18" s="25" t="e">
        <f>R18/N18</f>
        <v>#DIV/0!</v>
      </c>
      <c r="T18" s="25" t="e">
        <f>P18*G18</f>
        <v>#DIV/0!</v>
      </c>
      <c r="U18" s="25" t="e">
        <f>ROUND((S18*G18),2)</f>
        <v>#DIV/0!</v>
      </c>
    </row>
    <row r="19" spans="1:21">
      <c r="A19" s="98">
        <v>2</v>
      </c>
      <c r="B19" s="98">
        <v>1191230</v>
      </c>
      <c r="C19" s="98">
        <f>VLOOKUP(B19,'[2]Ponudbeni predračun'!$B$1050:$C$1082,2,FALSE)</f>
        <v>1106000400</v>
      </c>
      <c r="D19" s="69" t="s">
        <v>1009</v>
      </c>
      <c r="E19" s="119" t="s">
        <v>28</v>
      </c>
      <c r="F19" s="119">
        <v>1</v>
      </c>
      <c r="G19" s="98">
        <f>VLOOKUP(C19,'[2]Ponudbeni predračun'!$C$1050:$G$1082,5,FALSE)</f>
        <v>13</v>
      </c>
      <c r="H19" s="92"/>
      <c r="I19" s="92"/>
      <c r="J19" s="92"/>
      <c r="K19" s="92"/>
      <c r="L19" s="92"/>
      <c r="M19" s="92"/>
      <c r="N19" s="92"/>
      <c r="O19" s="92"/>
      <c r="P19" s="25" t="e">
        <f>O19/N19</f>
        <v>#DIV/0!</v>
      </c>
      <c r="Q19" s="26"/>
      <c r="R19" s="25">
        <f>O19*(1+Q19/100)</f>
        <v>0</v>
      </c>
      <c r="S19" s="25" t="e">
        <f>R19/N19</f>
        <v>#DIV/0!</v>
      </c>
      <c r="T19" s="25" t="e">
        <f>P19*G19</f>
        <v>#DIV/0!</v>
      </c>
      <c r="U19" s="25" t="e">
        <f>ROUND((S19*G19),2)</f>
        <v>#DIV/0!</v>
      </c>
    </row>
    <row r="20" spans="1:21" s="134" customFormat="1" ht="51.75">
      <c r="A20" s="130">
        <v>4</v>
      </c>
      <c r="B20" s="130">
        <v>1118890</v>
      </c>
      <c r="C20" s="130">
        <f>VLOOKUP(B20,'[2]Ponudbeni predračun'!$B$1050:$C$1082,2,FALSE)</f>
        <v>1106000500</v>
      </c>
      <c r="D20" s="131" t="s">
        <v>1033</v>
      </c>
      <c r="E20" s="132" t="s">
        <v>951</v>
      </c>
      <c r="F20" s="132">
        <v>1</v>
      </c>
      <c r="G20" s="135">
        <f>VLOOKUP(C20,'[2]Ponudbeni predračun'!$C$1050:$G$1082,5,FALSE)</f>
        <v>2</v>
      </c>
      <c r="H20" s="133"/>
      <c r="I20" s="133"/>
      <c r="J20" s="133"/>
      <c r="K20" s="133"/>
      <c r="L20" s="133"/>
      <c r="M20" s="133"/>
      <c r="N20" s="133"/>
      <c r="O20" s="133"/>
      <c r="P20" s="31" t="e">
        <f t="shared" ref="P20:P32" si="0">O20/N20</f>
        <v>#DIV/0!</v>
      </c>
      <c r="Q20" s="32"/>
      <c r="R20" s="31">
        <f t="shared" ref="R20:R32" si="1">O20*(1+Q20/100)</f>
        <v>0</v>
      </c>
      <c r="S20" s="31" t="e">
        <f t="shared" ref="S20:S32" si="2">R20/N20</f>
        <v>#DIV/0!</v>
      </c>
      <c r="T20" s="31" t="e">
        <f t="shared" ref="T20:T32" si="3">P20*G20</f>
        <v>#DIV/0!</v>
      </c>
      <c r="U20" s="31" t="e">
        <f t="shared" ref="U20:U32" si="4">ROUND((S20*G20),2)</f>
        <v>#DIV/0!</v>
      </c>
    </row>
    <row r="21" spans="1:21" s="229" customFormat="1" ht="51.75">
      <c r="A21" s="191">
        <v>5</v>
      </c>
      <c r="B21" s="191">
        <v>1191240</v>
      </c>
      <c r="C21" s="191">
        <f>VLOOKUP(B21,'[2]Ponudbeni predračun'!$B$1050:$C$1082,2,FALSE)</f>
        <v>1106000600</v>
      </c>
      <c r="D21" s="128" t="s">
        <v>1034</v>
      </c>
      <c r="E21" s="227" t="s">
        <v>951</v>
      </c>
      <c r="F21" s="227">
        <v>1</v>
      </c>
      <c r="G21" s="98">
        <f>VLOOKUP(C21,'[2]Ponudbeni predračun'!$C$1050:$G$1082,5,FALSE)</f>
        <v>1</v>
      </c>
      <c r="H21" s="228"/>
      <c r="I21" s="228"/>
      <c r="J21" s="228"/>
      <c r="K21" s="228"/>
      <c r="L21" s="228"/>
      <c r="M21" s="228"/>
      <c r="N21" s="228"/>
      <c r="O21" s="228"/>
      <c r="P21" s="224" t="e">
        <f t="shared" si="0"/>
        <v>#DIV/0!</v>
      </c>
      <c r="Q21" s="26"/>
      <c r="R21" s="224">
        <f t="shared" si="1"/>
        <v>0</v>
      </c>
      <c r="S21" s="224" t="e">
        <f t="shared" si="2"/>
        <v>#DIV/0!</v>
      </c>
      <c r="T21" s="224" t="e">
        <f t="shared" si="3"/>
        <v>#DIV/0!</v>
      </c>
      <c r="U21" s="224" t="e">
        <f t="shared" si="4"/>
        <v>#DIV/0!</v>
      </c>
    </row>
    <row r="22" spans="1:21" s="229" customFormat="1" ht="64.5">
      <c r="A22" s="191">
        <v>6</v>
      </c>
      <c r="B22" s="191">
        <v>1118880</v>
      </c>
      <c r="C22" s="191">
        <f>VLOOKUP(B22,'[2]Ponudbeni predračun'!$B$1050:$C$1082,2,FALSE)</f>
        <v>1106000700</v>
      </c>
      <c r="D22" s="128" t="s">
        <v>1035</v>
      </c>
      <c r="E22" s="227" t="s">
        <v>951</v>
      </c>
      <c r="F22" s="227">
        <v>1</v>
      </c>
      <c r="G22" s="98">
        <f>VLOOKUP(C22,'[2]Ponudbeni predračun'!$C$1050:$G$1082,5,FALSE)</f>
        <v>5</v>
      </c>
      <c r="H22" s="228"/>
      <c r="I22" s="228"/>
      <c r="J22" s="228"/>
      <c r="K22" s="228"/>
      <c r="L22" s="228"/>
      <c r="M22" s="228"/>
      <c r="N22" s="228"/>
      <c r="O22" s="228"/>
      <c r="P22" s="224" t="e">
        <f t="shared" si="0"/>
        <v>#DIV/0!</v>
      </c>
      <c r="Q22" s="26"/>
      <c r="R22" s="224">
        <f t="shared" si="1"/>
        <v>0</v>
      </c>
      <c r="S22" s="224" t="e">
        <f t="shared" si="2"/>
        <v>#DIV/0!</v>
      </c>
      <c r="T22" s="224" t="e">
        <f t="shared" si="3"/>
        <v>#DIV/0!</v>
      </c>
      <c r="U22" s="224" t="e">
        <f t="shared" si="4"/>
        <v>#DIV/0!</v>
      </c>
    </row>
    <row r="23" spans="1:21" s="229" customFormat="1" ht="51.75">
      <c r="A23" s="191">
        <v>7</v>
      </c>
      <c r="B23" s="191">
        <v>1191220</v>
      </c>
      <c r="C23" s="191">
        <f>VLOOKUP(B23,'[2]Ponudbeni predračun'!$B$1050:$C$1082,2,FALSE)</f>
        <v>1106000800</v>
      </c>
      <c r="D23" s="128" t="s">
        <v>1036</v>
      </c>
      <c r="E23" s="227" t="s">
        <v>951</v>
      </c>
      <c r="F23" s="227">
        <v>1</v>
      </c>
      <c r="G23" s="98">
        <f>VLOOKUP(C23,'[2]Ponudbeni predračun'!$C$1050:$G$1082,5,FALSE)</f>
        <v>2</v>
      </c>
      <c r="H23" s="228"/>
      <c r="I23" s="228"/>
      <c r="J23" s="228"/>
      <c r="K23" s="228"/>
      <c r="L23" s="228"/>
      <c r="M23" s="228"/>
      <c r="N23" s="228"/>
      <c r="O23" s="228"/>
      <c r="P23" s="224" t="e">
        <f t="shared" si="0"/>
        <v>#DIV/0!</v>
      </c>
      <c r="Q23" s="26"/>
      <c r="R23" s="224">
        <f t="shared" si="1"/>
        <v>0</v>
      </c>
      <c r="S23" s="224" t="e">
        <f t="shared" si="2"/>
        <v>#DIV/0!</v>
      </c>
      <c r="T23" s="224" t="e">
        <f t="shared" si="3"/>
        <v>#DIV/0!</v>
      </c>
      <c r="U23" s="224" t="e">
        <f t="shared" si="4"/>
        <v>#DIV/0!</v>
      </c>
    </row>
    <row r="24" spans="1:21" s="139" customFormat="1">
      <c r="A24" s="135">
        <v>9</v>
      </c>
      <c r="B24" s="135">
        <v>1118900</v>
      </c>
      <c r="C24" s="135">
        <f>VLOOKUP(B24,'[2]Ponudbeni predračun'!$B$1050:$C$1082,2,FALSE)</f>
        <v>1106000900</v>
      </c>
      <c r="D24" s="136" t="s">
        <v>1010</v>
      </c>
      <c r="E24" s="137" t="s">
        <v>28</v>
      </c>
      <c r="F24" s="137">
        <v>1</v>
      </c>
      <c r="G24" s="135">
        <f>VLOOKUP(C24,'[2]Ponudbeni predračun'!$C$1050:$G$1082,5,FALSE)</f>
        <v>1</v>
      </c>
      <c r="H24" s="138"/>
      <c r="I24" s="138"/>
      <c r="J24" s="138"/>
      <c r="K24" s="138"/>
      <c r="L24" s="138"/>
      <c r="M24" s="138"/>
      <c r="N24" s="138"/>
      <c r="O24" s="138"/>
      <c r="P24" s="31" t="e">
        <f t="shared" si="0"/>
        <v>#DIV/0!</v>
      </c>
      <c r="Q24" s="32"/>
      <c r="R24" s="31">
        <f t="shared" si="1"/>
        <v>0</v>
      </c>
      <c r="S24" s="31" t="e">
        <f t="shared" si="2"/>
        <v>#DIV/0!</v>
      </c>
      <c r="T24" s="31" t="e">
        <f t="shared" si="3"/>
        <v>#DIV/0!</v>
      </c>
      <c r="U24" s="31" t="e">
        <f t="shared" si="4"/>
        <v>#DIV/0!</v>
      </c>
    </row>
    <row r="25" spans="1:21" s="139" customFormat="1">
      <c r="A25" s="135">
        <v>10</v>
      </c>
      <c r="B25" s="135">
        <v>1118910</v>
      </c>
      <c r="C25" s="135">
        <f>VLOOKUP(B25,'[2]Ponudbeni predračun'!$B$1050:$C$1082,2,FALSE)</f>
        <v>1106001000</v>
      </c>
      <c r="D25" s="136" t="s">
        <v>1011</v>
      </c>
      <c r="E25" s="137" t="s">
        <v>28</v>
      </c>
      <c r="F25" s="137">
        <v>1</v>
      </c>
      <c r="G25" s="135">
        <f>VLOOKUP(C25,'[2]Ponudbeni predračun'!$C$1050:$G$1082,5,FALSE)</f>
        <v>6</v>
      </c>
      <c r="H25" s="138"/>
      <c r="I25" s="138"/>
      <c r="J25" s="138"/>
      <c r="K25" s="138"/>
      <c r="L25" s="138"/>
      <c r="M25" s="138"/>
      <c r="N25" s="138"/>
      <c r="O25" s="138"/>
      <c r="P25" s="31" t="e">
        <f t="shared" si="0"/>
        <v>#DIV/0!</v>
      </c>
      <c r="Q25" s="32"/>
      <c r="R25" s="31">
        <f t="shared" si="1"/>
        <v>0</v>
      </c>
      <c r="S25" s="31" t="e">
        <f t="shared" si="2"/>
        <v>#DIV/0!</v>
      </c>
      <c r="T25" s="31" t="e">
        <f t="shared" si="3"/>
        <v>#DIV/0!</v>
      </c>
      <c r="U25" s="31" t="e">
        <f t="shared" si="4"/>
        <v>#DIV/0!</v>
      </c>
    </row>
    <row r="26" spans="1:21" ht="39">
      <c r="A26" s="98">
        <v>11</v>
      </c>
      <c r="B26" s="98">
        <v>1209960</v>
      </c>
      <c r="C26" s="98">
        <f>VLOOKUP(B26,'[2]Ponudbeni predračun'!$B$1050:$C$1082,2,FALSE)</f>
        <v>1106001100</v>
      </c>
      <c r="D26" s="69" t="s">
        <v>1040</v>
      </c>
      <c r="E26" s="119" t="s">
        <v>951</v>
      </c>
      <c r="F26" s="119">
        <v>1</v>
      </c>
      <c r="G26" s="98">
        <f>VLOOKUP(C26,'[2]Ponudbeni predračun'!$C$1050:$G$1082,5,FALSE)</f>
        <v>3</v>
      </c>
      <c r="H26" s="92"/>
      <c r="I26" s="92"/>
      <c r="J26" s="92"/>
      <c r="K26" s="92"/>
      <c r="L26" s="92"/>
      <c r="M26" s="92"/>
      <c r="N26" s="92"/>
      <c r="O26" s="92"/>
      <c r="P26" s="25" t="e">
        <f t="shared" si="0"/>
        <v>#DIV/0!</v>
      </c>
      <c r="Q26" s="26"/>
      <c r="R26" s="25">
        <f t="shared" si="1"/>
        <v>0</v>
      </c>
      <c r="S26" s="25" t="e">
        <f t="shared" si="2"/>
        <v>#DIV/0!</v>
      </c>
      <c r="T26" s="25" t="e">
        <f t="shared" si="3"/>
        <v>#DIV/0!</v>
      </c>
      <c r="U26" s="25" t="e">
        <f t="shared" si="4"/>
        <v>#DIV/0!</v>
      </c>
    </row>
    <row r="27" spans="1:21">
      <c r="A27" s="98">
        <v>12</v>
      </c>
      <c r="B27" s="98">
        <v>1118910</v>
      </c>
      <c r="C27" s="98">
        <f>VLOOKUP(B27,'[2]Ponudbeni predračun'!$B$1050:$C$1082,2,FALSE)</f>
        <v>1106001000</v>
      </c>
      <c r="D27" s="69" t="s">
        <v>1012</v>
      </c>
      <c r="E27" s="119" t="s">
        <v>953</v>
      </c>
      <c r="F27" s="119" t="s">
        <v>1027</v>
      </c>
      <c r="G27" s="98">
        <f>VLOOKUP(C27,'[2]Ponudbeni predračun'!$C$1050:$G$1082,5,FALSE)</f>
        <v>6</v>
      </c>
      <c r="H27" s="92"/>
      <c r="I27" s="92"/>
      <c r="J27" s="92"/>
      <c r="K27" s="92"/>
      <c r="L27" s="92"/>
      <c r="M27" s="92"/>
      <c r="N27" s="92"/>
      <c r="O27" s="92"/>
      <c r="P27" s="25" t="e">
        <f t="shared" si="0"/>
        <v>#DIV/0!</v>
      </c>
      <c r="Q27" s="26"/>
      <c r="R27" s="25">
        <f t="shared" si="1"/>
        <v>0</v>
      </c>
      <c r="S27" s="25" t="e">
        <f t="shared" si="2"/>
        <v>#DIV/0!</v>
      </c>
      <c r="T27" s="25" t="e">
        <f t="shared" si="3"/>
        <v>#DIV/0!</v>
      </c>
      <c r="U27" s="25" t="e">
        <f t="shared" si="4"/>
        <v>#DIV/0!</v>
      </c>
    </row>
    <row r="28" spans="1:21">
      <c r="A28" s="98">
        <v>13</v>
      </c>
      <c r="B28" s="98">
        <v>1112510</v>
      </c>
      <c r="C28" s="98">
        <f>VLOOKUP(B28,'[2]Ponudbeni predračun'!$B$1050:$C$1082,2,FALSE)</f>
        <v>1106001300</v>
      </c>
      <c r="D28" s="69" t="s">
        <v>1013</v>
      </c>
      <c r="E28" s="119" t="s">
        <v>28</v>
      </c>
      <c r="F28" s="119">
        <v>1</v>
      </c>
      <c r="G28" s="98">
        <f>VLOOKUP(C28,'[2]Ponudbeni predračun'!$C$1050:$G$1082,5,FALSE)</f>
        <v>1</v>
      </c>
      <c r="H28" s="92"/>
      <c r="I28" s="92"/>
      <c r="J28" s="92"/>
      <c r="K28" s="92"/>
      <c r="L28" s="92"/>
      <c r="M28" s="92"/>
      <c r="N28" s="92"/>
      <c r="O28" s="92"/>
      <c r="P28" s="25" t="e">
        <f t="shared" si="0"/>
        <v>#DIV/0!</v>
      </c>
      <c r="Q28" s="26"/>
      <c r="R28" s="25">
        <f t="shared" si="1"/>
        <v>0</v>
      </c>
      <c r="S28" s="25" t="e">
        <f t="shared" si="2"/>
        <v>#DIV/0!</v>
      </c>
      <c r="T28" s="25" t="e">
        <f t="shared" si="3"/>
        <v>#DIV/0!</v>
      </c>
      <c r="U28" s="25" t="e">
        <f t="shared" si="4"/>
        <v>#DIV/0!</v>
      </c>
    </row>
    <row r="29" spans="1:21">
      <c r="A29" s="98">
        <v>14</v>
      </c>
      <c r="B29" s="98">
        <v>1101490</v>
      </c>
      <c r="C29" s="98">
        <f>VLOOKUP(B29,'[2]Ponudbeni predračun'!$B$1050:$C$1082,2,FALSE)</f>
        <v>1106001400</v>
      </c>
      <c r="D29" s="69" t="s">
        <v>1014</v>
      </c>
      <c r="E29" s="119" t="s">
        <v>951</v>
      </c>
      <c r="F29" s="119">
        <v>1</v>
      </c>
      <c r="G29" s="98">
        <f>VLOOKUP(C29,'[2]Ponudbeni predračun'!$C$1050:$G$1082,5,FALSE)</f>
        <v>4</v>
      </c>
      <c r="H29" s="92"/>
      <c r="I29" s="92"/>
      <c r="J29" s="92"/>
      <c r="K29" s="92"/>
      <c r="L29" s="92"/>
      <c r="M29" s="92"/>
      <c r="N29" s="92"/>
      <c r="O29" s="92"/>
      <c r="P29" s="25" t="e">
        <f t="shared" si="0"/>
        <v>#DIV/0!</v>
      </c>
      <c r="Q29" s="26"/>
      <c r="R29" s="25">
        <f t="shared" si="1"/>
        <v>0</v>
      </c>
      <c r="S29" s="25" t="e">
        <f t="shared" si="2"/>
        <v>#DIV/0!</v>
      </c>
      <c r="T29" s="25" t="e">
        <f t="shared" si="3"/>
        <v>#DIV/0!</v>
      </c>
      <c r="U29" s="25" t="e">
        <f t="shared" si="4"/>
        <v>#DIV/0!</v>
      </c>
    </row>
    <row r="30" spans="1:21" ht="39">
      <c r="A30" s="98">
        <v>15</v>
      </c>
      <c r="B30" s="98">
        <v>1201970</v>
      </c>
      <c r="C30" s="98">
        <f>VLOOKUP(B30,'[2]Ponudbeni predračun'!$B$1050:$C$1082,2,FALSE)</f>
        <v>1106001500</v>
      </c>
      <c r="D30" s="69" t="s">
        <v>1041</v>
      </c>
      <c r="E30" s="119" t="s">
        <v>28</v>
      </c>
      <c r="F30" s="119">
        <v>1</v>
      </c>
      <c r="G30" s="98">
        <f>VLOOKUP(C30,'[2]Ponudbeni predračun'!$C$1050:$G$1082,5,FALSE)</f>
        <v>1</v>
      </c>
      <c r="H30" s="92"/>
      <c r="I30" s="92"/>
      <c r="J30" s="92"/>
      <c r="K30" s="92"/>
      <c r="L30" s="92"/>
      <c r="M30" s="92"/>
      <c r="N30" s="92"/>
      <c r="O30" s="92"/>
      <c r="P30" s="25" t="e">
        <f t="shared" si="0"/>
        <v>#DIV/0!</v>
      </c>
      <c r="Q30" s="26"/>
      <c r="R30" s="25">
        <f t="shared" si="1"/>
        <v>0</v>
      </c>
      <c r="S30" s="25" t="e">
        <f t="shared" si="2"/>
        <v>#DIV/0!</v>
      </c>
      <c r="T30" s="25" t="e">
        <f t="shared" si="3"/>
        <v>#DIV/0!</v>
      </c>
      <c r="U30" s="25" t="e">
        <f t="shared" si="4"/>
        <v>#DIV/0!</v>
      </c>
    </row>
    <row r="31" spans="1:21" ht="26.25">
      <c r="A31" s="135">
        <v>16</v>
      </c>
      <c r="B31" s="135">
        <v>1113530</v>
      </c>
      <c r="C31" s="135">
        <f>VLOOKUP(B31,'[2]Ponudbeni predračun'!$B$1050:$C$1082,2,FALSE)</f>
        <v>1106001600</v>
      </c>
      <c r="D31" s="136" t="s">
        <v>1042</v>
      </c>
      <c r="E31" s="137" t="s">
        <v>953</v>
      </c>
      <c r="F31" s="137" t="s">
        <v>1015</v>
      </c>
      <c r="G31" s="135">
        <f>VLOOKUP(C31,'[2]Ponudbeni predračun'!$C$1050:$G$1082,5,FALSE)</f>
        <v>1</v>
      </c>
      <c r="H31" s="138"/>
      <c r="I31" s="138"/>
      <c r="J31" s="138"/>
      <c r="K31" s="138"/>
      <c r="L31" s="138"/>
      <c r="M31" s="138"/>
      <c r="N31" s="138"/>
      <c r="O31" s="138"/>
      <c r="P31" s="31" t="e">
        <f t="shared" si="0"/>
        <v>#DIV/0!</v>
      </c>
      <c r="Q31" s="32"/>
      <c r="R31" s="31">
        <f t="shared" si="1"/>
        <v>0</v>
      </c>
      <c r="S31" s="31" t="e">
        <f t="shared" si="2"/>
        <v>#DIV/0!</v>
      </c>
      <c r="T31" s="31" t="e">
        <f t="shared" si="3"/>
        <v>#DIV/0!</v>
      </c>
      <c r="U31" s="31" t="e">
        <f t="shared" si="4"/>
        <v>#DIV/0!</v>
      </c>
    </row>
    <row r="32" spans="1:21" ht="26.25">
      <c r="A32" s="135">
        <v>17</v>
      </c>
      <c r="B32" s="135">
        <v>1117150</v>
      </c>
      <c r="C32" s="135">
        <f>VLOOKUP(B32,'[2]Ponudbeni predračun'!$B$1050:$C$1082,2,FALSE)</f>
        <v>1106001700</v>
      </c>
      <c r="D32" s="136" t="s">
        <v>1043</v>
      </c>
      <c r="E32" s="137" t="s">
        <v>28</v>
      </c>
      <c r="F32" s="137">
        <v>1</v>
      </c>
      <c r="G32" s="135">
        <f>VLOOKUP(C32,'[2]Ponudbeni predračun'!$C$1050:$G$1082,5,FALSE)</f>
        <v>1</v>
      </c>
      <c r="H32" s="138"/>
      <c r="I32" s="138"/>
      <c r="J32" s="138"/>
      <c r="K32" s="138"/>
      <c r="L32" s="138"/>
      <c r="M32" s="138"/>
      <c r="N32" s="138"/>
      <c r="O32" s="138"/>
      <c r="P32" s="31" t="e">
        <f t="shared" si="0"/>
        <v>#DIV/0!</v>
      </c>
      <c r="Q32" s="32"/>
      <c r="R32" s="31">
        <f t="shared" si="1"/>
        <v>0</v>
      </c>
      <c r="S32" s="31" t="e">
        <f t="shared" si="2"/>
        <v>#DIV/0!</v>
      </c>
      <c r="T32" s="31" t="e">
        <f t="shared" si="3"/>
        <v>#DIV/0!</v>
      </c>
      <c r="U32" s="31" t="e">
        <f t="shared" si="4"/>
        <v>#DIV/0!</v>
      </c>
    </row>
    <row r="33" spans="1:21" ht="18" customHeight="1">
      <c r="A33" s="102"/>
      <c r="B33" s="102"/>
      <c r="C33" s="102"/>
      <c r="D33" s="102" t="s">
        <v>1016</v>
      </c>
      <c r="E33" s="102"/>
      <c r="F33" s="102"/>
      <c r="G33" s="102"/>
      <c r="H33" s="102"/>
      <c r="I33" s="102"/>
      <c r="J33" s="102"/>
      <c r="K33" s="102"/>
      <c r="L33" s="102"/>
      <c r="M33" s="102"/>
      <c r="N33" s="102"/>
      <c r="O33" s="102"/>
      <c r="P33" s="102"/>
      <c r="Q33" s="102"/>
      <c r="R33" s="102"/>
      <c r="S33" s="102"/>
      <c r="T33" s="102"/>
      <c r="U33" s="102"/>
    </row>
    <row r="34" spans="1:21" ht="26.25">
      <c r="A34" s="98">
        <v>18</v>
      </c>
      <c r="B34" s="98">
        <v>1105580</v>
      </c>
      <c r="C34" s="98">
        <f>VLOOKUP(B34,'[2]Ponudbeni predračun'!$B$1050:$C$1082,2,FALSE)</f>
        <v>1106001800</v>
      </c>
      <c r="D34" s="69" t="s">
        <v>1044</v>
      </c>
      <c r="E34" s="119" t="s">
        <v>953</v>
      </c>
      <c r="F34" s="119">
        <v>15</v>
      </c>
      <c r="G34" s="98">
        <f>VLOOKUP(C34,'[2]Ponudbeni predračun'!$C$1050:$G$1082,5,FALSE)</f>
        <v>1</v>
      </c>
      <c r="H34" s="92"/>
      <c r="I34" s="92"/>
      <c r="J34" s="92"/>
      <c r="K34" s="92"/>
      <c r="L34" s="92"/>
      <c r="M34" s="92"/>
      <c r="N34" s="92"/>
      <c r="O34" s="92"/>
      <c r="P34" s="25" t="e">
        <f>O34/N34</f>
        <v>#DIV/0!</v>
      </c>
      <c r="Q34" s="26"/>
      <c r="R34" s="25">
        <f>O34*(1+Q34/100)</f>
        <v>0</v>
      </c>
      <c r="S34" s="25" t="e">
        <f>R34/N34</f>
        <v>#DIV/0!</v>
      </c>
      <c r="T34" s="25" t="e">
        <f>P34*G34</f>
        <v>#DIV/0!</v>
      </c>
      <c r="U34" s="25" t="e">
        <f>ROUND((S34*G34),2)</f>
        <v>#DIV/0!</v>
      </c>
    </row>
    <row r="35" spans="1:21" ht="26.25">
      <c r="A35" s="98">
        <v>19</v>
      </c>
      <c r="B35" s="98">
        <v>1115150</v>
      </c>
      <c r="C35" s="98">
        <f>VLOOKUP(B35,'[2]Ponudbeni predračun'!$B$1050:$C$1082,2,FALSE)</f>
        <v>1106001900</v>
      </c>
      <c r="D35" s="69" t="s">
        <v>1045</v>
      </c>
      <c r="E35" s="119" t="s">
        <v>953</v>
      </c>
      <c r="F35" s="119">
        <v>15</v>
      </c>
      <c r="G35" s="98">
        <f>VLOOKUP(C35,'[2]Ponudbeni predračun'!$C$1050:$G$1082,5,FALSE)</f>
        <v>23</v>
      </c>
      <c r="H35" s="92"/>
      <c r="I35" s="92"/>
      <c r="J35" s="92"/>
      <c r="K35" s="92"/>
      <c r="L35" s="92"/>
      <c r="M35" s="92"/>
      <c r="N35" s="92"/>
      <c r="O35" s="92"/>
      <c r="P35" s="25" t="e">
        <f>O35/N35</f>
        <v>#DIV/0!</v>
      </c>
      <c r="Q35" s="26"/>
      <c r="R35" s="25">
        <f>O35*(1+Q35/100)</f>
        <v>0</v>
      </c>
      <c r="S35" s="25" t="e">
        <f>R35/N35</f>
        <v>#DIV/0!</v>
      </c>
      <c r="T35" s="25" t="e">
        <f>P35*G35</f>
        <v>#DIV/0!</v>
      </c>
      <c r="U35" s="25" t="e">
        <f>ROUND((S35*G35),2)</f>
        <v>#DIV/0!</v>
      </c>
    </row>
    <row r="36" spans="1:21">
      <c r="A36" s="102"/>
      <c r="B36" s="102"/>
      <c r="C36" s="102"/>
      <c r="D36" s="102" t="s">
        <v>1018</v>
      </c>
      <c r="E36" s="102"/>
      <c r="F36" s="102"/>
      <c r="G36" s="102"/>
      <c r="H36" s="102"/>
      <c r="I36" s="102"/>
      <c r="J36" s="102"/>
      <c r="K36" s="102"/>
      <c r="L36" s="102"/>
      <c r="M36" s="102"/>
      <c r="N36" s="102"/>
      <c r="O36" s="102"/>
      <c r="P36" s="102"/>
      <c r="Q36" s="102"/>
      <c r="R36" s="102"/>
      <c r="S36" s="102"/>
      <c r="T36" s="102"/>
      <c r="U36" s="102"/>
    </row>
    <row r="37" spans="1:21" ht="39">
      <c r="A37" s="98">
        <v>20</v>
      </c>
      <c r="B37" s="98">
        <v>1111320</v>
      </c>
      <c r="C37" s="98">
        <f>VLOOKUP(B37,'[2]Ponudbeni predračun'!$B$1050:$C$1082,2,FALSE)</f>
        <v>1106002000</v>
      </c>
      <c r="D37" s="69" t="s">
        <v>2392</v>
      </c>
      <c r="E37" s="119" t="s">
        <v>951</v>
      </c>
      <c r="F37" s="119">
        <v>1</v>
      </c>
      <c r="G37" s="98">
        <f>VLOOKUP(C37,'[2]Ponudbeni predračun'!$C$1050:$G$1082,5,FALSE)</f>
        <v>5</v>
      </c>
      <c r="H37" s="92"/>
      <c r="I37" s="92"/>
      <c r="J37" s="92"/>
      <c r="K37" s="92"/>
      <c r="L37" s="92"/>
      <c r="M37" s="92"/>
      <c r="N37" s="92"/>
      <c r="O37" s="92"/>
      <c r="P37" s="25" t="e">
        <f>O37/N37</f>
        <v>#DIV/0!</v>
      </c>
      <c r="Q37" s="26"/>
      <c r="R37" s="25">
        <f>O37*(1+Q37/100)</f>
        <v>0</v>
      </c>
      <c r="S37" s="25" t="e">
        <f>R37/N37</f>
        <v>#DIV/0!</v>
      </c>
      <c r="T37" s="25" t="e">
        <f>P37*G37</f>
        <v>#DIV/0!</v>
      </c>
      <c r="U37" s="25" t="e">
        <f>ROUND((S37*G37),2)</f>
        <v>#DIV/0!</v>
      </c>
    </row>
    <row r="38" spans="1:21" ht="39">
      <c r="A38" s="98">
        <v>21</v>
      </c>
      <c r="B38" s="98">
        <v>1111300</v>
      </c>
      <c r="C38" s="98">
        <f>VLOOKUP(B38,'[2]Ponudbeni predračun'!$B$1050:$C$1082,2,FALSE)</f>
        <v>1106002100</v>
      </c>
      <c r="D38" s="69" t="s">
        <v>2393</v>
      </c>
      <c r="E38" s="119" t="s">
        <v>951</v>
      </c>
      <c r="F38" s="119">
        <v>1</v>
      </c>
      <c r="G38" s="98">
        <f>VLOOKUP(C38,'[2]Ponudbeni predračun'!$C$1050:$G$1082,5,FALSE)</f>
        <v>5</v>
      </c>
      <c r="H38" s="92"/>
      <c r="I38" s="92"/>
      <c r="J38" s="92"/>
      <c r="K38" s="92"/>
      <c r="L38" s="92"/>
      <c r="M38" s="92"/>
      <c r="N38" s="92"/>
      <c r="O38" s="92"/>
      <c r="P38" s="25" t="e">
        <f>O38/N38</f>
        <v>#DIV/0!</v>
      </c>
      <c r="Q38" s="26"/>
      <c r="R38" s="25">
        <f>O38*(1+Q38/100)</f>
        <v>0</v>
      </c>
      <c r="S38" s="25" t="e">
        <f>R38/N38</f>
        <v>#DIV/0!</v>
      </c>
      <c r="T38" s="25" t="e">
        <f>P38*G38</f>
        <v>#DIV/0!</v>
      </c>
      <c r="U38" s="25" t="e">
        <f>ROUND((S38*G38),2)</f>
        <v>#DIV/0!</v>
      </c>
    </row>
    <row r="39" spans="1:21">
      <c r="A39" s="98">
        <v>22</v>
      </c>
      <c r="B39" s="98">
        <v>1111290</v>
      </c>
      <c r="C39" s="98">
        <f>VLOOKUP(B39,'[2]Ponudbeni predračun'!$B$1050:$C$1082,2,FALSE)</f>
        <v>1106002200</v>
      </c>
      <c r="D39" s="69" t="s">
        <v>1019</v>
      </c>
      <c r="E39" s="119" t="s">
        <v>28</v>
      </c>
      <c r="F39" s="119">
        <v>1</v>
      </c>
      <c r="G39" s="98">
        <f>VLOOKUP(C39,'[2]Ponudbeni predračun'!$C$1050:$G$1082,5,FALSE)</f>
        <v>1</v>
      </c>
      <c r="H39" s="92"/>
      <c r="I39" s="92"/>
      <c r="J39" s="92"/>
      <c r="K39" s="92"/>
      <c r="L39" s="92"/>
      <c r="M39" s="92"/>
      <c r="N39" s="92"/>
      <c r="O39" s="92"/>
      <c r="P39" s="25" t="e">
        <f>O39/N39</f>
        <v>#DIV/0!</v>
      </c>
      <c r="Q39" s="26"/>
      <c r="R39" s="25">
        <f>O39*(1+Q39/100)</f>
        <v>0</v>
      </c>
      <c r="S39" s="25" t="e">
        <f>R39/N39</f>
        <v>#DIV/0!</v>
      </c>
      <c r="T39" s="25" t="e">
        <f>P39*G39</f>
        <v>#DIV/0!</v>
      </c>
      <c r="U39" s="25" t="e">
        <f>ROUND((S39*G39),2)</f>
        <v>#DIV/0!</v>
      </c>
    </row>
    <row r="40" spans="1:21">
      <c r="A40" s="98">
        <v>23</v>
      </c>
      <c r="B40" s="98">
        <v>1113330</v>
      </c>
      <c r="C40" s="98">
        <f>VLOOKUP(B40,'[2]Ponudbeni predračun'!$B$1050:$C$1082,2,FALSE)</f>
        <v>1106002300</v>
      </c>
      <c r="D40" s="69" t="s">
        <v>1020</v>
      </c>
      <c r="E40" s="119" t="s">
        <v>953</v>
      </c>
      <c r="F40" s="119" t="s">
        <v>1021</v>
      </c>
      <c r="G40" s="98">
        <f>VLOOKUP(C40,'[2]Ponudbeni predračun'!$C$1050:$G$1082,5,FALSE)</f>
        <v>4</v>
      </c>
      <c r="H40" s="92"/>
      <c r="I40" s="92"/>
      <c r="J40" s="92"/>
      <c r="K40" s="92"/>
      <c r="L40" s="92"/>
      <c r="M40" s="92"/>
      <c r="N40" s="92"/>
      <c r="O40" s="92"/>
      <c r="P40" s="25" t="e">
        <f>O40/N40</f>
        <v>#DIV/0!</v>
      </c>
      <c r="Q40" s="26"/>
      <c r="R40" s="25">
        <f>O40*(1+Q40/100)</f>
        <v>0</v>
      </c>
      <c r="S40" s="25" t="e">
        <f>R40/N40</f>
        <v>#DIV/0!</v>
      </c>
      <c r="T40" s="25" t="e">
        <f>P40*G40</f>
        <v>#DIV/0!</v>
      </c>
      <c r="U40" s="25" t="e">
        <f>ROUND((S40*G40),2)</f>
        <v>#DIV/0!</v>
      </c>
    </row>
    <row r="41" spans="1:21">
      <c r="A41" s="106"/>
      <c r="B41" s="106"/>
      <c r="C41" s="106"/>
      <c r="D41" s="106" t="s">
        <v>1022</v>
      </c>
      <c r="E41" s="106"/>
      <c r="F41" s="106"/>
      <c r="G41" s="106"/>
      <c r="H41" s="106"/>
      <c r="I41" s="106"/>
      <c r="J41" s="106"/>
      <c r="K41" s="106"/>
      <c r="L41" s="106"/>
      <c r="M41" s="106"/>
      <c r="N41" s="106"/>
      <c r="O41" s="106"/>
      <c r="P41" s="106"/>
      <c r="Q41" s="106"/>
      <c r="R41" s="106"/>
      <c r="S41" s="106"/>
      <c r="T41" s="106"/>
      <c r="U41" s="106"/>
    </row>
    <row r="42" spans="1:21" ht="39">
      <c r="A42" s="98">
        <v>24</v>
      </c>
      <c r="B42" s="98">
        <v>1100890</v>
      </c>
      <c r="C42" s="98">
        <f>VLOOKUP(B42,'[2]Ponudbeni predračun'!$B$1050:$C$1082,2,FALSE)</f>
        <v>1106002400</v>
      </c>
      <c r="D42" s="69" t="s">
        <v>2394</v>
      </c>
      <c r="E42" s="119" t="s">
        <v>951</v>
      </c>
      <c r="F42" s="119">
        <v>2</v>
      </c>
      <c r="G42" s="98">
        <f>VLOOKUP(C42,'[2]Ponudbeni predračun'!$C$1050:$G$1082,5,FALSE)</f>
        <v>1</v>
      </c>
      <c r="H42" s="92"/>
      <c r="I42" s="92"/>
      <c r="J42" s="92"/>
      <c r="K42" s="92"/>
      <c r="L42" s="92"/>
      <c r="M42" s="92"/>
      <c r="N42" s="92"/>
      <c r="O42" s="92"/>
      <c r="P42" s="25" t="e">
        <f t="shared" ref="P42:P48" si="5">O42/N42</f>
        <v>#DIV/0!</v>
      </c>
      <c r="Q42" s="26"/>
      <c r="R42" s="25">
        <f t="shared" ref="R42:R48" si="6">O42*(1+Q42/100)</f>
        <v>0</v>
      </c>
      <c r="S42" s="25" t="e">
        <f t="shared" ref="S42:S48" si="7">R42/N42</f>
        <v>#DIV/0!</v>
      </c>
      <c r="T42" s="25" t="e">
        <f t="shared" ref="T42:T48" si="8">P42*G42</f>
        <v>#DIV/0!</v>
      </c>
      <c r="U42" s="25" t="e">
        <f t="shared" ref="U42:U48" si="9">ROUND((S42*G42),2)</f>
        <v>#DIV/0!</v>
      </c>
    </row>
    <row r="43" spans="1:21">
      <c r="A43" s="98">
        <v>25</v>
      </c>
      <c r="B43" s="98">
        <v>1100020</v>
      </c>
      <c r="C43" s="98">
        <f>VLOOKUP(B43,'[2]Ponudbeni predračun'!$B$1050:$C$1082,2,FALSE)</f>
        <v>1106002500</v>
      </c>
      <c r="D43" s="69" t="s">
        <v>1023</v>
      </c>
      <c r="E43" s="119" t="s">
        <v>953</v>
      </c>
      <c r="F43" s="119" t="s">
        <v>1024</v>
      </c>
      <c r="G43" s="98">
        <f>VLOOKUP(C43,'[2]Ponudbeni predračun'!$C$1050:$G$1082,5,FALSE)</f>
        <v>10</v>
      </c>
      <c r="H43" s="92"/>
      <c r="I43" s="92"/>
      <c r="J43" s="92"/>
      <c r="K43" s="92"/>
      <c r="L43" s="92"/>
      <c r="M43" s="92"/>
      <c r="N43" s="92"/>
      <c r="O43" s="92"/>
      <c r="P43" s="25" t="e">
        <f t="shared" si="5"/>
        <v>#DIV/0!</v>
      </c>
      <c r="Q43" s="26"/>
      <c r="R43" s="25">
        <f t="shared" si="6"/>
        <v>0</v>
      </c>
      <c r="S43" s="25" t="e">
        <f t="shared" si="7"/>
        <v>#DIV/0!</v>
      </c>
      <c r="T43" s="25" t="e">
        <f t="shared" si="8"/>
        <v>#DIV/0!</v>
      </c>
      <c r="U43" s="25" t="e">
        <f t="shared" si="9"/>
        <v>#DIV/0!</v>
      </c>
    </row>
    <row r="44" spans="1:21">
      <c r="A44" s="98">
        <v>26</v>
      </c>
      <c r="B44" s="98">
        <v>1116090</v>
      </c>
      <c r="C44" s="98">
        <f>VLOOKUP(B44,'[2]Ponudbeni predračun'!$B$1050:$C$1082,2,FALSE)</f>
        <v>1106002600</v>
      </c>
      <c r="D44" s="69" t="s">
        <v>1025</v>
      </c>
      <c r="E44" s="119" t="s">
        <v>953</v>
      </c>
      <c r="F44" s="119" t="s">
        <v>1015</v>
      </c>
      <c r="G44" s="98">
        <f>VLOOKUP(C44,'[2]Ponudbeni predračun'!$C$1050:$G$1082,5,FALSE)</f>
        <v>25</v>
      </c>
      <c r="H44" s="92"/>
      <c r="I44" s="92"/>
      <c r="J44" s="92"/>
      <c r="K44" s="92"/>
      <c r="L44" s="92"/>
      <c r="M44" s="92"/>
      <c r="N44" s="92"/>
      <c r="O44" s="92"/>
      <c r="P44" s="25" t="e">
        <f t="shared" si="5"/>
        <v>#DIV/0!</v>
      </c>
      <c r="Q44" s="26"/>
      <c r="R44" s="25">
        <f t="shared" si="6"/>
        <v>0</v>
      </c>
      <c r="S44" s="25" t="e">
        <f t="shared" si="7"/>
        <v>#DIV/0!</v>
      </c>
      <c r="T44" s="25" t="e">
        <f t="shared" si="8"/>
        <v>#DIV/0!</v>
      </c>
      <c r="U44" s="25" t="e">
        <f t="shared" si="9"/>
        <v>#DIV/0!</v>
      </c>
    </row>
    <row r="45" spans="1:21" ht="26.25">
      <c r="A45" s="98">
        <v>27</v>
      </c>
      <c r="B45" s="98">
        <v>1200320</v>
      </c>
      <c r="C45" s="98">
        <f>VLOOKUP(B45,'[2]Ponudbeni predračun'!$B$1050:$C$1082,2,FALSE)</f>
        <v>1106002700</v>
      </c>
      <c r="D45" s="69" t="s">
        <v>1046</v>
      </c>
      <c r="E45" s="119" t="s">
        <v>28</v>
      </c>
      <c r="F45" s="119">
        <v>1</v>
      </c>
      <c r="G45" s="98">
        <f>VLOOKUP(C45,'[2]Ponudbeni predračun'!$C$1050:$G$1082,5,FALSE)</f>
        <v>5</v>
      </c>
      <c r="H45" s="92"/>
      <c r="I45" s="92"/>
      <c r="J45" s="92"/>
      <c r="K45" s="92"/>
      <c r="L45" s="92"/>
      <c r="M45" s="92"/>
      <c r="N45" s="92"/>
      <c r="O45" s="92"/>
      <c r="P45" s="25" t="e">
        <f t="shared" si="5"/>
        <v>#DIV/0!</v>
      </c>
      <c r="Q45" s="26"/>
      <c r="R45" s="25">
        <f t="shared" si="6"/>
        <v>0</v>
      </c>
      <c r="S45" s="25" t="e">
        <f t="shared" si="7"/>
        <v>#DIV/0!</v>
      </c>
      <c r="T45" s="25" t="e">
        <f t="shared" si="8"/>
        <v>#DIV/0!</v>
      </c>
      <c r="U45" s="25" t="e">
        <f t="shared" si="9"/>
        <v>#DIV/0!</v>
      </c>
    </row>
    <row r="46" spans="1:21" ht="51.75">
      <c r="A46" s="98">
        <v>28</v>
      </c>
      <c r="B46" s="98"/>
      <c r="C46" s="98" t="s">
        <v>336</v>
      </c>
      <c r="D46" s="69" t="s">
        <v>1047</v>
      </c>
      <c r="E46" s="119" t="s">
        <v>951</v>
      </c>
      <c r="F46" s="119">
        <v>1</v>
      </c>
      <c r="G46" s="98">
        <f>VLOOKUP(C46,'[2]Ponudbeni predračun'!$C$1050:$G$1082,5,FALSE)</f>
        <v>1</v>
      </c>
      <c r="H46" s="92"/>
      <c r="I46" s="92"/>
      <c r="J46" s="92"/>
      <c r="K46" s="92"/>
      <c r="L46" s="92"/>
      <c r="M46" s="92"/>
      <c r="N46" s="92"/>
      <c r="O46" s="92"/>
      <c r="P46" s="25" t="e">
        <f t="shared" si="5"/>
        <v>#DIV/0!</v>
      </c>
      <c r="Q46" s="26"/>
      <c r="R46" s="25">
        <f t="shared" si="6"/>
        <v>0</v>
      </c>
      <c r="S46" s="25" t="e">
        <f t="shared" si="7"/>
        <v>#DIV/0!</v>
      </c>
      <c r="T46" s="25" t="e">
        <f t="shared" si="8"/>
        <v>#DIV/0!</v>
      </c>
      <c r="U46" s="25" t="e">
        <f t="shared" si="9"/>
        <v>#DIV/0!</v>
      </c>
    </row>
    <row r="47" spans="1:21">
      <c r="A47" s="98">
        <v>29</v>
      </c>
      <c r="B47" s="98"/>
      <c r="C47" s="98" t="s">
        <v>336</v>
      </c>
      <c r="D47" s="69" t="s">
        <v>1026</v>
      </c>
      <c r="E47" s="119" t="s">
        <v>953</v>
      </c>
      <c r="F47" s="119" t="s">
        <v>1027</v>
      </c>
      <c r="G47" s="98">
        <f>VLOOKUP(C47,'[2]Ponudbeni predračun'!$C$1050:$G$1082,5,FALSE)</f>
        <v>1</v>
      </c>
      <c r="H47" s="92"/>
      <c r="I47" s="92"/>
      <c r="J47" s="92"/>
      <c r="K47" s="92"/>
      <c r="L47" s="92"/>
      <c r="M47" s="92"/>
      <c r="N47" s="92"/>
      <c r="O47" s="92"/>
      <c r="P47" s="25" t="e">
        <f t="shared" si="5"/>
        <v>#DIV/0!</v>
      </c>
      <c r="Q47" s="26"/>
      <c r="R47" s="25">
        <f t="shared" si="6"/>
        <v>0</v>
      </c>
      <c r="S47" s="25" t="e">
        <f t="shared" si="7"/>
        <v>#DIV/0!</v>
      </c>
      <c r="T47" s="25" t="e">
        <f t="shared" si="8"/>
        <v>#DIV/0!</v>
      </c>
      <c r="U47" s="25" t="e">
        <f t="shared" si="9"/>
        <v>#DIV/0!</v>
      </c>
    </row>
    <row r="48" spans="1:21">
      <c r="A48" s="98">
        <v>30</v>
      </c>
      <c r="B48" s="98"/>
      <c r="C48" s="98" t="s">
        <v>336</v>
      </c>
      <c r="D48" s="69" t="s">
        <v>1028</v>
      </c>
      <c r="E48" s="119" t="s">
        <v>953</v>
      </c>
      <c r="F48" s="119" t="s">
        <v>1027</v>
      </c>
      <c r="G48" s="98">
        <f>VLOOKUP(C48,'[2]Ponudbeni predračun'!$C$1050:$G$1082,5,FALSE)</f>
        <v>1</v>
      </c>
      <c r="H48" s="92"/>
      <c r="I48" s="92"/>
      <c r="J48" s="92"/>
      <c r="K48" s="92"/>
      <c r="L48" s="92"/>
      <c r="M48" s="92"/>
      <c r="N48" s="92"/>
      <c r="O48" s="92"/>
      <c r="P48" s="25" t="e">
        <f t="shared" si="5"/>
        <v>#DIV/0!</v>
      </c>
      <c r="Q48" s="26"/>
      <c r="R48" s="25">
        <f t="shared" si="6"/>
        <v>0</v>
      </c>
      <c r="S48" s="25" t="e">
        <f t="shared" si="7"/>
        <v>#DIV/0!</v>
      </c>
      <c r="T48" s="25" t="e">
        <f t="shared" si="8"/>
        <v>#DIV/0!</v>
      </c>
      <c r="U48" s="25" t="e">
        <f t="shared" si="9"/>
        <v>#DIV/0!</v>
      </c>
    </row>
    <row r="49" spans="1:21">
      <c r="A49" s="106"/>
      <c r="B49" s="106"/>
      <c r="C49" s="106"/>
      <c r="D49" s="106" t="s">
        <v>1029</v>
      </c>
      <c r="E49" s="106"/>
      <c r="F49" s="106"/>
      <c r="G49" s="106"/>
      <c r="H49" s="106"/>
      <c r="I49" s="106"/>
      <c r="J49" s="106"/>
      <c r="K49" s="106"/>
      <c r="L49" s="106"/>
      <c r="M49" s="106"/>
      <c r="N49" s="106"/>
      <c r="O49" s="106"/>
      <c r="P49" s="106"/>
      <c r="Q49" s="106"/>
      <c r="R49" s="106"/>
      <c r="S49" s="106"/>
      <c r="T49" s="106"/>
      <c r="U49" s="106"/>
    </row>
    <row r="50" spans="1:21" ht="26.25">
      <c r="A50" s="98">
        <v>31</v>
      </c>
      <c r="B50" s="98">
        <v>1114990</v>
      </c>
      <c r="C50" s="98">
        <f>VLOOKUP(B50,'[2]Ponudbeni predračun'!$B$1050:$C$1082,2,FALSE)</f>
        <v>1106002900</v>
      </c>
      <c r="D50" s="69" t="s">
        <v>1030</v>
      </c>
      <c r="E50" s="119" t="s">
        <v>1031</v>
      </c>
      <c r="F50" s="119" t="s">
        <v>1032</v>
      </c>
      <c r="G50" s="98">
        <f>VLOOKUP(C50,'[2]Ponudbeni predračun'!$C$1050:$G$1082,5,FALSE)</f>
        <v>910</v>
      </c>
      <c r="H50" s="92"/>
      <c r="I50" s="92"/>
      <c r="J50" s="92"/>
      <c r="K50" s="92"/>
      <c r="L50" s="92"/>
      <c r="M50" s="92"/>
      <c r="N50" s="92"/>
      <c r="O50" s="92"/>
      <c r="P50" s="25" t="e">
        <f>O50/N50</f>
        <v>#DIV/0!</v>
      </c>
      <c r="Q50" s="26"/>
      <c r="R50" s="25">
        <f>O50*(1+Q50/100)</f>
        <v>0</v>
      </c>
      <c r="S50" s="25" t="e">
        <f>R50/N50</f>
        <v>#DIV/0!</v>
      </c>
      <c r="T50" s="25" t="e">
        <f>P50*G50</f>
        <v>#DIV/0!</v>
      </c>
      <c r="U50" s="25" t="e">
        <f>ROUND((S50*G50),2)</f>
        <v>#DIV/0!</v>
      </c>
    </row>
    <row r="51" spans="1:21">
      <c r="A51" s="234" t="s">
        <v>1038</v>
      </c>
      <c r="B51" s="235"/>
      <c r="C51" s="235"/>
      <c r="D51" s="235"/>
      <c r="E51" s="235"/>
      <c r="F51" s="235"/>
      <c r="G51" s="235"/>
      <c r="H51" s="235"/>
      <c r="I51" s="235"/>
      <c r="J51" s="235"/>
      <c r="K51" s="235"/>
      <c r="L51" s="235"/>
      <c r="M51" s="235"/>
      <c r="N51" s="235"/>
      <c r="O51" s="235"/>
      <c r="P51" s="235"/>
      <c r="Q51" s="235"/>
      <c r="R51" s="235"/>
      <c r="S51" s="236"/>
      <c r="T51" s="129" t="e">
        <f>SUM(T15:T50)</f>
        <v>#DIV/0!</v>
      </c>
      <c r="U51" s="129" t="e">
        <f>SUM(U15:U50)</f>
        <v>#DIV/0!</v>
      </c>
    </row>
    <row r="52" spans="1:21">
      <c r="A52" s="234" t="s">
        <v>1039</v>
      </c>
      <c r="B52" s="235"/>
      <c r="C52" s="235"/>
      <c r="D52" s="235"/>
      <c r="E52" s="235"/>
      <c r="F52" s="235"/>
      <c r="G52" s="235"/>
      <c r="H52" s="235"/>
      <c r="I52" s="235"/>
      <c r="J52" s="235"/>
      <c r="K52" s="235"/>
      <c r="L52" s="235"/>
      <c r="M52" s="235"/>
      <c r="N52" s="235"/>
      <c r="O52" s="235"/>
      <c r="P52" s="235"/>
      <c r="Q52" s="235"/>
      <c r="R52" s="235"/>
      <c r="S52" s="236"/>
      <c r="T52" s="129" t="e">
        <f>T51*2</f>
        <v>#DIV/0!</v>
      </c>
      <c r="U52" s="129" t="e">
        <f>U51*2</f>
        <v>#DIV/0!</v>
      </c>
    </row>
    <row r="53" spans="1:21">
      <c r="A53" s="1"/>
      <c r="B53" s="99"/>
      <c r="D53" s="20"/>
      <c r="E53" s="1"/>
      <c r="H53" s="1"/>
      <c r="I53" s="1"/>
      <c r="J53" s="1"/>
      <c r="K53" s="1"/>
      <c r="L53" s="1"/>
    </row>
    <row r="54" spans="1:21">
      <c r="A54" s="40" t="s">
        <v>269</v>
      </c>
      <c r="B54" s="105"/>
      <c r="C54" s="123"/>
      <c r="D54" s="73"/>
      <c r="E54" s="40"/>
      <c r="F54" s="109"/>
      <c r="G54" s="103"/>
      <c r="H54" s="40"/>
      <c r="I54" s="40"/>
      <c r="J54" s="43"/>
      <c r="K54" s="43"/>
      <c r="L54" s="43"/>
    </row>
    <row r="55" spans="1:21">
      <c r="A55" s="41"/>
      <c r="B55" s="105"/>
      <c r="C55" s="123"/>
      <c r="D55" s="73"/>
      <c r="E55" s="40"/>
      <c r="F55" s="109"/>
      <c r="G55" s="103"/>
      <c r="H55" s="40"/>
      <c r="I55" s="40"/>
      <c r="J55" s="43"/>
      <c r="K55" s="43"/>
      <c r="L55" s="43"/>
    </row>
    <row r="56" spans="1:21">
      <c r="A56" s="40" t="s">
        <v>283</v>
      </c>
      <c r="B56" s="105"/>
      <c r="C56" s="123"/>
      <c r="D56" s="73"/>
      <c r="E56" s="40"/>
      <c r="F56" s="109"/>
      <c r="G56" s="103"/>
      <c r="H56" s="40"/>
      <c r="I56" s="40"/>
      <c r="J56" s="44"/>
      <c r="K56" s="44"/>
      <c r="L56" s="44"/>
    </row>
    <row r="57" spans="1:21">
      <c r="A57" s="2" t="s">
        <v>280</v>
      </c>
      <c r="B57" s="99"/>
      <c r="D57" s="20"/>
      <c r="E57" s="1"/>
      <c r="H57" s="1"/>
      <c r="I57" s="1"/>
      <c r="J57" s="1"/>
      <c r="K57" s="1"/>
      <c r="L57" s="1"/>
      <c r="M57" s="1"/>
      <c r="N57" s="1"/>
      <c r="O57" s="3"/>
      <c r="P57" s="3"/>
      <c r="Q57" s="3"/>
      <c r="R57" s="3"/>
      <c r="S57" s="3"/>
      <c r="T57" s="3"/>
      <c r="U57" s="3"/>
    </row>
    <row r="58" spans="1:21">
      <c r="A58" s="49" t="s">
        <v>281</v>
      </c>
      <c r="B58" s="99"/>
      <c r="D58" s="20"/>
      <c r="E58" s="1"/>
      <c r="H58" s="1"/>
      <c r="I58" s="1"/>
      <c r="J58" s="1"/>
      <c r="K58" s="1"/>
      <c r="L58" s="1"/>
      <c r="M58" s="1"/>
      <c r="N58" s="1"/>
      <c r="O58" s="3"/>
      <c r="P58" s="3"/>
      <c r="Q58" s="3"/>
      <c r="R58" s="3"/>
      <c r="S58" s="3"/>
      <c r="T58" s="3"/>
      <c r="U58" s="3"/>
    </row>
    <row r="59" spans="1:21">
      <c r="A59" s="50" t="s">
        <v>282</v>
      </c>
      <c r="B59" s="99"/>
      <c r="D59" s="20"/>
      <c r="E59" s="1"/>
      <c r="H59" s="1"/>
      <c r="I59" s="1"/>
      <c r="J59" s="1"/>
      <c r="K59" s="1"/>
      <c r="L59" s="1"/>
      <c r="M59" s="1"/>
      <c r="N59" s="1"/>
      <c r="O59" s="3"/>
      <c r="P59" s="3"/>
      <c r="Q59" s="3"/>
      <c r="R59" s="3"/>
      <c r="S59" s="3"/>
      <c r="T59" s="3"/>
      <c r="U59" s="3"/>
    </row>
    <row r="60" spans="1:21">
      <c r="A60" s="2" t="s">
        <v>270</v>
      </c>
      <c r="B60" s="105"/>
      <c r="C60" s="123"/>
      <c r="D60" s="73"/>
      <c r="E60" s="40"/>
      <c r="F60" s="109"/>
      <c r="G60" s="103"/>
      <c r="H60" s="40"/>
      <c r="I60" s="40"/>
      <c r="J60" s="44"/>
      <c r="K60" s="44"/>
      <c r="L60" s="44"/>
      <c r="M60" s="44"/>
      <c r="N60" s="40"/>
      <c r="O60" s="40"/>
      <c r="P60" s="45"/>
      <c r="Q60" s="40"/>
      <c r="R60" s="46"/>
      <c r="S60" s="47"/>
      <c r="T60" s="47"/>
      <c r="U60" s="3"/>
    </row>
    <row r="61" spans="1:21">
      <c r="A61" s="48"/>
      <c r="B61" s="105"/>
      <c r="C61" s="123"/>
      <c r="D61" s="73"/>
      <c r="E61" s="40"/>
      <c r="F61" s="109"/>
      <c r="G61" s="103"/>
      <c r="H61" s="40"/>
      <c r="I61" s="40"/>
      <c r="J61" s="44"/>
      <c r="K61" s="44"/>
      <c r="L61" s="44"/>
      <c r="M61" s="44"/>
      <c r="N61" s="40"/>
      <c r="O61" s="40"/>
      <c r="P61" s="45"/>
      <c r="Q61" s="40"/>
      <c r="R61" s="46"/>
      <c r="S61" s="47"/>
      <c r="T61" s="47"/>
      <c r="U61" s="3"/>
    </row>
    <row r="62" spans="1:21">
      <c r="A62" s="51" t="s">
        <v>271</v>
      </c>
      <c r="B62" s="99"/>
      <c r="C62" s="124"/>
      <c r="D62" s="52"/>
      <c r="E62" s="52"/>
      <c r="F62" s="110"/>
      <c r="G62" s="104"/>
      <c r="H62" s="52" t="s">
        <v>272</v>
      </c>
      <c r="I62" s="54"/>
      <c r="J62" s="55"/>
      <c r="K62" s="55"/>
      <c r="L62" s="55"/>
      <c r="M62" s="55"/>
      <c r="N62" s="56"/>
      <c r="O62" s="57"/>
      <c r="P62" s="54"/>
      <c r="Q62" s="40"/>
      <c r="R62" s="40"/>
      <c r="S62" s="58" t="s">
        <v>273</v>
      </c>
      <c r="T62" s="40"/>
      <c r="U62" s="3"/>
    </row>
    <row r="63" spans="1:21">
      <c r="A63" s="51"/>
      <c r="B63" s="99"/>
      <c r="C63" s="124"/>
      <c r="D63" s="52"/>
      <c r="E63" s="52"/>
      <c r="F63" s="110"/>
      <c r="G63" s="104"/>
      <c r="H63" s="52"/>
      <c r="I63" s="54"/>
      <c r="J63" s="55"/>
      <c r="K63" s="55"/>
      <c r="L63" s="55"/>
      <c r="M63" s="55"/>
      <c r="N63" s="56"/>
      <c r="O63" s="57"/>
      <c r="P63" s="54"/>
      <c r="Q63" s="59"/>
      <c r="R63" s="60"/>
      <c r="S63" s="61"/>
      <c r="T63" s="61"/>
      <c r="U63" s="3"/>
    </row>
    <row r="64" spans="1:21">
      <c r="A64" s="62" t="s">
        <v>274</v>
      </c>
      <c r="B64" s="99"/>
      <c r="C64" s="124"/>
      <c r="D64" s="52"/>
      <c r="E64" s="52"/>
      <c r="F64" s="110"/>
      <c r="G64" s="104"/>
      <c r="H64" s="52"/>
      <c r="I64" s="54"/>
      <c r="J64" s="55"/>
      <c r="K64" s="55"/>
      <c r="L64" s="55"/>
      <c r="M64" s="55"/>
      <c r="N64" s="56"/>
      <c r="O64" s="57"/>
      <c r="P64" s="54"/>
      <c r="Q64" s="59"/>
      <c r="R64" s="63"/>
      <c r="S64" s="64"/>
      <c r="T64" s="65"/>
      <c r="U64" s="3"/>
    </row>
    <row r="65" spans="1:21">
      <c r="A65" s="66" t="s">
        <v>275</v>
      </c>
      <c r="B65" s="99"/>
      <c r="C65" s="123"/>
      <c r="D65" s="73"/>
      <c r="E65" s="41"/>
      <c r="F65" s="109"/>
      <c r="G65" s="103"/>
      <c r="H65" s="40"/>
      <c r="I65" s="54"/>
      <c r="J65" s="55"/>
      <c r="K65" s="55"/>
      <c r="L65" s="55"/>
      <c r="M65" s="55"/>
      <c r="N65" s="56"/>
      <c r="O65" s="57"/>
      <c r="P65" s="54"/>
      <c r="Q65" s="59"/>
      <c r="R65" s="63"/>
      <c r="S65" s="64"/>
      <c r="T65" s="65"/>
      <c r="U65" s="3"/>
    </row>
    <row r="66" spans="1:21">
      <c r="E66" s="120"/>
      <c r="F66" s="120"/>
      <c r="G66" s="120"/>
    </row>
  </sheetData>
  <mergeCells count="6">
    <mergeCell ref="A52:S52"/>
    <mergeCell ref="A9:U9"/>
    <mergeCell ref="A10:U10"/>
    <mergeCell ref="A11:U11"/>
    <mergeCell ref="K13:M13"/>
    <mergeCell ref="A51:S5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525E1-ED5D-4775-9403-B1872D65CBBA}">
  <dimension ref="A1:U48"/>
  <sheetViews>
    <sheetView zoomScale="50" zoomScaleNormal="50" workbookViewId="0">
      <selection activeCell="H23" sqref="H23"/>
    </sheetView>
  </sheetViews>
  <sheetFormatPr defaultRowHeight="15"/>
  <cols>
    <col min="1" max="1" width="9.140625" style="120"/>
    <col min="2" max="2" width="13.140625" style="120" customWidth="1"/>
    <col min="3" max="3" width="16" style="120" customWidth="1"/>
    <col min="4" max="4" width="79.5703125" customWidth="1"/>
    <col min="5" max="6" width="9.140625" style="120"/>
    <col min="7" max="7" width="11.140625" style="120" customWidth="1"/>
    <col min="8" max="8" width="17.5703125" customWidth="1"/>
    <col min="9" max="9" width="18" customWidth="1"/>
    <col min="10" max="10" width="12.5703125" customWidth="1"/>
    <col min="11" max="11" width="13.140625" customWidth="1"/>
    <col min="12" max="12" width="12.5703125" customWidth="1"/>
    <col min="13" max="13" width="12.42578125" customWidth="1"/>
    <col min="20" max="20" width="11.140625" customWidth="1"/>
    <col min="21" max="21" width="10.1406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1054</v>
      </c>
      <c r="B11" s="231"/>
      <c r="C11" s="231"/>
      <c r="D11" s="231"/>
      <c r="E11" s="231"/>
      <c r="F11" s="231"/>
      <c r="G11" s="231"/>
      <c r="H11" s="231"/>
      <c r="I11" s="231"/>
      <c r="J11" s="231"/>
      <c r="K11" s="231"/>
      <c r="L11" s="231"/>
      <c r="M11" s="231"/>
      <c r="N11" s="231"/>
      <c r="O11" s="231"/>
      <c r="P11" s="231"/>
      <c r="Q11" s="231"/>
      <c r="R11" s="231"/>
      <c r="S11" s="231"/>
      <c r="T11" s="231"/>
      <c r="U11" s="231"/>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5" t="s">
        <v>6</v>
      </c>
      <c r="I13" s="6"/>
      <c r="J13" s="6"/>
      <c r="K13" s="237" t="s">
        <v>6</v>
      </c>
      <c r="L13" s="237"/>
      <c r="M13" s="237"/>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00"/>
      <c r="B15" s="100"/>
      <c r="C15" s="100"/>
      <c r="D15" s="15" t="s">
        <v>1054</v>
      </c>
      <c r="E15" s="100"/>
      <c r="F15" s="100"/>
      <c r="G15" s="100"/>
      <c r="H15" s="77"/>
      <c r="I15" s="77"/>
      <c r="J15" s="77"/>
      <c r="K15" s="77"/>
      <c r="L15" s="77"/>
      <c r="M15" s="77"/>
      <c r="N15" s="77"/>
      <c r="O15" s="78"/>
      <c r="P15" s="78"/>
      <c r="Q15" s="78"/>
      <c r="R15" s="78"/>
      <c r="S15" s="78"/>
      <c r="T15" s="78"/>
      <c r="U15" s="78"/>
    </row>
    <row r="16" spans="1:21" s="2" customFormat="1" ht="25.5">
      <c r="A16" s="107"/>
      <c r="B16" s="107"/>
      <c r="C16" s="107"/>
      <c r="D16" s="18" t="s">
        <v>1055</v>
      </c>
      <c r="E16" s="107"/>
      <c r="F16" s="107"/>
      <c r="G16" s="107"/>
      <c r="H16" s="80"/>
      <c r="I16" s="80"/>
      <c r="J16" s="80"/>
      <c r="K16" s="80"/>
      <c r="L16" s="80"/>
      <c r="M16" s="80"/>
      <c r="N16" s="80"/>
      <c r="O16" s="82"/>
      <c r="P16" s="82"/>
      <c r="Q16" s="82"/>
      <c r="R16" s="82"/>
      <c r="S16" s="82"/>
      <c r="T16" s="82"/>
      <c r="U16" s="82"/>
    </row>
    <row r="17" spans="1:21" ht="26.25">
      <c r="A17" s="119">
        <v>1</v>
      </c>
      <c r="B17" s="119">
        <v>1103580</v>
      </c>
      <c r="C17" s="119">
        <f>VLOOKUP(B17,'[2]Ponudbeni predračun'!$B$1087:$C$1100,2,FALSE)</f>
        <v>1108000100</v>
      </c>
      <c r="D17" s="69" t="s">
        <v>1065</v>
      </c>
      <c r="E17" s="119" t="s">
        <v>951</v>
      </c>
      <c r="F17" s="119">
        <v>1</v>
      </c>
      <c r="G17" s="119">
        <v>7</v>
      </c>
      <c r="H17" s="69"/>
      <c r="I17" s="69"/>
      <c r="J17" s="69"/>
      <c r="K17" s="69"/>
      <c r="L17" s="69"/>
      <c r="M17" s="69"/>
      <c r="N17" s="69"/>
      <c r="O17" s="69"/>
      <c r="P17" s="25" t="e">
        <f>O17/N17</f>
        <v>#DIV/0!</v>
      </c>
      <c r="Q17" s="26"/>
      <c r="R17" s="25">
        <f>O17*(1+Q17/100)</f>
        <v>0</v>
      </c>
      <c r="S17" s="25" t="e">
        <f>R17/N17</f>
        <v>#DIV/0!</v>
      </c>
      <c r="T17" s="25" t="e">
        <f>P17*G17</f>
        <v>#DIV/0!</v>
      </c>
      <c r="U17" s="25" t="e">
        <f>ROUND((S17*G17),2)</f>
        <v>#DIV/0!</v>
      </c>
    </row>
    <row r="18" spans="1:21" ht="26.25">
      <c r="A18" s="119">
        <v>2</v>
      </c>
      <c r="B18" s="119">
        <v>1100660</v>
      </c>
      <c r="C18" s="119">
        <f>VLOOKUP(B18,'[2]Ponudbeni predračun'!$B$1087:$C$1100,2,FALSE)</f>
        <v>1108000200</v>
      </c>
      <c r="D18" s="69" t="s">
        <v>1066</v>
      </c>
      <c r="E18" s="119" t="s">
        <v>953</v>
      </c>
      <c r="F18" s="119">
        <v>50</v>
      </c>
      <c r="G18" s="119">
        <v>2</v>
      </c>
      <c r="H18" s="69"/>
      <c r="I18" s="69"/>
      <c r="J18" s="69"/>
      <c r="K18" s="69"/>
      <c r="L18" s="69"/>
      <c r="M18" s="69"/>
      <c r="N18" s="69"/>
      <c r="O18" s="69"/>
      <c r="P18" s="25" t="e">
        <f>O18/N18</f>
        <v>#DIV/0!</v>
      </c>
      <c r="Q18" s="26"/>
      <c r="R18" s="25">
        <f>O18*(1+Q18/100)</f>
        <v>0</v>
      </c>
      <c r="S18" s="25" t="e">
        <f>R18/N18</f>
        <v>#DIV/0!</v>
      </c>
      <c r="T18" s="25" t="e">
        <f>P18*G18</f>
        <v>#DIV/0!</v>
      </c>
      <c r="U18" s="25" t="e">
        <f>ROUND((S18*G18),2)</f>
        <v>#DIV/0!</v>
      </c>
    </row>
    <row r="19" spans="1:21" ht="25.5">
      <c r="A19" s="102"/>
      <c r="B19" s="102"/>
      <c r="C19" s="102"/>
      <c r="D19" s="102" t="s">
        <v>1071</v>
      </c>
      <c r="E19" s="102"/>
      <c r="F19" s="102"/>
      <c r="G19" s="102"/>
      <c r="H19" s="102"/>
      <c r="I19" s="102"/>
      <c r="J19" s="102"/>
      <c r="K19" s="102"/>
      <c r="L19" s="102"/>
      <c r="M19" s="102"/>
      <c r="N19" s="102"/>
      <c r="O19" s="102"/>
      <c r="P19" s="102"/>
      <c r="Q19" s="102"/>
      <c r="R19" s="102"/>
      <c r="S19" s="102"/>
      <c r="T19" s="102"/>
      <c r="U19" s="102"/>
    </row>
    <row r="20" spans="1:21" ht="51.75">
      <c r="A20" s="119">
        <v>3</v>
      </c>
      <c r="B20" s="119">
        <v>1111010</v>
      </c>
      <c r="C20" s="119">
        <f>VLOOKUP(B20,'[2]Ponudbeni predračun'!$B$1087:$C$1100,2,FALSE)</f>
        <v>1108000300</v>
      </c>
      <c r="D20" s="69" t="s">
        <v>1067</v>
      </c>
      <c r="E20" s="119" t="s">
        <v>951</v>
      </c>
      <c r="F20" s="119">
        <v>1</v>
      </c>
      <c r="G20" s="119">
        <v>5</v>
      </c>
      <c r="H20" s="69"/>
      <c r="I20" s="69"/>
      <c r="J20" s="69"/>
      <c r="K20" s="69"/>
      <c r="L20" s="69"/>
      <c r="M20" s="69"/>
      <c r="N20" s="69"/>
      <c r="O20" s="69"/>
      <c r="P20" s="25" t="e">
        <f t="shared" ref="P20:P32" si="0">O20/N20</f>
        <v>#DIV/0!</v>
      </c>
      <c r="Q20" s="26"/>
      <c r="R20" s="25">
        <f t="shared" ref="R20:R32" si="1">O20*(1+Q20/100)</f>
        <v>0</v>
      </c>
      <c r="S20" s="25" t="e">
        <f t="shared" ref="S20:S32" si="2">R20/N20</f>
        <v>#DIV/0!</v>
      </c>
      <c r="T20" s="25" t="e">
        <f t="shared" ref="T20:T32" si="3">P20*G20</f>
        <v>#DIV/0!</v>
      </c>
      <c r="U20" s="25" t="e">
        <f t="shared" ref="U20:U32" si="4">ROUND((S20*G20),2)</f>
        <v>#DIV/0!</v>
      </c>
    </row>
    <row r="21" spans="1:21">
      <c r="A21" s="119">
        <v>4</v>
      </c>
      <c r="B21" s="119">
        <v>1113250</v>
      </c>
      <c r="C21" s="119">
        <f>VLOOKUP(B21,'[2]Ponudbeni predračun'!$B$1087:$C$1100,2,FALSE)</f>
        <v>1108000400</v>
      </c>
      <c r="D21" s="69" t="s">
        <v>1057</v>
      </c>
      <c r="E21" s="119" t="s">
        <v>28</v>
      </c>
      <c r="F21" s="119">
        <v>1</v>
      </c>
      <c r="G21" s="119">
        <v>13</v>
      </c>
      <c r="H21" s="69"/>
      <c r="I21" s="69"/>
      <c r="J21" s="69"/>
      <c r="K21" s="69"/>
      <c r="L21" s="69"/>
      <c r="M21" s="69"/>
      <c r="N21" s="69"/>
      <c r="O21" s="69"/>
      <c r="P21" s="25" t="e">
        <f t="shared" si="0"/>
        <v>#DIV/0!</v>
      </c>
      <c r="Q21" s="26"/>
      <c r="R21" s="25">
        <f t="shared" si="1"/>
        <v>0</v>
      </c>
      <c r="S21" s="25" t="e">
        <f t="shared" si="2"/>
        <v>#DIV/0!</v>
      </c>
      <c r="T21" s="25" t="e">
        <f t="shared" si="3"/>
        <v>#DIV/0!</v>
      </c>
      <c r="U21" s="25" t="e">
        <f t="shared" si="4"/>
        <v>#DIV/0!</v>
      </c>
    </row>
    <row r="22" spans="1:21">
      <c r="A22" s="119">
        <v>5</v>
      </c>
      <c r="B22" s="119">
        <v>1112770</v>
      </c>
      <c r="C22" s="119">
        <f>VLOOKUP(B22,'[2]Ponudbeni predračun'!$B$1087:$C$1100,2,FALSE)</f>
        <v>1108000500</v>
      </c>
      <c r="D22" s="69" t="s">
        <v>1058</v>
      </c>
      <c r="E22" s="119" t="s">
        <v>28</v>
      </c>
      <c r="F22" s="119">
        <v>1</v>
      </c>
      <c r="G22" s="119">
        <v>19</v>
      </c>
      <c r="H22" s="69"/>
      <c r="I22" s="69"/>
      <c r="J22" s="69"/>
      <c r="K22" s="69"/>
      <c r="L22" s="69"/>
      <c r="M22" s="69"/>
      <c r="N22" s="69"/>
      <c r="O22" s="69"/>
      <c r="P22" s="25" t="e">
        <f t="shared" si="0"/>
        <v>#DIV/0!</v>
      </c>
      <c r="Q22" s="26"/>
      <c r="R22" s="25">
        <f t="shared" si="1"/>
        <v>0</v>
      </c>
      <c r="S22" s="25" t="e">
        <f t="shared" si="2"/>
        <v>#DIV/0!</v>
      </c>
      <c r="T22" s="25" t="e">
        <f t="shared" si="3"/>
        <v>#DIV/0!</v>
      </c>
      <c r="U22" s="25" t="e">
        <f t="shared" si="4"/>
        <v>#DIV/0!</v>
      </c>
    </row>
    <row r="23" spans="1:21" ht="81.75" customHeight="1">
      <c r="A23" s="119">
        <v>6</v>
      </c>
      <c r="B23" s="119">
        <v>1102720</v>
      </c>
      <c r="C23" s="119">
        <f>VLOOKUP(B23,'[2]Ponudbeni predračun'!$B$1087:$C$1100,2,FALSE)</f>
        <v>1108000600</v>
      </c>
      <c r="D23" s="22" t="s">
        <v>1068</v>
      </c>
      <c r="E23" s="119" t="s">
        <v>953</v>
      </c>
      <c r="F23" s="119">
        <v>50</v>
      </c>
      <c r="G23" s="119">
        <v>72</v>
      </c>
      <c r="H23" s="69"/>
      <c r="I23" s="69"/>
      <c r="J23" s="69"/>
      <c r="K23" s="69"/>
      <c r="L23" s="69"/>
      <c r="M23" s="69"/>
      <c r="N23" s="69"/>
      <c r="O23" s="69"/>
      <c r="P23" s="25" t="e">
        <f t="shared" si="0"/>
        <v>#DIV/0!</v>
      </c>
      <c r="Q23" s="26"/>
      <c r="R23" s="25">
        <f t="shared" si="1"/>
        <v>0</v>
      </c>
      <c r="S23" s="25" t="e">
        <f t="shared" si="2"/>
        <v>#DIV/0!</v>
      </c>
      <c r="T23" s="25" t="e">
        <f t="shared" si="3"/>
        <v>#DIV/0!</v>
      </c>
      <c r="U23" s="25" t="e">
        <f t="shared" si="4"/>
        <v>#DIV/0!</v>
      </c>
    </row>
    <row r="24" spans="1:21" ht="25.5">
      <c r="A24" s="119">
        <v>7</v>
      </c>
      <c r="B24" s="119"/>
      <c r="C24" s="119" t="s">
        <v>336</v>
      </c>
      <c r="D24" s="22" t="s">
        <v>1070</v>
      </c>
      <c r="E24" s="119" t="s">
        <v>28</v>
      </c>
      <c r="F24" s="119">
        <v>1</v>
      </c>
      <c r="G24" s="119">
        <v>5</v>
      </c>
      <c r="H24" s="69"/>
      <c r="I24" s="69"/>
      <c r="J24" s="69"/>
      <c r="K24" s="69"/>
      <c r="L24" s="69"/>
      <c r="M24" s="69"/>
      <c r="N24" s="69"/>
      <c r="O24" s="69"/>
      <c r="P24" s="25" t="e">
        <f t="shared" si="0"/>
        <v>#DIV/0!</v>
      </c>
      <c r="Q24" s="26"/>
      <c r="R24" s="25">
        <f t="shared" si="1"/>
        <v>0</v>
      </c>
      <c r="S24" s="25" t="e">
        <f t="shared" si="2"/>
        <v>#DIV/0!</v>
      </c>
      <c r="T24" s="25" t="e">
        <f t="shared" si="3"/>
        <v>#DIV/0!</v>
      </c>
      <c r="U24" s="25" t="e">
        <f t="shared" si="4"/>
        <v>#DIV/0!</v>
      </c>
    </row>
    <row r="25" spans="1:21" s="139" customFormat="1" ht="26.25">
      <c r="A25" s="137">
        <v>8</v>
      </c>
      <c r="B25" s="137">
        <v>1150750</v>
      </c>
      <c r="C25" s="119"/>
      <c r="D25" s="136" t="s">
        <v>1059</v>
      </c>
      <c r="E25" s="137" t="s">
        <v>951</v>
      </c>
      <c r="F25" s="137">
        <v>1</v>
      </c>
      <c r="G25" s="137">
        <v>1</v>
      </c>
      <c r="H25" s="136"/>
      <c r="I25" s="136"/>
      <c r="J25" s="136"/>
      <c r="K25" s="136"/>
      <c r="L25" s="136"/>
      <c r="M25" s="136"/>
      <c r="N25" s="136"/>
      <c r="O25" s="136"/>
      <c r="P25" s="31" t="e">
        <f t="shared" si="0"/>
        <v>#DIV/0!</v>
      </c>
      <c r="Q25" s="32"/>
      <c r="R25" s="31">
        <f t="shared" si="1"/>
        <v>0</v>
      </c>
      <c r="S25" s="31" t="e">
        <f t="shared" si="2"/>
        <v>#DIV/0!</v>
      </c>
      <c r="T25" s="31" t="e">
        <f t="shared" si="3"/>
        <v>#DIV/0!</v>
      </c>
      <c r="U25" s="31" t="e">
        <f t="shared" si="4"/>
        <v>#DIV/0!</v>
      </c>
    </row>
    <row r="26" spans="1:21" ht="39.75" customHeight="1">
      <c r="A26" s="119">
        <v>9</v>
      </c>
      <c r="B26" s="119">
        <v>1151040</v>
      </c>
      <c r="C26" s="119">
        <f>VLOOKUP(B26,'[2]Ponudbeni predračun'!$B$1087:$C$1100,2,FALSE)</f>
        <v>1108000700</v>
      </c>
      <c r="D26" s="69" t="s">
        <v>1069</v>
      </c>
      <c r="E26" s="119" t="s">
        <v>951</v>
      </c>
      <c r="F26" s="119">
        <v>1</v>
      </c>
      <c r="G26" s="119">
        <v>57</v>
      </c>
      <c r="H26" s="69"/>
      <c r="I26" s="69"/>
      <c r="J26" s="69"/>
      <c r="K26" s="69"/>
      <c r="L26" s="69"/>
      <c r="M26" s="69"/>
      <c r="N26" s="69"/>
      <c r="O26" s="69"/>
      <c r="P26" s="25" t="e">
        <f t="shared" si="0"/>
        <v>#DIV/0!</v>
      </c>
      <c r="Q26" s="26"/>
      <c r="R26" s="25">
        <f t="shared" si="1"/>
        <v>0</v>
      </c>
      <c r="S26" s="25" t="e">
        <f t="shared" si="2"/>
        <v>#DIV/0!</v>
      </c>
      <c r="T26" s="25" t="e">
        <f t="shared" si="3"/>
        <v>#DIV/0!</v>
      </c>
      <c r="U26" s="25" t="e">
        <f t="shared" si="4"/>
        <v>#DIV/0!</v>
      </c>
    </row>
    <row r="27" spans="1:21">
      <c r="A27" s="119">
        <v>10</v>
      </c>
      <c r="B27" s="119">
        <v>1106040</v>
      </c>
      <c r="C27" s="119">
        <f>VLOOKUP(B27,'[2]Ponudbeni predračun'!$B$1087:$C$1100,2,FALSE)</f>
        <v>1108000800</v>
      </c>
      <c r="D27" s="69" t="s">
        <v>2429</v>
      </c>
      <c r="E27" s="119" t="s">
        <v>953</v>
      </c>
      <c r="F27" s="119">
        <v>100</v>
      </c>
      <c r="G27" s="119">
        <v>4</v>
      </c>
      <c r="H27" s="69"/>
      <c r="I27" s="69"/>
      <c r="J27" s="69"/>
      <c r="K27" s="69"/>
      <c r="L27" s="69"/>
      <c r="M27" s="69"/>
      <c r="N27" s="69"/>
      <c r="O27" s="69"/>
      <c r="P27" s="25" t="e">
        <f t="shared" si="0"/>
        <v>#DIV/0!</v>
      </c>
      <c r="Q27" s="26"/>
      <c r="R27" s="25">
        <f t="shared" si="1"/>
        <v>0</v>
      </c>
      <c r="S27" s="25" t="e">
        <f t="shared" si="2"/>
        <v>#DIV/0!</v>
      </c>
      <c r="T27" s="25" t="e">
        <f t="shared" si="3"/>
        <v>#DIV/0!</v>
      </c>
      <c r="U27" s="25" t="e">
        <f t="shared" si="4"/>
        <v>#DIV/0!</v>
      </c>
    </row>
    <row r="28" spans="1:21" s="139" customFormat="1">
      <c r="A28" s="137">
        <v>11</v>
      </c>
      <c r="B28" s="137">
        <v>1111020</v>
      </c>
      <c r="C28" s="119"/>
      <c r="D28" s="136" t="s">
        <v>1060</v>
      </c>
      <c r="E28" s="137" t="s">
        <v>951</v>
      </c>
      <c r="F28" s="137">
        <v>1</v>
      </c>
      <c r="G28" s="137">
        <v>1</v>
      </c>
      <c r="H28" s="136"/>
      <c r="I28" s="136"/>
      <c r="J28" s="136"/>
      <c r="K28" s="136"/>
      <c r="L28" s="136"/>
      <c r="M28" s="136"/>
      <c r="N28" s="136"/>
      <c r="O28" s="136"/>
      <c r="P28" s="31" t="e">
        <f t="shared" si="0"/>
        <v>#DIV/0!</v>
      </c>
      <c r="Q28" s="32"/>
      <c r="R28" s="31">
        <f t="shared" si="1"/>
        <v>0</v>
      </c>
      <c r="S28" s="31" t="e">
        <f t="shared" si="2"/>
        <v>#DIV/0!</v>
      </c>
      <c r="T28" s="31" t="e">
        <f t="shared" si="3"/>
        <v>#DIV/0!</v>
      </c>
      <c r="U28" s="31" t="e">
        <f t="shared" si="4"/>
        <v>#DIV/0!</v>
      </c>
    </row>
    <row r="29" spans="1:21" ht="39">
      <c r="A29" s="119">
        <v>12</v>
      </c>
      <c r="B29" s="119">
        <v>1152090</v>
      </c>
      <c r="C29" s="119">
        <f>VLOOKUP(B29,'[2]Ponudbeni predračun'!$B$1087:$C$1100,2,FALSE)</f>
        <v>1108000900</v>
      </c>
      <c r="D29" s="69" t="s">
        <v>2462</v>
      </c>
      <c r="E29" s="119" t="s">
        <v>951</v>
      </c>
      <c r="F29" s="119" t="s">
        <v>1061</v>
      </c>
      <c r="G29" s="119">
        <v>10</v>
      </c>
      <c r="H29" s="69"/>
      <c r="I29" s="69"/>
      <c r="J29" s="69"/>
      <c r="K29" s="69"/>
      <c r="L29" s="69"/>
      <c r="M29" s="69"/>
      <c r="N29" s="69"/>
      <c r="O29" s="69"/>
      <c r="P29" s="25" t="e">
        <f t="shared" si="0"/>
        <v>#DIV/0!</v>
      </c>
      <c r="Q29" s="26"/>
      <c r="R29" s="25">
        <f t="shared" si="1"/>
        <v>0</v>
      </c>
      <c r="S29" s="25" t="e">
        <f t="shared" si="2"/>
        <v>#DIV/0!</v>
      </c>
      <c r="T29" s="25" t="e">
        <f t="shared" si="3"/>
        <v>#DIV/0!</v>
      </c>
      <c r="U29" s="25" t="e">
        <f t="shared" si="4"/>
        <v>#DIV/0!</v>
      </c>
    </row>
    <row r="30" spans="1:21">
      <c r="A30" s="119">
        <v>13</v>
      </c>
      <c r="B30" s="119">
        <v>1122700</v>
      </c>
      <c r="C30" s="119">
        <f>VLOOKUP(B30,'[2]Ponudbeni predračun'!$B$1087:$C$1100,2,FALSE)</f>
        <v>1108001000</v>
      </c>
      <c r="D30" s="69" t="s">
        <v>2430</v>
      </c>
      <c r="E30" s="119" t="s">
        <v>953</v>
      </c>
      <c r="F30" s="119" t="s">
        <v>1032</v>
      </c>
      <c r="G30" s="119">
        <v>5</v>
      </c>
      <c r="H30" s="69"/>
      <c r="I30" s="69"/>
      <c r="J30" s="69"/>
      <c r="K30" s="69"/>
      <c r="L30" s="69"/>
      <c r="M30" s="69"/>
      <c r="N30" s="69"/>
      <c r="O30" s="69"/>
      <c r="P30" s="25" t="e">
        <f t="shared" si="0"/>
        <v>#DIV/0!</v>
      </c>
      <c r="Q30" s="26"/>
      <c r="R30" s="25">
        <f t="shared" si="1"/>
        <v>0</v>
      </c>
      <c r="S30" s="25" t="e">
        <f t="shared" si="2"/>
        <v>#DIV/0!</v>
      </c>
      <c r="T30" s="25" t="e">
        <f t="shared" si="3"/>
        <v>#DIV/0!</v>
      </c>
      <c r="U30" s="25" t="e">
        <f t="shared" si="4"/>
        <v>#DIV/0!</v>
      </c>
    </row>
    <row r="31" spans="1:21">
      <c r="A31" s="119">
        <v>14</v>
      </c>
      <c r="B31" s="119">
        <v>1122710</v>
      </c>
      <c r="C31" s="119">
        <f>VLOOKUP(B31,'[2]Ponudbeni predračun'!$B$1087:$C$1100,2,FALSE)</f>
        <v>1108001100</v>
      </c>
      <c r="D31" s="69" t="s">
        <v>2431</v>
      </c>
      <c r="E31" s="119" t="s">
        <v>953</v>
      </c>
      <c r="F31" s="119" t="s">
        <v>1062</v>
      </c>
      <c r="G31" s="119">
        <v>1</v>
      </c>
      <c r="H31" s="69"/>
      <c r="I31" s="69"/>
      <c r="J31" s="69"/>
      <c r="K31" s="69"/>
      <c r="L31" s="69"/>
      <c r="M31" s="69"/>
      <c r="N31" s="69"/>
      <c r="O31" s="69"/>
      <c r="P31" s="25" t="e">
        <f t="shared" si="0"/>
        <v>#DIV/0!</v>
      </c>
      <c r="Q31" s="26"/>
      <c r="R31" s="25">
        <f t="shared" si="1"/>
        <v>0</v>
      </c>
      <c r="S31" s="25" t="e">
        <f t="shared" si="2"/>
        <v>#DIV/0!</v>
      </c>
      <c r="T31" s="25" t="e">
        <f t="shared" si="3"/>
        <v>#DIV/0!</v>
      </c>
      <c r="U31" s="25" t="e">
        <f t="shared" si="4"/>
        <v>#DIV/0!</v>
      </c>
    </row>
    <row r="32" spans="1:21">
      <c r="A32" s="119">
        <v>15</v>
      </c>
      <c r="B32" s="119"/>
      <c r="C32" s="119" t="s">
        <v>336</v>
      </c>
      <c r="D32" s="69" t="s">
        <v>2432</v>
      </c>
      <c r="E32" s="119" t="s">
        <v>28</v>
      </c>
      <c r="F32" s="119">
        <v>1</v>
      </c>
      <c r="G32" s="119">
        <v>1</v>
      </c>
      <c r="H32" s="69"/>
      <c r="I32" s="69"/>
      <c r="J32" s="69"/>
      <c r="K32" s="69"/>
      <c r="L32" s="69"/>
      <c r="M32" s="69"/>
      <c r="N32" s="69"/>
      <c r="O32" s="69"/>
      <c r="P32" s="25" t="e">
        <f t="shared" si="0"/>
        <v>#DIV/0!</v>
      </c>
      <c r="Q32" s="26"/>
      <c r="R32" s="25">
        <f t="shared" si="1"/>
        <v>0</v>
      </c>
      <c r="S32" s="25" t="e">
        <f t="shared" si="2"/>
        <v>#DIV/0!</v>
      </c>
      <c r="T32" s="25" t="e">
        <f t="shared" si="3"/>
        <v>#DIV/0!</v>
      </c>
      <c r="U32" s="25" t="e">
        <f t="shared" si="4"/>
        <v>#DIV/0!</v>
      </c>
    </row>
    <row r="33" spans="1:21">
      <c r="A33" s="234" t="s">
        <v>1063</v>
      </c>
      <c r="B33" s="235"/>
      <c r="C33" s="235"/>
      <c r="D33" s="235"/>
      <c r="E33" s="235"/>
      <c r="F33" s="235"/>
      <c r="G33" s="235"/>
      <c r="H33" s="235"/>
      <c r="I33" s="235"/>
      <c r="J33" s="235"/>
      <c r="K33" s="235"/>
      <c r="L33" s="235"/>
      <c r="M33" s="235"/>
      <c r="N33" s="235"/>
      <c r="O33" s="235"/>
      <c r="P33" s="235"/>
      <c r="Q33" s="235"/>
      <c r="R33" s="235"/>
      <c r="S33" s="236"/>
      <c r="T33" s="129" t="e">
        <f>SUM(T15:T32)</f>
        <v>#DIV/0!</v>
      </c>
      <c r="U33" s="129" t="e">
        <f>SUM(U15:U32)</f>
        <v>#DIV/0!</v>
      </c>
    </row>
    <row r="34" spans="1:21">
      <c r="A34" s="234" t="s">
        <v>1064</v>
      </c>
      <c r="B34" s="235"/>
      <c r="C34" s="235"/>
      <c r="D34" s="235"/>
      <c r="E34" s="235"/>
      <c r="F34" s="235"/>
      <c r="G34" s="235"/>
      <c r="H34" s="235"/>
      <c r="I34" s="235"/>
      <c r="J34" s="235"/>
      <c r="K34" s="235"/>
      <c r="L34" s="235"/>
      <c r="M34" s="235"/>
      <c r="N34" s="235"/>
      <c r="O34" s="235"/>
      <c r="P34" s="235"/>
      <c r="Q34" s="235"/>
      <c r="R34" s="235"/>
      <c r="S34" s="236"/>
      <c r="T34" s="129" t="e">
        <f>T33*2</f>
        <v>#DIV/0!</v>
      </c>
      <c r="U34" s="129" t="e">
        <f>U33*2</f>
        <v>#DIV/0!</v>
      </c>
    </row>
    <row r="35" spans="1:21">
      <c r="A35" s="1"/>
      <c r="B35" s="99"/>
      <c r="C35" s="99"/>
      <c r="D35" s="20"/>
      <c r="E35" s="1"/>
      <c r="F35" s="99"/>
      <c r="G35" s="99"/>
      <c r="H35" s="1"/>
      <c r="I35" s="1"/>
      <c r="J35" s="1"/>
      <c r="K35" s="1"/>
      <c r="L35" s="1"/>
    </row>
    <row r="36" spans="1:21">
      <c r="A36" s="40" t="s">
        <v>269</v>
      </c>
      <c r="B36" s="105"/>
      <c r="C36" s="123"/>
      <c r="D36" s="73"/>
      <c r="E36" s="40"/>
      <c r="F36" s="109"/>
      <c r="G36" s="103"/>
      <c r="H36" s="40"/>
      <c r="I36" s="40"/>
      <c r="J36" s="43"/>
      <c r="K36" s="43"/>
      <c r="L36" s="43"/>
    </row>
    <row r="37" spans="1:21">
      <c r="A37" s="41"/>
      <c r="B37" s="105"/>
      <c r="C37" s="123"/>
      <c r="D37" s="73"/>
      <c r="E37" s="40"/>
      <c r="F37" s="109"/>
      <c r="G37" s="103"/>
      <c r="H37" s="40"/>
      <c r="I37" s="40"/>
      <c r="J37" s="43"/>
      <c r="K37" s="43"/>
      <c r="L37" s="43"/>
    </row>
    <row r="38" spans="1:21">
      <c r="A38" s="40" t="s">
        <v>283</v>
      </c>
      <c r="B38" s="105"/>
      <c r="C38" s="123"/>
      <c r="D38" s="73"/>
      <c r="E38" s="40"/>
      <c r="F38" s="109"/>
      <c r="G38" s="103"/>
      <c r="H38" s="40"/>
      <c r="I38" s="40"/>
      <c r="J38" s="44"/>
      <c r="K38" s="44"/>
      <c r="L38" s="44"/>
    </row>
    <row r="39" spans="1:21">
      <c r="A39" s="2" t="s">
        <v>280</v>
      </c>
      <c r="B39" s="99"/>
      <c r="C39" s="99"/>
      <c r="D39" s="20"/>
      <c r="E39" s="1"/>
      <c r="F39" s="99"/>
      <c r="G39" s="99"/>
      <c r="H39" s="1"/>
      <c r="I39" s="1"/>
      <c r="J39" s="1"/>
      <c r="K39" s="1"/>
      <c r="L39" s="1"/>
      <c r="M39" s="1"/>
      <c r="N39" s="1"/>
      <c r="O39" s="3"/>
      <c r="P39" s="3"/>
      <c r="Q39" s="3"/>
    </row>
    <row r="40" spans="1:21">
      <c r="A40" s="49" t="s">
        <v>281</v>
      </c>
      <c r="B40" s="99"/>
      <c r="C40" s="99"/>
      <c r="D40" s="20"/>
      <c r="E40" s="1"/>
      <c r="F40" s="99"/>
      <c r="G40" s="99"/>
      <c r="H40" s="1"/>
      <c r="I40" s="1"/>
      <c r="J40" s="1"/>
      <c r="K40" s="1"/>
      <c r="L40" s="1"/>
      <c r="M40" s="1"/>
      <c r="N40" s="1"/>
      <c r="O40" s="3"/>
      <c r="P40" s="3"/>
      <c r="Q40" s="3"/>
    </row>
    <row r="41" spans="1:21">
      <c r="A41" s="50" t="s">
        <v>282</v>
      </c>
      <c r="B41" s="99"/>
      <c r="C41" s="99"/>
      <c r="D41" s="20"/>
      <c r="E41" s="1"/>
      <c r="F41" s="99"/>
      <c r="G41" s="99"/>
      <c r="H41" s="1"/>
      <c r="I41" s="1"/>
      <c r="J41" s="1"/>
      <c r="K41" s="1"/>
      <c r="L41" s="1"/>
      <c r="M41" s="1"/>
      <c r="N41" s="1"/>
      <c r="O41" s="3"/>
      <c r="P41" s="3"/>
      <c r="Q41" s="3"/>
    </row>
    <row r="42" spans="1:21">
      <c r="A42" s="2" t="s">
        <v>270</v>
      </c>
      <c r="B42" s="105"/>
      <c r="C42" s="123"/>
      <c r="D42" s="73"/>
      <c r="E42" s="40"/>
      <c r="F42" s="109"/>
      <c r="G42" s="103"/>
      <c r="H42" s="40"/>
      <c r="I42" s="40"/>
      <c r="J42" s="44"/>
      <c r="K42" s="44"/>
      <c r="L42" s="44"/>
      <c r="M42" s="44"/>
      <c r="N42" s="40"/>
      <c r="O42" s="40"/>
      <c r="P42" s="45"/>
      <c r="Q42" s="40"/>
    </row>
    <row r="43" spans="1:21">
      <c r="A43" s="48"/>
      <c r="B43" s="105"/>
      <c r="C43" s="123"/>
      <c r="D43" s="73"/>
      <c r="E43" s="40"/>
      <c r="F43" s="109"/>
      <c r="G43" s="103"/>
      <c r="H43" s="40"/>
      <c r="I43" s="40"/>
      <c r="J43" s="44"/>
      <c r="K43" s="44"/>
      <c r="L43" s="44"/>
      <c r="M43" s="44"/>
      <c r="N43" s="40"/>
      <c r="O43" s="40"/>
      <c r="P43" s="45"/>
      <c r="Q43" s="40"/>
    </row>
    <row r="44" spans="1:21">
      <c r="A44" s="51" t="s">
        <v>271</v>
      </c>
      <c r="B44" s="99"/>
      <c r="C44" s="124"/>
      <c r="D44" s="52"/>
      <c r="E44" s="52"/>
      <c r="F44" s="110"/>
      <c r="G44" s="104"/>
      <c r="H44" s="52" t="s">
        <v>272</v>
      </c>
      <c r="I44" s="54"/>
      <c r="J44" s="55"/>
      <c r="K44" s="55"/>
      <c r="L44" s="55"/>
      <c r="M44" s="55"/>
      <c r="N44" s="56"/>
      <c r="O44" s="57"/>
      <c r="P44" s="54"/>
      <c r="Q44" s="40"/>
      <c r="R44" s="40"/>
      <c r="S44" s="58" t="s">
        <v>273</v>
      </c>
      <c r="T44" s="40"/>
    </row>
    <row r="45" spans="1:21">
      <c r="A45" s="51"/>
      <c r="B45" s="99"/>
      <c r="C45" s="124"/>
      <c r="D45" s="52"/>
      <c r="E45" s="52"/>
      <c r="F45" s="110"/>
      <c r="G45" s="104"/>
      <c r="H45" s="52"/>
      <c r="I45" s="54"/>
      <c r="J45" s="55"/>
      <c r="K45" s="55"/>
      <c r="L45" s="55"/>
      <c r="M45" s="55"/>
      <c r="N45" s="56"/>
      <c r="O45" s="57"/>
      <c r="P45" s="54"/>
      <c r="Q45" s="59"/>
      <c r="R45" s="60"/>
      <c r="S45" s="61"/>
      <c r="T45" s="61"/>
    </row>
    <row r="46" spans="1:21">
      <c r="A46" s="62" t="s">
        <v>274</v>
      </c>
      <c r="B46" s="99"/>
      <c r="C46" s="124"/>
      <c r="D46" s="52"/>
      <c r="E46" s="52"/>
      <c r="F46" s="110"/>
      <c r="G46" s="104"/>
      <c r="H46" s="52"/>
      <c r="I46" s="54"/>
      <c r="J46" s="55"/>
      <c r="K46" s="55"/>
      <c r="L46" s="55"/>
      <c r="M46" s="55"/>
      <c r="N46" s="56"/>
      <c r="O46" s="57"/>
      <c r="P46" s="54"/>
      <c r="Q46" s="59"/>
      <c r="R46" s="63"/>
      <c r="S46" s="64"/>
      <c r="T46" s="65"/>
    </row>
    <row r="47" spans="1:21">
      <c r="A47" s="66" t="s">
        <v>275</v>
      </c>
      <c r="B47" s="99"/>
      <c r="C47" s="123"/>
      <c r="D47" s="73"/>
      <c r="E47" s="41"/>
      <c r="F47" s="109"/>
      <c r="G47" s="103"/>
      <c r="H47" s="40"/>
      <c r="I47" s="54"/>
      <c r="J47" s="55"/>
      <c r="K47" s="55"/>
      <c r="L47" s="55"/>
      <c r="M47" s="55"/>
      <c r="N47" s="56"/>
      <c r="O47" s="57"/>
      <c r="P47" s="54"/>
      <c r="Q47" s="59"/>
      <c r="R47" s="63"/>
      <c r="S47" s="64"/>
      <c r="T47" s="65"/>
    </row>
    <row r="48" spans="1:21">
      <c r="A48"/>
      <c r="B48"/>
      <c r="C48" s="99"/>
    </row>
  </sheetData>
  <mergeCells count="6">
    <mergeCell ref="A34:S34"/>
    <mergeCell ref="A9:U9"/>
    <mergeCell ref="A10:U10"/>
    <mergeCell ref="A11:U11"/>
    <mergeCell ref="K13:M13"/>
    <mergeCell ref="A33:S3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E6990-FAC4-422B-98B5-C4495813F4B3}">
  <dimension ref="A1:U74"/>
  <sheetViews>
    <sheetView zoomScale="50" zoomScaleNormal="50" workbookViewId="0">
      <selection activeCell="D24" sqref="D24"/>
    </sheetView>
  </sheetViews>
  <sheetFormatPr defaultRowHeight="15"/>
  <cols>
    <col min="1" max="1" width="9.140625" style="120"/>
    <col min="2" max="2" width="13.7109375" style="120" customWidth="1"/>
    <col min="3" max="3" width="13.85546875" style="120" customWidth="1"/>
    <col min="4" max="4" width="86.42578125" style="72" customWidth="1"/>
    <col min="5" max="7" width="9.140625" style="120"/>
    <col min="8" max="8" width="18.140625" bestFit="1" customWidth="1"/>
    <col min="9" max="9" width="19.5703125" customWidth="1"/>
    <col min="10" max="10" width="13.28515625" customWidth="1"/>
    <col min="11" max="11" width="11.85546875" customWidth="1"/>
    <col min="12" max="12" width="13" customWidth="1"/>
    <col min="13" max="13" width="13.140625" customWidth="1"/>
    <col min="20" max="20" width="11.42578125" customWidth="1"/>
    <col min="21" max="21" width="10.5703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1072</v>
      </c>
      <c r="B11" s="231"/>
      <c r="C11" s="231"/>
      <c r="D11" s="231"/>
      <c r="E11" s="231"/>
      <c r="F11" s="231"/>
      <c r="G11" s="231"/>
      <c r="H11" s="231"/>
      <c r="I11" s="231"/>
      <c r="J11" s="231"/>
      <c r="K11" s="231"/>
      <c r="L11" s="231"/>
      <c r="M11" s="231"/>
      <c r="N11" s="231"/>
      <c r="O11" s="231"/>
      <c r="P11" s="231"/>
      <c r="Q11" s="231"/>
      <c r="R11" s="231"/>
      <c r="S11" s="231"/>
      <c r="T11" s="231"/>
      <c r="U11" s="231"/>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5" t="s">
        <v>6</v>
      </c>
      <c r="I13" s="6"/>
      <c r="J13" s="6"/>
      <c r="K13" s="237" t="s">
        <v>6</v>
      </c>
      <c r="L13" s="237"/>
      <c r="M13" s="237"/>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18"/>
      <c r="B15" s="118"/>
      <c r="C15" s="118"/>
      <c r="D15" s="126" t="s">
        <v>1072</v>
      </c>
      <c r="E15" s="118"/>
      <c r="F15" s="118"/>
      <c r="G15" s="118"/>
      <c r="H15" s="14"/>
      <c r="I15" s="14"/>
      <c r="J15" s="14"/>
      <c r="K15" s="14"/>
      <c r="L15" s="14"/>
      <c r="M15" s="14"/>
      <c r="N15" s="14"/>
      <c r="O15" s="16"/>
      <c r="P15" s="16"/>
      <c r="Q15" s="16"/>
      <c r="R15" s="16"/>
      <c r="S15" s="16"/>
      <c r="T15" s="16"/>
      <c r="U15" s="16"/>
    </row>
    <row r="16" spans="1:21" s="2" customFormat="1" ht="27.75" customHeight="1">
      <c r="A16" s="101"/>
      <c r="B16" s="101"/>
      <c r="C16" s="101"/>
      <c r="D16" s="140" t="s">
        <v>1074</v>
      </c>
      <c r="E16" s="101"/>
      <c r="F16" s="101"/>
      <c r="G16" s="101"/>
      <c r="H16" s="17"/>
      <c r="I16" s="17"/>
      <c r="J16" s="17"/>
      <c r="K16" s="17"/>
      <c r="L16" s="17"/>
      <c r="M16" s="17"/>
      <c r="N16" s="17"/>
      <c r="O16" s="19"/>
      <c r="P16" s="19"/>
      <c r="Q16" s="19"/>
      <c r="R16" s="19"/>
      <c r="S16" s="19"/>
      <c r="T16" s="19"/>
      <c r="U16" s="19"/>
    </row>
    <row r="17" spans="1:21" s="2" customFormat="1" ht="25.5">
      <c r="A17" s="101"/>
      <c r="B17" s="101"/>
      <c r="C17" s="101"/>
      <c r="D17" s="140" t="s">
        <v>1075</v>
      </c>
      <c r="E17" s="101"/>
      <c r="F17" s="101"/>
      <c r="G17" s="101"/>
      <c r="H17" s="17"/>
      <c r="I17" s="17"/>
      <c r="J17" s="17"/>
      <c r="K17" s="17"/>
      <c r="L17" s="17"/>
      <c r="M17" s="17"/>
      <c r="N17" s="17"/>
      <c r="O17" s="19"/>
      <c r="P17" s="19"/>
      <c r="Q17" s="19"/>
      <c r="R17" s="19"/>
      <c r="S17" s="19"/>
      <c r="T17" s="19"/>
      <c r="U17" s="19"/>
    </row>
    <row r="18" spans="1:21" ht="39">
      <c r="A18" s="98">
        <v>1</v>
      </c>
      <c r="B18" s="98">
        <v>111200</v>
      </c>
      <c r="C18" s="98">
        <f>VLOOKUP(B18,'[2]Ponudbeni predračun'!$B$1106:$C$1221,2,FALSE)</f>
        <v>1109000100</v>
      </c>
      <c r="D18" s="69" t="s">
        <v>2395</v>
      </c>
      <c r="E18" s="98" t="s">
        <v>28</v>
      </c>
      <c r="F18" s="98">
        <v>1</v>
      </c>
      <c r="G18" s="98">
        <f>VLOOKUP(C18,'[2]Ponudbeni predračun'!$C$1106:$G$1221,5,FALSE)</f>
        <v>6</v>
      </c>
      <c r="H18" s="68"/>
      <c r="I18" s="68"/>
      <c r="J18" s="68"/>
      <c r="K18" s="68"/>
      <c r="L18" s="68"/>
      <c r="M18" s="68"/>
      <c r="N18" s="68"/>
      <c r="O18" s="68"/>
      <c r="P18" s="25" t="e">
        <f>O18/N18</f>
        <v>#DIV/0!</v>
      </c>
      <c r="Q18" s="26"/>
      <c r="R18" s="25">
        <f>O18*(1+Q18/100)</f>
        <v>0</v>
      </c>
      <c r="S18" s="25" t="e">
        <f>R18/N18</f>
        <v>#DIV/0!</v>
      </c>
      <c r="T18" s="25" t="e">
        <f>P18*G18</f>
        <v>#DIV/0!</v>
      </c>
      <c r="U18" s="25" t="e">
        <f>ROUND((S18*G18),2)</f>
        <v>#DIV/0!</v>
      </c>
    </row>
    <row r="19" spans="1:21">
      <c r="A19" s="98">
        <v>2</v>
      </c>
      <c r="B19" s="98">
        <v>1108910</v>
      </c>
      <c r="C19" s="98">
        <f>VLOOKUP(B19,'[2]Ponudbeni predračun'!$B$1106:$C$1221,2,FALSE)</f>
        <v>1109000200</v>
      </c>
      <c r="D19" s="128" t="s">
        <v>2396</v>
      </c>
      <c r="E19" s="98" t="s">
        <v>28</v>
      </c>
      <c r="F19" s="98">
        <v>1</v>
      </c>
      <c r="G19" s="98">
        <f>VLOOKUP(C19,'[2]Ponudbeni predračun'!$C$1106:$G$1221,5,FALSE)</f>
        <v>1</v>
      </c>
      <c r="H19" s="68"/>
      <c r="I19" s="68"/>
      <c r="J19" s="68"/>
      <c r="K19" s="68"/>
      <c r="L19" s="68"/>
      <c r="M19" s="68"/>
      <c r="N19" s="68"/>
      <c r="O19" s="68"/>
      <c r="P19" s="25" t="e">
        <f>O19/N19</f>
        <v>#DIV/0!</v>
      </c>
      <c r="Q19" s="26"/>
      <c r="R19" s="25">
        <f>O19*(1+Q19/100)</f>
        <v>0</v>
      </c>
      <c r="S19" s="25" t="e">
        <f>R19/N19</f>
        <v>#DIV/0!</v>
      </c>
      <c r="T19" s="25" t="e">
        <f>P19*G19</f>
        <v>#DIV/0!</v>
      </c>
      <c r="U19" s="25" t="e">
        <f>ROUND((S19*G19),2)</f>
        <v>#DIV/0!</v>
      </c>
    </row>
    <row r="20" spans="1:21" ht="39">
      <c r="A20" s="98">
        <v>3</v>
      </c>
      <c r="B20" s="98">
        <v>119149</v>
      </c>
      <c r="C20" s="98">
        <f>VLOOKUP(B20,'[2]Ponudbeni predračun'!$B$1106:$C$1221,2,FALSE)</f>
        <v>1109000300</v>
      </c>
      <c r="D20" s="69" t="s">
        <v>2397</v>
      </c>
      <c r="E20" s="98" t="s">
        <v>953</v>
      </c>
      <c r="F20" s="98">
        <v>50</v>
      </c>
      <c r="G20" s="98">
        <f>VLOOKUP(C20,'[2]Ponudbeni predračun'!$C$1106:$G$1221,5,FALSE)</f>
        <v>22</v>
      </c>
      <c r="H20" s="68"/>
      <c r="I20" s="68"/>
      <c r="J20" s="68"/>
      <c r="K20" s="68"/>
      <c r="L20" s="68"/>
      <c r="M20" s="68"/>
      <c r="N20" s="68"/>
      <c r="O20" s="68"/>
      <c r="P20" s="25" t="e">
        <f>O20/N20</f>
        <v>#DIV/0!</v>
      </c>
      <c r="Q20" s="26"/>
      <c r="R20" s="25">
        <f>O20*(1+Q20/100)</f>
        <v>0</v>
      </c>
      <c r="S20" s="25" t="e">
        <f>R20/N20</f>
        <v>#DIV/0!</v>
      </c>
      <c r="T20" s="25" t="e">
        <f>P20*G20</f>
        <v>#DIV/0!</v>
      </c>
      <c r="U20" s="25" t="e">
        <f>ROUND((S20*G20),2)</f>
        <v>#DIV/0!</v>
      </c>
    </row>
    <row r="21" spans="1:21" ht="25.5">
      <c r="A21" s="102"/>
      <c r="B21" s="102"/>
      <c r="C21" s="102"/>
      <c r="D21" s="102" t="s">
        <v>1076</v>
      </c>
      <c r="E21" s="102"/>
      <c r="F21" s="102"/>
      <c r="G21" s="102"/>
      <c r="H21" s="102"/>
      <c r="I21" s="102"/>
      <c r="J21" s="102"/>
      <c r="K21" s="102"/>
      <c r="L21" s="102"/>
      <c r="M21" s="102"/>
      <c r="N21" s="102"/>
      <c r="O21" s="102"/>
      <c r="P21" s="102"/>
      <c r="Q21" s="102"/>
      <c r="R21" s="102"/>
      <c r="S21" s="102"/>
      <c r="T21" s="102"/>
      <c r="U21" s="102"/>
    </row>
    <row r="22" spans="1:21" ht="39">
      <c r="A22" s="98">
        <v>4</v>
      </c>
      <c r="B22" s="98">
        <v>111771</v>
      </c>
      <c r="C22" s="98">
        <f>VLOOKUP(B22,'[2]Ponudbeni predračun'!$B$1106:$C$1221,2,FALSE)</f>
        <v>1109000400</v>
      </c>
      <c r="D22" s="69" t="s">
        <v>1093</v>
      </c>
      <c r="E22" s="98" t="s">
        <v>28</v>
      </c>
      <c r="F22" s="98">
        <v>1</v>
      </c>
      <c r="G22" s="98">
        <f>VLOOKUP(C22,'[2]Ponudbeni predračun'!$C$1106:$G$1221,5,FALSE)</f>
        <v>10</v>
      </c>
      <c r="H22" s="68"/>
      <c r="I22" s="68"/>
      <c r="J22" s="68"/>
      <c r="K22" s="68"/>
      <c r="L22" s="68"/>
      <c r="M22" s="68"/>
      <c r="N22" s="68"/>
      <c r="O22" s="68"/>
      <c r="P22" s="224" t="e">
        <f>O22/N22</f>
        <v>#DIV/0!</v>
      </c>
      <c r="Q22" s="26"/>
      <c r="R22" s="224">
        <f>O22*(1+Q22/100)</f>
        <v>0</v>
      </c>
      <c r="S22" s="224" t="e">
        <f>R22/N22</f>
        <v>#DIV/0!</v>
      </c>
      <c r="T22" s="224" t="e">
        <f>P22*G22</f>
        <v>#DIV/0!</v>
      </c>
      <c r="U22" s="224" t="e">
        <f>ROUND((S22*G22),2)</f>
        <v>#DIV/0!</v>
      </c>
    </row>
    <row r="23" spans="1:21">
      <c r="A23" s="98">
        <v>5</v>
      </c>
      <c r="B23" s="98">
        <v>1117720</v>
      </c>
      <c r="C23" s="98">
        <f>VLOOKUP(B23,'[2]Ponudbeni predračun'!$B$1106:$C$1221,2,FALSE)</f>
        <v>1109000500</v>
      </c>
      <c r="D23" s="69" t="s">
        <v>1077</v>
      </c>
      <c r="E23" s="98" t="s">
        <v>28</v>
      </c>
      <c r="F23" s="98">
        <v>1</v>
      </c>
      <c r="G23" s="98">
        <f>VLOOKUP(C23,'[2]Ponudbeni predračun'!$C$1106:$G$1221,5,FALSE)</f>
        <v>1</v>
      </c>
      <c r="H23" s="68"/>
      <c r="I23" s="68"/>
      <c r="J23" s="68"/>
      <c r="K23" s="68"/>
      <c r="L23" s="68"/>
      <c r="M23" s="68"/>
      <c r="N23" s="68"/>
      <c r="O23" s="68"/>
      <c r="P23" s="224" t="e">
        <f>O23/N23</f>
        <v>#DIV/0!</v>
      </c>
      <c r="Q23" s="26"/>
      <c r="R23" s="224">
        <f>O23*(1+Q23/100)</f>
        <v>0</v>
      </c>
      <c r="S23" s="224" t="e">
        <f>R23/N23</f>
        <v>#DIV/0!</v>
      </c>
      <c r="T23" s="224" t="e">
        <f>P23*G23</f>
        <v>#DIV/0!</v>
      </c>
      <c r="U23" s="224" t="e">
        <f>ROUND((S23*G23),2)</f>
        <v>#DIV/0!</v>
      </c>
    </row>
    <row r="24" spans="1:21" s="139" customFormat="1" ht="51.75">
      <c r="A24" s="135">
        <v>6</v>
      </c>
      <c r="B24" s="135">
        <v>111324</v>
      </c>
      <c r="C24" s="135">
        <f>VLOOKUP(B24,'[2]Ponudbeni predračun'!$B$1106:$C$1221,2,FALSE)</f>
        <v>1109000600</v>
      </c>
      <c r="D24" s="136" t="s">
        <v>1094</v>
      </c>
      <c r="E24" s="135" t="s">
        <v>953</v>
      </c>
      <c r="F24" s="135">
        <v>50</v>
      </c>
      <c r="G24" s="135">
        <f>VLOOKUP(C24,'[2]Ponudbeni predračun'!$C$1106:$G$1221,5,FALSE)</f>
        <v>30</v>
      </c>
      <c r="H24" s="141"/>
      <c r="I24" s="141"/>
      <c r="J24" s="141"/>
      <c r="K24" s="141"/>
      <c r="L24" s="141"/>
      <c r="M24" s="141"/>
      <c r="N24" s="141"/>
      <c r="O24" s="141"/>
      <c r="P24" s="31" t="e">
        <f>O24/N24</f>
        <v>#DIV/0!</v>
      </c>
      <c r="Q24" s="32"/>
      <c r="R24" s="31">
        <f>O24*(1+Q24/100)</f>
        <v>0</v>
      </c>
      <c r="S24" s="31" t="e">
        <f>R24/N24</f>
        <v>#DIV/0!</v>
      </c>
      <c r="T24" s="31" t="e">
        <f>P24*G24</f>
        <v>#DIV/0!</v>
      </c>
      <c r="U24" s="31" t="e">
        <f>ROUND((S24*G24),2)</f>
        <v>#DIV/0!</v>
      </c>
    </row>
    <row r="25" spans="1:21" s="139" customFormat="1" ht="51.75">
      <c r="A25" s="135">
        <v>7</v>
      </c>
      <c r="B25" s="135">
        <v>111833</v>
      </c>
      <c r="C25" s="135">
        <f>VLOOKUP(B25,'[2]Ponudbeni predračun'!$B$1106:$C$1221,2,FALSE)</f>
        <v>1109000700</v>
      </c>
      <c r="D25" s="136" t="s">
        <v>1095</v>
      </c>
      <c r="E25" s="135" t="s">
        <v>953</v>
      </c>
      <c r="F25" s="135">
        <v>50</v>
      </c>
      <c r="G25" s="135">
        <f>VLOOKUP(C25,'[2]Ponudbeni predračun'!$C$1106:$G$1221,5,FALSE)</f>
        <v>18</v>
      </c>
      <c r="H25" s="141"/>
      <c r="I25" s="141"/>
      <c r="J25" s="141"/>
      <c r="K25" s="141"/>
      <c r="L25" s="141"/>
      <c r="M25" s="141"/>
      <c r="N25" s="141"/>
      <c r="O25" s="141"/>
      <c r="P25" s="31" t="e">
        <f>O25/N25</f>
        <v>#DIV/0!</v>
      </c>
      <c r="Q25" s="32"/>
      <c r="R25" s="31">
        <f>O25*(1+Q25/100)</f>
        <v>0</v>
      </c>
      <c r="S25" s="31" t="e">
        <f>R25/N25</f>
        <v>#DIV/0!</v>
      </c>
      <c r="T25" s="31" t="e">
        <f>P25*G25</f>
        <v>#DIV/0!</v>
      </c>
      <c r="U25" s="31" t="e">
        <f>ROUND((S25*G25),2)</f>
        <v>#DIV/0!</v>
      </c>
    </row>
    <row r="26" spans="1:21" s="139" customFormat="1" ht="39">
      <c r="A26" s="135">
        <v>8</v>
      </c>
      <c r="B26" s="135">
        <v>111835</v>
      </c>
      <c r="C26" s="135">
        <f>VLOOKUP(B26,'[2]Ponudbeni predračun'!$B$1106:$C$1221,2,FALSE)</f>
        <v>1109000800</v>
      </c>
      <c r="D26" s="136" t="s">
        <v>1096</v>
      </c>
      <c r="E26" s="135" t="s">
        <v>953</v>
      </c>
      <c r="F26" s="135">
        <v>50</v>
      </c>
      <c r="G26" s="135">
        <f>VLOOKUP(C26,'[2]Ponudbeni predračun'!$C$1106:$G$1221,5,FALSE)</f>
        <v>1</v>
      </c>
      <c r="H26" s="141"/>
      <c r="I26" s="141"/>
      <c r="J26" s="141"/>
      <c r="K26" s="141"/>
      <c r="L26" s="141"/>
      <c r="M26" s="141"/>
      <c r="N26" s="141"/>
      <c r="O26" s="141"/>
      <c r="P26" s="31" t="e">
        <f>O26/N26</f>
        <v>#DIV/0!</v>
      </c>
      <c r="Q26" s="32"/>
      <c r="R26" s="31">
        <f>O26*(1+Q26/100)</f>
        <v>0</v>
      </c>
      <c r="S26" s="31" t="e">
        <f>R26/N26</f>
        <v>#DIV/0!</v>
      </c>
      <c r="T26" s="31" t="e">
        <f>P26*G26</f>
        <v>#DIV/0!</v>
      </c>
      <c r="U26" s="31" t="e">
        <f>ROUND((S26*G26),2)</f>
        <v>#DIV/0!</v>
      </c>
    </row>
    <row r="27" spans="1:21" ht="25.5">
      <c r="A27" s="102"/>
      <c r="B27" s="102"/>
      <c r="C27" s="102"/>
      <c r="D27" s="102" t="s">
        <v>1078</v>
      </c>
      <c r="E27" s="102"/>
      <c r="F27" s="102"/>
      <c r="G27" s="102"/>
      <c r="H27" s="102"/>
      <c r="I27" s="102"/>
      <c r="J27" s="102"/>
      <c r="K27" s="102"/>
      <c r="L27" s="102"/>
      <c r="M27" s="102"/>
      <c r="N27" s="102"/>
      <c r="O27" s="102"/>
      <c r="P27" s="102"/>
      <c r="Q27" s="102"/>
      <c r="R27" s="102"/>
      <c r="S27" s="102"/>
      <c r="T27" s="102"/>
      <c r="U27" s="102"/>
    </row>
    <row r="28" spans="1:21" ht="39">
      <c r="A28" s="98">
        <v>9</v>
      </c>
      <c r="B28" s="98">
        <v>1118370</v>
      </c>
      <c r="C28" s="98">
        <f>VLOOKUP(B28,'[2]Ponudbeni predračun'!$B$1106:$C$1221,2,FALSE)</f>
        <v>1109000900</v>
      </c>
      <c r="D28" s="69" t="s">
        <v>2398</v>
      </c>
      <c r="E28" s="98" t="s">
        <v>28</v>
      </c>
      <c r="F28" s="98">
        <v>1</v>
      </c>
      <c r="G28" s="98">
        <f>VLOOKUP(C28,'[2]Ponudbeni predračun'!$C$1106:$G$1221,5,FALSE)</f>
        <v>1</v>
      </c>
      <c r="H28" s="68"/>
      <c r="I28" s="68"/>
      <c r="J28" s="68"/>
      <c r="K28" s="68"/>
      <c r="L28" s="68"/>
      <c r="M28" s="68"/>
      <c r="N28" s="68"/>
      <c r="O28" s="68"/>
      <c r="P28" s="25" t="e">
        <f t="shared" ref="P28:P33" si="0">O28/N28</f>
        <v>#DIV/0!</v>
      </c>
      <c r="Q28" s="26"/>
      <c r="R28" s="25">
        <f t="shared" ref="R28:R33" si="1">O28*(1+Q28/100)</f>
        <v>0</v>
      </c>
      <c r="S28" s="25" t="e">
        <f t="shared" ref="S28:S33" si="2">R28/N28</f>
        <v>#DIV/0!</v>
      </c>
      <c r="T28" s="25" t="e">
        <f t="shared" ref="T28:T33" si="3">P28*G28</f>
        <v>#DIV/0!</v>
      </c>
      <c r="U28" s="25" t="e">
        <f t="shared" ref="U28:U33" si="4">ROUND((S28*G28),2)</f>
        <v>#DIV/0!</v>
      </c>
    </row>
    <row r="29" spans="1:21" s="139" customFormat="1">
      <c r="A29" s="135">
        <v>10</v>
      </c>
      <c r="B29" s="135">
        <v>1118380</v>
      </c>
      <c r="C29" s="135">
        <f>VLOOKUP(B29,'[2]Ponudbeni predračun'!$B$1106:$C$1221,2,FALSE)</f>
        <v>1109001000</v>
      </c>
      <c r="D29" s="136" t="s">
        <v>1079</v>
      </c>
      <c r="E29" s="135" t="s">
        <v>28</v>
      </c>
      <c r="F29" s="135">
        <v>1</v>
      </c>
      <c r="G29" s="135">
        <f>VLOOKUP(C29,'[2]Ponudbeni predračun'!$C$1106:$G$1221,5,FALSE)</f>
        <v>1</v>
      </c>
      <c r="H29" s="141"/>
      <c r="I29" s="141"/>
      <c r="J29" s="141"/>
      <c r="K29" s="141"/>
      <c r="L29" s="141"/>
      <c r="M29" s="141"/>
      <c r="N29" s="141"/>
      <c r="O29" s="141"/>
      <c r="P29" s="31" t="e">
        <f t="shared" si="0"/>
        <v>#DIV/0!</v>
      </c>
      <c r="Q29" s="32"/>
      <c r="R29" s="31">
        <f t="shared" si="1"/>
        <v>0</v>
      </c>
      <c r="S29" s="31" t="e">
        <f t="shared" si="2"/>
        <v>#DIV/0!</v>
      </c>
      <c r="T29" s="31" t="e">
        <f t="shared" si="3"/>
        <v>#DIV/0!</v>
      </c>
      <c r="U29" s="31" t="e">
        <f t="shared" si="4"/>
        <v>#DIV/0!</v>
      </c>
    </row>
    <row r="30" spans="1:21" s="139" customFormat="1" ht="26.25">
      <c r="A30" s="135">
        <v>11</v>
      </c>
      <c r="B30" s="135">
        <v>111255</v>
      </c>
      <c r="C30" s="135">
        <f>VLOOKUP(B30,'[2]Ponudbeni predračun'!$B$1106:$C$1221,2,FALSE)</f>
        <v>1109001100</v>
      </c>
      <c r="D30" s="136" t="s">
        <v>1097</v>
      </c>
      <c r="E30" s="135" t="s">
        <v>953</v>
      </c>
      <c r="F30" s="135">
        <v>50</v>
      </c>
      <c r="G30" s="135">
        <f>VLOOKUP(C30,'[2]Ponudbeni predračun'!$C$1106:$G$1221,5,FALSE)</f>
        <v>1</v>
      </c>
      <c r="H30" s="141"/>
      <c r="I30" s="141"/>
      <c r="J30" s="141"/>
      <c r="K30" s="141"/>
      <c r="L30" s="141"/>
      <c r="M30" s="141"/>
      <c r="N30" s="141"/>
      <c r="O30" s="141"/>
      <c r="P30" s="31" t="e">
        <f t="shared" si="0"/>
        <v>#DIV/0!</v>
      </c>
      <c r="Q30" s="32"/>
      <c r="R30" s="31">
        <f t="shared" si="1"/>
        <v>0</v>
      </c>
      <c r="S30" s="31" t="e">
        <f t="shared" si="2"/>
        <v>#DIV/0!</v>
      </c>
      <c r="T30" s="31" t="e">
        <f t="shared" si="3"/>
        <v>#DIV/0!</v>
      </c>
      <c r="U30" s="31" t="e">
        <f t="shared" si="4"/>
        <v>#DIV/0!</v>
      </c>
    </row>
    <row r="31" spans="1:21">
      <c r="A31" s="98">
        <v>12</v>
      </c>
      <c r="B31" s="98">
        <v>1251850</v>
      </c>
      <c r="C31" s="98">
        <f>VLOOKUP(B31,'[2]Ponudbeni predračun'!$B$1106:$C$1221,2,FALSE)</f>
        <v>1109001200</v>
      </c>
      <c r="D31" s="69" t="s">
        <v>1080</v>
      </c>
      <c r="E31" s="98" t="s">
        <v>28</v>
      </c>
      <c r="F31" s="98">
        <v>1</v>
      </c>
      <c r="G31" s="98">
        <f>VLOOKUP(C31,'[2]Ponudbeni predračun'!$C$1106:$G$1221,5,FALSE)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c r="A32" s="98">
        <v>13</v>
      </c>
      <c r="B32" s="98">
        <v>1152800</v>
      </c>
      <c r="C32" s="98">
        <f>VLOOKUP(B32,'[2]Ponudbeni predračun'!$B$1106:$C$1221,2,FALSE)</f>
        <v>1109001300</v>
      </c>
      <c r="D32" s="69" t="s">
        <v>1081</v>
      </c>
      <c r="E32" s="98" t="s">
        <v>28</v>
      </c>
      <c r="F32" s="98">
        <v>1</v>
      </c>
      <c r="G32" s="98">
        <f>VLOOKUP(C32,'[2]Ponudbeni predračun'!$C$1106:$G$1221,5,FALSE)</f>
        <v>2</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39">
      <c r="A33" s="98">
        <v>14</v>
      </c>
      <c r="B33" s="98">
        <v>110160</v>
      </c>
      <c r="C33" s="98">
        <f>VLOOKUP(B33,'[2]Ponudbeni predračun'!$B$1106:$C$1221,2,FALSE)</f>
        <v>1109001400</v>
      </c>
      <c r="D33" s="69" t="s">
        <v>1098</v>
      </c>
      <c r="E33" s="98" t="s">
        <v>953</v>
      </c>
      <c r="F33" s="98">
        <v>1</v>
      </c>
      <c r="G33" s="98">
        <f>VLOOKUP(C33,'[2]Ponudbeni predračun'!$C$1106:$G$1221,5,FALSE)</f>
        <v>6</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5.5">
      <c r="A34" s="102"/>
      <c r="B34" s="102"/>
      <c r="C34" s="102"/>
      <c r="D34" s="102" t="s">
        <v>1082</v>
      </c>
      <c r="E34" s="102"/>
      <c r="F34" s="102"/>
      <c r="G34" s="102"/>
      <c r="H34" s="102"/>
      <c r="I34" s="102"/>
      <c r="J34" s="102"/>
      <c r="K34" s="102"/>
      <c r="L34" s="102"/>
      <c r="M34" s="102"/>
      <c r="N34" s="102"/>
      <c r="O34" s="102"/>
      <c r="P34" s="102"/>
      <c r="Q34" s="102"/>
      <c r="R34" s="102"/>
      <c r="S34" s="102"/>
      <c r="T34" s="102"/>
      <c r="U34" s="102"/>
    </row>
    <row r="35" spans="1:21" ht="39">
      <c r="A35" s="98">
        <v>15</v>
      </c>
      <c r="B35" s="98">
        <v>115199</v>
      </c>
      <c r="C35" s="98">
        <f>VLOOKUP(B35,'[2]Ponudbeni predračun'!$B$1106:$C$1221,2,FALSE)</f>
        <v>1109001500</v>
      </c>
      <c r="D35" s="69" t="s">
        <v>1099</v>
      </c>
      <c r="E35" s="98" t="s">
        <v>1017</v>
      </c>
      <c r="F35" s="98">
        <v>50</v>
      </c>
      <c r="G35" s="98">
        <f>VLOOKUP(C35,'[2]Ponudbeni predračun'!$C$1106:$G$1221,5,FALSE)</f>
        <v>11</v>
      </c>
      <c r="H35" s="68"/>
      <c r="I35" s="68"/>
      <c r="J35" s="68"/>
      <c r="K35" s="68"/>
      <c r="L35" s="68"/>
      <c r="M35" s="68"/>
      <c r="N35" s="68"/>
      <c r="O35" s="68"/>
      <c r="P35" s="25" t="e">
        <f>O35/N35</f>
        <v>#DIV/0!</v>
      </c>
      <c r="Q35" s="26"/>
      <c r="R35" s="25">
        <f>O35*(1+Q35/100)</f>
        <v>0</v>
      </c>
      <c r="S35" s="25" t="e">
        <f>R35/N35</f>
        <v>#DIV/0!</v>
      </c>
      <c r="T35" s="25" t="e">
        <f>P35*G35</f>
        <v>#DIV/0!</v>
      </c>
      <c r="U35" s="25" t="e">
        <f>ROUND((S35*G35),2)</f>
        <v>#DIV/0!</v>
      </c>
    </row>
    <row r="36" spans="1:21" ht="29.25" customHeight="1">
      <c r="A36" s="98">
        <v>16</v>
      </c>
      <c r="B36" s="98">
        <v>1110580</v>
      </c>
      <c r="C36" s="98">
        <f>VLOOKUP(B36,'[2]Ponudbeni predračun'!$B$1106:$C$1221,2,FALSE)</f>
        <v>1109001600</v>
      </c>
      <c r="D36" s="69" t="s">
        <v>1100</v>
      </c>
      <c r="E36" s="98" t="s">
        <v>28</v>
      </c>
      <c r="F36" s="98">
        <v>1</v>
      </c>
      <c r="G36" s="98">
        <f>VLOOKUP(C36,'[2]Ponudbeni predračun'!$C$1106:$G$1221,5,FALSE)</f>
        <v>23</v>
      </c>
      <c r="H36" s="68"/>
      <c r="I36" s="68"/>
      <c r="J36" s="68"/>
      <c r="K36" s="68"/>
      <c r="L36" s="68"/>
      <c r="M36" s="68"/>
      <c r="N36" s="68"/>
      <c r="O36" s="68"/>
      <c r="P36" s="25" t="e">
        <f>O36/N36</f>
        <v>#DIV/0!</v>
      </c>
      <c r="Q36" s="26"/>
      <c r="R36" s="25">
        <f>O36*(1+Q36/100)</f>
        <v>0</v>
      </c>
      <c r="S36" s="25" t="e">
        <f>R36/N36</f>
        <v>#DIV/0!</v>
      </c>
      <c r="T36" s="25" t="e">
        <f>P36*G36</f>
        <v>#DIV/0!</v>
      </c>
      <c r="U36" s="25" t="e">
        <f>ROUND((S36*G36),2)</f>
        <v>#DIV/0!</v>
      </c>
    </row>
    <row r="37" spans="1:21" ht="39">
      <c r="A37" s="98">
        <v>17</v>
      </c>
      <c r="B37" s="98">
        <v>110162</v>
      </c>
      <c r="C37" s="98">
        <f>VLOOKUP(B37,'[2]Ponudbeni predračun'!$B$1106:$C$1221,2,FALSE)</f>
        <v>1109001700</v>
      </c>
      <c r="D37" s="69" t="s">
        <v>1101</v>
      </c>
      <c r="E37" s="98" t="s">
        <v>953</v>
      </c>
      <c r="F37" s="98">
        <v>50</v>
      </c>
      <c r="G37" s="98">
        <f>VLOOKUP(C37,'[2]Ponudbeni predračun'!$C$1106:$G$1221,5,FALSE)</f>
        <v>90</v>
      </c>
      <c r="H37" s="68"/>
      <c r="I37" s="68"/>
      <c r="J37" s="68"/>
      <c r="K37" s="68"/>
      <c r="L37" s="68"/>
      <c r="M37" s="68"/>
      <c r="N37" s="68"/>
      <c r="O37" s="68"/>
      <c r="P37" s="25" t="e">
        <f>O37/N37</f>
        <v>#DIV/0!</v>
      </c>
      <c r="Q37" s="26"/>
      <c r="R37" s="25">
        <f>O37*(1+Q37/100)</f>
        <v>0</v>
      </c>
      <c r="S37" s="25" t="e">
        <f>R37/N37</f>
        <v>#DIV/0!</v>
      </c>
      <c r="T37" s="25" t="e">
        <f>P37*G37</f>
        <v>#DIV/0!</v>
      </c>
      <c r="U37" s="25" t="e">
        <f>ROUND((S37*G37),2)</f>
        <v>#DIV/0!</v>
      </c>
    </row>
    <row r="38" spans="1:21" ht="25.5">
      <c r="A38" s="102"/>
      <c r="B38" s="102"/>
      <c r="C38" s="102"/>
      <c r="D38" s="102" t="s">
        <v>1083</v>
      </c>
      <c r="E38" s="102"/>
      <c r="F38" s="102"/>
      <c r="G38" s="102"/>
      <c r="H38" s="102"/>
      <c r="I38" s="102"/>
      <c r="J38" s="102"/>
      <c r="K38" s="102"/>
      <c r="L38" s="102"/>
      <c r="M38" s="102"/>
      <c r="N38" s="102"/>
      <c r="O38" s="102"/>
      <c r="P38" s="102"/>
      <c r="Q38" s="102"/>
      <c r="R38" s="102"/>
      <c r="S38" s="102"/>
      <c r="T38" s="102"/>
      <c r="U38" s="102"/>
    </row>
    <row r="39" spans="1:21" ht="25.5">
      <c r="A39" s="102"/>
      <c r="B39" s="102"/>
      <c r="C39" s="102"/>
      <c r="D39" s="102" t="s">
        <v>1084</v>
      </c>
      <c r="E39" s="102"/>
      <c r="F39" s="102"/>
      <c r="G39" s="102"/>
      <c r="H39" s="102"/>
      <c r="I39" s="102"/>
      <c r="J39" s="102"/>
      <c r="K39" s="102"/>
      <c r="L39" s="102"/>
      <c r="M39" s="102"/>
      <c r="N39" s="102"/>
      <c r="O39" s="102"/>
      <c r="P39" s="102"/>
      <c r="Q39" s="102"/>
      <c r="R39" s="102"/>
      <c r="S39" s="102"/>
      <c r="T39" s="102"/>
      <c r="U39" s="102"/>
    </row>
    <row r="40" spans="1:21" ht="26.25">
      <c r="A40" s="98">
        <v>18</v>
      </c>
      <c r="B40" s="98">
        <v>1112200</v>
      </c>
      <c r="C40" s="98">
        <f>VLOOKUP(B40,'[2]Ponudbeni predračun'!$B$1106:$C$1221,2,FALSE)</f>
        <v>1109001800</v>
      </c>
      <c r="D40" s="69" t="s">
        <v>1102</v>
      </c>
      <c r="E40" s="98" t="s">
        <v>951</v>
      </c>
      <c r="F40" s="98" t="s">
        <v>1061</v>
      </c>
      <c r="G40" s="98">
        <f>VLOOKUP(C40,'[2]Ponudbeni predračun'!$C$1106:$G$1221,5,FALSE)</f>
        <v>1</v>
      </c>
      <c r="H40" s="68"/>
      <c r="I40" s="68"/>
      <c r="J40" s="68"/>
      <c r="K40" s="68"/>
      <c r="L40" s="68"/>
      <c r="M40" s="68"/>
      <c r="N40" s="68"/>
      <c r="O40" s="68"/>
      <c r="P40" s="25" t="e">
        <f>O40/N40</f>
        <v>#DIV/0!</v>
      </c>
      <c r="Q40" s="26"/>
      <c r="R40" s="25">
        <f>O40*(1+Q40/100)</f>
        <v>0</v>
      </c>
      <c r="S40" s="25" t="e">
        <f>R40/N40</f>
        <v>#DIV/0!</v>
      </c>
      <c r="T40" s="25" t="e">
        <f>P40*G40</f>
        <v>#DIV/0!</v>
      </c>
      <c r="U40" s="25" t="e">
        <f>ROUND((S40*G40),2)</f>
        <v>#DIV/0!</v>
      </c>
    </row>
    <row r="41" spans="1:21">
      <c r="A41" s="98">
        <v>19</v>
      </c>
      <c r="B41" s="98">
        <v>111326</v>
      </c>
      <c r="C41" s="98">
        <f>VLOOKUP(B41,'[2]Ponudbeni predračun'!$B$1106:$C$1221,2,FALSE)</f>
        <v>1109001900</v>
      </c>
      <c r="D41" s="69" t="s">
        <v>2399</v>
      </c>
      <c r="E41" s="98" t="s">
        <v>28</v>
      </c>
      <c r="F41" s="98">
        <v>1</v>
      </c>
      <c r="G41" s="98">
        <f>VLOOKUP(C41,'[2]Ponudbeni predračun'!$C$1106:$G$1221,5,FALSE)</f>
        <v>2</v>
      </c>
      <c r="H41" s="68"/>
      <c r="I41" s="68"/>
      <c r="J41" s="68"/>
      <c r="K41" s="68"/>
      <c r="L41" s="68"/>
      <c r="M41" s="68"/>
      <c r="N41" s="68"/>
      <c r="O41" s="68"/>
      <c r="P41" s="25" t="e">
        <f>O41/N41</f>
        <v>#DIV/0!</v>
      </c>
      <c r="Q41" s="26"/>
      <c r="R41" s="25">
        <f>O41*(1+Q41/100)</f>
        <v>0</v>
      </c>
      <c r="S41" s="25" t="e">
        <f>R41/N41</f>
        <v>#DIV/0!</v>
      </c>
      <c r="T41" s="25" t="e">
        <f>P41*G41</f>
        <v>#DIV/0!</v>
      </c>
      <c r="U41" s="25" t="e">
        <f>ROUND((S41*G41),2)</f>
        <v>#DIV/0!</v>
      </c>
    </row>
    <row r="42" spans="1:21">
      <c r="A42" s="98">
        <v>20</v>
      </c>
      <c r="B42" s="98">
        <v>1113270</v>
      </c>
      <c r="C42" s="98">
        <f>VLOOKUP(B42,'[2]Ponudbeni predračun'!$B$1106:$C$1221,2,FALSE)</f>
        <v>1109002000</v>
      </c>
      <c r="D42" s="69" t="s">
        <v>2400</v>
      </c>
      <c r="E42" s="98" t="s">
        <v>28</v>
      </c>
      <c r="F42" s="98">
        <v>1</v>
      </c>
      <c r="G42" s="98">
        <f>VLOOKUP(C42,'[2]Ponudbeni predračun'!$C$1106:$G$1221,5,FALSE)</f>
        <v>1</v>
      </c>
      <c r="H42" s="68"/>
      <c r="I42" s="68"/>
      <c r="J42" s="68"/>
      <c r="K42" s="68"/>
      <c r="L42" s="68"/>
      <c r="M42" s="68"/>
      <c r="N42" s="68"/>
      <c r="O42" s="68"/>
      <c r="P42" s="25" t="e">
        <f>O42/N42</f>
        <v>#DIV/0!</v>
      </c>
      <c r="Q42" s="26"/>
      <c r="R42" s="25">
        <f>O42*(1+Q42/100)</f>
        <v>0</v>
      </c>
      <c r="S42" s="25" t="e">
        <f>R42/N42</f>
        <v>#DIV/0!</v>
      </c>
      <c r="T42" s="25" t="e">
        <f>P42*G42</f>
        <v>#DIV/0!</v>
      </c>
      <c r="U42" s="25" t="e">
        <f>ROUND((S42*G42),2)</f>
        <v>#DIV/0!</v>
      </c>
    </row>
    <row r="43" spans="1:21" ht="26.25">
      <c r="A43" s="98">
        <v>21</v>
      </c>
      <c r="B43" s="98">
        <v>111866</v>
      </c>
      <c r="C43" s="98">
        <f>VLOOKUP(B43,'[2]Ponudbeni predračun'!$B$1106:$C$1221,2,FALSE)</f>
        <v>1109002100</v>
      </c>
      <c r="D43" s="69" t="s">
        <v>1103</v>
      </c>
      <c r="E43" s="98" t="s">
        <v>1017</v>
      </c>
      <c r="F43" s="98">
        <v>50</v>
      </c>
      <c r="G43" s="98">
        <f>VLOOKUP(C43,'[2]Ponudbeni predračun'!$C$1106:$G$1221,5,FALSE)</f>
        <v>3</v>
      </c>
      <c r="H43" s="68"/>
      <c r="I43" s="68"/>
      <c r="J43" s="68"/>
      <c r="K43" s="68"/>
      <c r="L43" s="68"/>
      <c r="M43" s="68"/>
      <c r="N43" s="68"/>
      <c r="O43" s="68"/>
      <c r="P43" s="25" t="e">
        <f>O43/N43</f>
        <v>#DIV/0!</v>
      </c>
      <c r="Q43" s="26"/>
      <c r="R43" s="25">
        <f>O43*(1+Q43/100)</f>
        <v>0</v>
      </c>
      <c r="S43" s="25" t="e">
        <f>R43/N43</f>
        <v>#DIV/0!</v>
      </c>
      <c r="T43" s="25" t="e">
        <f>P43*G43</f>
        <v>#DIV/0!</v>
      </c>
      <c r="U43" s="25" t="e">
        <f>ROUND((S43*G43),2)</f>
        <v>#DIV/0!</v>
      </c>
    </row>
    <row r="44" spans="1:21" ht="25.5">
      <c r="A44" s="102"/>
      <c r="B44" s="102"/>
      <c r="C44" s="102"/>
      <c r="D44" s="102" t="s">
        <v>1085</v>
      </c>
      <c r="E44" s="102"/>
      <c r="F44" s="102"/>
      <c r="G44" s="102"/>
      <c r="H44" s="102"/>
      <c r="I44" s="102"/>
      <c r="J44" s="102"/>
      <c r="K44" s="102"/>
      <c r="L44" s="102"/>
      <c r="M44" s="102"/>
      <c r="N44" s="102"/>
      <c r="O44" s="102"/>
      <c r="P44" s="102"/>
      <c r="Q44" s="102"/>
      <c r="R44" s="102"/>
      <c r="S44" s="102"/>
      <c r="T44" s="102"/>
      <c r="U44" s="102"/>
    </row>
    <row r="45" spans="1:21" ht="26.25">
      <c r="A45" s="98">
        <v>22</v>
      </c>
      <c r="B45" s="98">
        <v>110359</v>
      </c>
      <c r="C45" s="98">
        <f>VLOOKUP(B45,'[2]Ponudbeni predračun'!$B$1106:$C$1221,2,FALSE)</f>
        <v>1109002200</v>
      </c>
      <c r="D45" s="69" t="s">
        <v>2534</v>
      </c>
      <c r="E45" s="98" t="s">
        <v>951</v>
      </c>
      <c r="F45" s="98" t="s">
        <v>1061</v>
      </c>
      <c r="G45" s="98">
        <v>4</v>
      </c>
      <c r="H45" s="68"/>
      <c r="I45" s="68"/>
      <c r="J45" s="68"/>
      <c r="K45" s="68"/>
      <c r="L45" s="68"/>
      <c r="M45" s="68"/>
      <c r="N45" s="68"/>
      <c r="O45" s="68"/>
      <c r="P45" s="224" t="e">
        <f>O45/N45</f>
        <v>#DIV/0!</v>
      </c>
      <c r="Q45" s="26"/>
      <c r="R45" s="224">
        <f>O45*(1+Q45/100)</f>
        <v>0</v>
      </c>
      <c r="S45" s="224" t="e">
        <f>R45/N45</f>
        <v>#DIV/0!</v>
      </c>
      <c r="T45" s="224" t="e">
        <f>P45*G45</f>
        <v>#DIV/0!</v>
      </c>
      <c r="U45" s="224" t="e">
        <f>ROUND((S45*G45),2)</f>
        <v>#DIV/0!</v>
      </c>
    </row>
    <row r="46" spans="1:21" ht="18.75" customHeight="1">
      <c r="A46" s="98">
        <v>23</v>
      </c>
      <c r="B46" s="98">
        <v>115165</v>
      </c>
      <c r="C46" s="98">
        <f>VLOOKUP(B46,'[2]Ponudbeni predračun'!$B$1106:$C$1221,2,FALSE)</f>
        <v>1109002300</v>
      </c>
      <c r="D46" s="69" t="s">
        <v>1086</v>
      </c>
      <c r="E46" s="98" t="s">
        <v>28</v>
      </c>
      <c r="F46" s="98">
        <v>1</v>
      </c>
      <c r="G46" s="98">
        <f>VLOOKUP(C46,'[2]Ponudbeni predračun'!$C$1106:$G$1221,5,FALSE)</f>
        <v>1</v>
      </c>
      <c r="H46" s="68"/>
      <c r="I46" s="68"/>
      <c r="J46" s="68"/>
      <c r="K46" s="68"/>
      <c r="L46" s="68"/>
      <c r="M46" s="68"/>
      <c r="N46" s="68"/>
      <c r="O46" s="68"/>
      <c r="P46" s="224" t="e">
        <f>O46/N46</f>
        <v>#DIV/0!</v>
      </c>
      <c r="Q46" s="26"/>
      <c r="R46" s="224">
        <f>O46*(1+Q46/100)</f>
        <v>0</v>
      </c>
      <c r="S46" s="224" t="e">
        <f>R46/N46</f>
        <v>#DIV/0!</v>
      </c>
      <c r="T46" s="224" t="e">
        <f>P46*G46</f>
        <v>#DIV/0!</v>
      </c>
      <c r="U46" s="224" t="e">
        <f>ROUND((S46*G46),2)</f>
        <v>#DIV/0!</v>
      </c>
    </row>
    <row r="47" spans="1:21">
      <c r="A47" s="98">
        <v>24</v>
      </c>
      <c r="B47" s="98">
        <v>1103600</v>
      </c>
      <c r="C47" s="98">
        <f>VLOOKUP(B47,'[2]Ponudbeni predračun'!$B$1106:$C$1221,2,FALSE)</f>
        <v>1109002400</v>
      </c>
      <c r="D47" s="69" t="s">
        <v>1087</v>
      </c>
      <c r="E47" s="98" t="s">
        <v>28</v>
      </c>
      <c r="F47" s="98">
        <v>1</v>
      </c>
      <c r="G47" s="98">
        <f>VLOOKUP(C47,'[2]Ponudbeni predračun'!$C$1106:$G$1221,5,FALSE)</f>
        <v>1</v>
      </c>
      <c r="H47" s="68"/>
      <c r="I47" s="68"/>
      <c r="J47" s="68"/>
      <c r="K47" s="68"/>
      <c r="L47" s="68"/>
      <c r="M47" s="68"/>
      <c r="N47" s="68"/>
      <c r="O47" s="68"/>
      <c r="P47" s="224" t="e">
        <f>O47/N47</f>
        <v>#DIV/0!</v>
      </c>
      <c r="Q47" s="26"/>
      <c r="R47" s="224">
        <f>O47*(1+Q47/100)</f>
        <v>0</v>
      </c>
      <c r="S47" s="224" t="e">
        <f>R47/N47</f>
        <v>#DIV/0!</v>
      </c>
      <c r="T47" s="224" t="e">
        <f>P47*G47</f>
        <v>#DIV/0!</v>
      </c>
      <c r="U47" s="224" t="e">
        <f>ROUND((S47*G47),2)</f>
        <v>#DIV/0!</v>
      </c>
    </row>
    <row r="48" spans="1:21" ht="39">
      <c r="A48" s="98">
        <v>25</v>
      </c>
      <c r="B48" s="98">
        <v>111866</v>
      </c>
      <c r="C48" s="98">
        <f>VLOOKUP(B48,'[2]Ponudbeni predračun'!$B$1106:$C$1221,2,FALSE)</f>
        <v>1109002100</v>
      </c>
      <c r="D48" s="69" t="s">
        <v>1104</v>
      </c>
      <c r="E48" s="98" t="s">
        <v>953</v>
      </c>
      <c r="F48" s="98">
        <v>50</v>
      </c>
      <c r="G48" s="98">
        <f>VLOOKUP(C48,'[2]Ponudbeni predračun'!$C$1106:$G$1221,5,FALSE)</f>
        <v>3</v>
      </c>
      <c r="H48" s="68"/>
      <c r="I48" s="68"/>
      <c r="J48" s="68"/>
      <c r="K48" s="68"/>
      <c r="L48" s="68"/>
      <c r="M48" s="68"/>
      <c r="N48" s="68"/>
      <c r="O48" s="68"/>
      <c r="P48" s="25" t="e">
        <f>O48/N48</f>
        <v>#DIV/0!</v>
      </c>
      <c r="Q48" s="26"/>
      <c r="R48" s="25">
        <f>O48*(1+Q48/100)</f>
        <v>0</v>
      </c>
      <c r="S48" s="25" t="e">
        <f>R48/N48</f>
        <v>#DIV/0!</v>
      </c>
      <c r="T48" s="25" t="e">
        <f>P48*G48</f>
        <v>#DIV/0!</v>
      </c>
      <c r="U48" s="25" t="e">
        <f>ROUND((S48*G48),2)</f>
        <v>#DIV/0!</v>
      </c>
    </row>
    <row r="49" spans="1:21" s="139" customFormat="1" ht="39">
      <c r="A49" s="135">
        <v>26</v>
      </c>
      <c r="B49" s="135" t="s">
        <v>1113</v>
      </c>
      <c r="C49" s="135">
        <f>VLOOKUP(B49,'[2]Ponudbeni predračun'!$B$1106:$C$1221,2,FALSE)</f>
        <v>1109002501</v>
      </c>
      <c r="D49" s="136" t="s">
        <v>1105</v>
      </c>
      <c r="E49" s="135" t="s">
        <v>953</v>
      </c>
      <c r="F49" s="135" t="s">
        <v>1106</v>
      </c>
      <c r="G49" s="135">
        <f>VLOOKUP(C49,'[2]Ponudbeni predračun'!$C$1106:$G$1221,5,FALSE)</f>
        <v>1</v>
      </c>
      <c r="H49" s="141"/>
      <c r="I49" s="141"/>
      <c r="J49" s="141"/>
      <c r="K49" s="141"/>
      <c r="L49" s="141"/>
      <c r="M49" s="141"/>
      <c r="N49" s="141"/>
      <c r="O49" s="141"/>
      <c r="P49" s="31" t="e">
        <f>O49/N49</f>
        <v>#DIV/0!</v>
      </c>
      <c r="Q49" s="32"/>
      <c r="R49" s="31">
        <f>O49*(1+Q49/100)</f>
        <v>0</v>
      </c>
      <c r="S49" s="31" t="e">
        <f>R49/N49</f>
        <v>#DIV/0!</v>
      </c>
      <c r="T49" s="31" t="e">
        <f>P49*G49</f>
        <v>#DIV/0!</v>
      </c>
      <c r="U49" s="31" t="e">
        <f>ROUND((S49*G49),2)</f>
        <v>#DIV/0!</v>
      </c>
    </row>
    <row r="50" spans="1:21" ht="25.5">
      <c r="A50" s="102"/>
      <c r="B50" s="102"/>
      <c r="C50" s="102"/>
      <c r="D50" s="102" t="s">
        <v>1088</v>
      </c>
      <c r="E50" s="102"/>
      <c r="F50" s="102"/>
      <c r="G50" s="102"/>
      <c r="H50" s="102"/>
      <c r="I50" s="102"/>
      <c r="J50" s="102"/>
      <c r="K50" s="102"/>
      <c r="L50" s="102"/>
      <c r="M50" s="102"/>
      <c r="N50" s="102"/>
      <c r="O50" s="102"/>
      <c r="P50" s="102"/>
      <c r="Q50" s="102"/>
      <c r="R50" s="102"/>
      <c r="S50" s="102"/>
      <c r="T50" s="102"/>
      <c r="U50" s="102"/>
    </row>
    <row r="51" spans="1:21" ht="39">
      <c r="A51" s="98">
        <v>27</v>
      </c>
      <c r="B51" s="98">
        <v>111219</v>
      </c>
      <c r="C51" s="98">
        <f>VLOOKUP(B51,'[2]Ponudbeni predračun'!$B$1106:$C$1221,2,FALSE)</f>
        <v>1109002600</v>
      </c>
      <c r="D51" s="69" t="s">
        <v>1107</v>
      </c>
      <c r="E51" s="98" t="s">
        <v>953</v>
      </c>
      <c r="F51" s="98">
        <v>50</v>
      </c>
      <c r="G51" s="98">
        <f>VLOOKUP(C51,'[2]Ponudbeni predračun'!$C$1106:$G$1221,5,FALSE)</f>
        <v>33</v>
      </c>
      <c r="H51" s="68"/>
      <c r="I51" s="68"/>
      <c r="J51" s="68"/>
      <c r="K51" s="68"/>
      <c r="L51" s="68"/>
      <c r="M51" s="68"/>
      <c r="N51" s="68"/>
      <c r="O51" s="68"/>
      <c r="P51" s="25" t="e">
        <f t="shared" ref="P51:P58" si="5">O51/N51</f>
        <v>#DIV/0!</v>
      </c>
      <c r="Q51" s="26"/>
      <c r="R51" s="25">
        <f t="shared" ref="R51:R58" si="6">O51*(1+Q51/100)</f>
        <v>0</v>
      </c>
      <c r="S51" s="25" t="e">
        <f t="shared" ref="S51:S58" si="7">R51/N51</f>
        <v>#DIV/0!</v>
      </c>
      <c r="T51" s="25" t="e">
        <f t="shared" ref="T51:T58" si="8">P51*G51</f>
        <v>#DIV/0!</v>
      </c>
      <c r="U51" s="25" t="e">
        <f t="shared" ref="U51:U58" si="9">ROUND((S51*G51),2)</f>
        <v>#DIV/0!</v>
      </c>
    </row>
    <row r="52" spans="1:21">
      <c r="A52" s="98">
        <v>28</v>
      </c>
      <c r="B52" s="98">
        <v>1113040</v>
      </c>
      <c r="C52" s="98">
        <f>VLOOKUP(B52,'[2]Ponudbeni predračun'!$B$1106:$C$1221,2,FALSE)</f>
        <v>1109002700</v>
      </c>
      <c r="D52" s="69" t="s">
        <v>1089</v>
      </c>
      <c r="E52" s="98" t="s">
        <v>28</v>
      </c>
      <c r="F52" s="98">
        <v>1</v>
      </c>
      <c r="G52" s="98">
        <f>VLOOKUP(C52,'[2]Ponudbeni predračun'!$C$1106:$G$1221,5,FALSE)</f>
        <v>1</v>
      </c>
      <c r="H52" s="68"/>
      <c r="I52" s="68"/>
      <c r="J52" s="68"/>
      <c r="K52" s="68"/>
      <c r="L52" s="68"/>
      <c r="M52" s="68"/>
      <c r="N52" s="68"/>
      <c r="O52" s="68"/>
      <c r="P52" s="25" t="e">
        <f t="shared" si="5"/>
        <v>#DIV/0!</v>
      </c>
      <c r="Q52" s="26"/>
      <c r="R52" s="25">
        <f t="shared" si="6"/>
        <v>0</v>
      </c>
      <c r="S52" s="25" t="e">
        <f t="shared" si="7"/>
        <v>#DIV/0!</v>
      </c>
      <c r="T52" s="25" t="e">
        <f t="shared" si="8"/>
        <v>#DIV/0!</v>
      </c>
      <c r="U52" s="25" t="e">
        <f t="shared" si="9"/>
        <v>#DIV/0!</v>
      </c>
    </row>
    <row r="53" spans="1:21" ht="39">
      <c r="A53" s="98">
        <v>29</v>
      </c>
      <c r="B53" s="98">
        <v>110357</v>
      </c>
      <c r="C53" s="98">
        <f>VLOOKUP(B53,'[2]Ponudbeni predračun'!$B$1106:$C$1221,2,FALSE)</f>
        <v>1109002800</v>
      </c>
      <c r="D53" s="69" t="s">
        <v>1108</v>
      </c>
      <c r="E53" s="98" t="s">
        <v>953</v>
      </c>
      <c r="F53" s="98">
        <v>50</v>
      </c>
      <c r="G53" s="98">
        <f>VLOOKUP(C53,'[2]Ponudbeni predračun'!$C$1106:$G$1221,5,FALSE)</f>
        <v>4</v>
      </c>
      <c r="H53" s="68"/>
      <c r="I53" s="68"/>
      <c r="J53" s="68"/>
      <c r="K53" s="68"/>
      <c r="L53" s="68"/>
      <c r="M53" s="68"/>
      <c r="N53" s="68"/>
      <c r="O53" s="68"/>
      <c r="P53" s="25" t="e">
        <f t="shared" si="5"/>
        <v>#DIV/0!</v>
      </c>
      <c r="Q53" s="26"/>
      <c r="R53" s="25">
        <f t="shared" si="6"/>
        <v>0</v>
      </c>
      <c r="S53" s="25" t="e">
        <f t="shared" si="7"/>
        <v>#DIV/0!</v>
      </c>
      <c r="T53" s="25" t="e">
        <f t="shared" si="8"/>
        <v>#DIV/0!</v>
      </c>
      <c r="U53" s="25" t="e">
        <f t="shared" si="9"/>
        <v>#DIV/0!</v>
      </c>
    </row>
    <row r="54" spans="1:21">
      <c r="A54" s="98">
        <v>30</v>
      </c>
      <c r="B54" s="98">
        <v>1113040</v>
      </c>
      <c r="C54" s="98">
        <f>VLOOKUP(B54,'[2]Ponudbeni predračun'!$B$1106:$C$1221,2,FALSE)</f>
        <v>1109002700</v>
      </c>
      <c r="D54" s="69" t="s">
        <v>1090</v>
      </c>
      <c r="E54" s="98" t="s">
        <v>28</v>
      </c>
      <c r="F54" s="98">
        <v>1</v>
      </c>
      <c r="G54" s="98">
        <f>VLOOKUP(C54,'[2]Ponudbeni predračun'!$C$1106:$G$1221,5,FALSE)</f>
        <v>1</v>
      </c>
      <c r="H54" s="68"/>
      <c r="I54" s="68"/>
      <c r="J54" s="68"/>
      <c r="K54" s="68"/>
      <c r="L54" s="68"/>
      <c r="M54" s="68"/>
      <c r="N54" s="68"/>
      <c r="O54" s="68"/>
      <c r="P54" s="25" t="e">
        <f t="shared" si="5"/>
        <v>#DIV/0!</v>
      </c>
      <c r="Q54" s="26"/>
      <c r="R54" s="25">
        <f t="shared" si="6"/>
        <v>0</v>
      </c>
      <c r="S54" s="25" t="e">
        <f t="shared" si="7"/>
        <v>#DIV/0!</v>
      </c>
      <c r="T54" s="25" t="e">
        <f t="shared" si="8"/>
        <v>#DIV/0!</v>
      </c>
      <c r="U54" s="25" t="e">
        <f t="shared" si="9"/>
        <v>#DIV/0!</v>
      </c>
    </row>
    <row r="55" spans="1:21" ht="26.25">
      <c r="A55" s="98">
        <v>31</v>
      </c>
      <c r="B55" s="98">
        <v>1112220</v>
      </c>
      <c r="C55" s="98">
        <f>VLOOKUP(B55,'[2]Ponudbeni predračun'!$B$1106:$C$1221,2,FALSE)</f>
        <v>1109002900</v>
      </c>
      <c r="D55" s="69" t="s">
        <v>1109</v>
      </c>
      <c r="E55" s="98" t="s">
        <v>28</v>
      </c>
      <c r="F55" s="98">
        <v>1</v>
      </c>
      <c r="G55" s="98">
        <f>VLOOKUP(C55,'[2]Ponudbeni predračun'!$C$1106:$G$1221,5,FALSE)</f>
        <v>12</v>
      </c>
      <c r="H55" s="68"/>
      <c r="I55" s="68"/>
      <c r="J55" s="68"/>
      <c r="K55" s="68"/>
      <c r="L55" s="68"/>
      <c r="M55" s="68"/>
      <c r="N55" s="68"/>
      <c r="O55" s="68"/>
      <c r="P55" s="25" t="e">
        <f t="shared" si="5"/>
        <v>#DIV/0!</v>
      </c>
      <c r="Q55" s="26"/>
      <c r="R55" s="25">
        <f t="shared" si="6"/>
        <v>0</v>
      </c>
      <c r="S55" s="25" t="e">
        <f t="shared" si="7"/>
        <v>#DIV/0!</v>
      </c>
      <c r="T55" s="25" t="e">
        <f t="shared" si="8"/>
        <v>#DIV/0!</v>
      </c>
      <c r="U55" s="25" t="e">
        <f t="shared" si="9"/>
        <v>#DIV/0!</v>
      </c>
    </row>
    <row r="56" spans="1:21" ht="26.25">
      <c r="A56" s="98">
        <v>32</v>
      </c>
      <c r="B56" s="98">
        <v>1101670</v>
      </c>
      <c r="C56" s="98">
        <f>VLOOKUP(B56,'[2]Ponudbeni predračun'!$B$1106:$C$1221,2,FALSE)</f>
        <v>1109003000</v>
      </c>
      <c r="D56" s="69" t="s">
        <v>1110</v>
      </c>
      <c r="E56" s="98" t="s">
        <v>28</v>
      </c>
      <c r="F56" s="98">
        <v>1</v>
      </c>
      <c r="G56" s="98">
        <f>VLOOKUP(C56,'[2]Ponudbeni predračun'!$C$1106:$G$1221,5,FALSE)</f>
        <v>1</v>
      </c>
      <c r="H56" s="68"/>
      <c r="I56" s="68"/>
      <c r="J56" s="68"/>
      <c r="K56" s="68"/>
      <c r="L56" s="68"/>
      <c r="M56" s="68"/>
      <c r="N56" s="68"/>
      <c r="O56" s="68"/>
      <c r="P56" s="25" t="e">
        <f t="shared" si="5"/>
        <v>#DIV/0!</v>
      </c>
      <c r="Q56" s="26"/>
      <c r="R56" s="25">
        <f t="shared" si="6"/>
        <v>0</v>
      </c>
      <c r="S56" s="25" t="e">
        <f t="shared" si="7"/>
        <v>#DIV/0!</v>
      </c>
      <c r="T56" s="25" t="e">
        <f t="shared" si="8"/>
        <v>#DIV/0!</v>
      </c>
      <c r="U56" s="25" t="e">
        <f t="shared" si="9"/>
        <v>#DIV/0!</v>
      </c>
    </row>
    <row r="57" spans="1:21" ht="26.25">
      <c r="A57" s="98">
        <v>33</v>
      </c>
      <c r="B57" s="98">
        <v>1112690</v>
      </c>
      <c r="C57" s="98">
        <f>VLOOKUP(B57,'[2]Ponudbeni predračun'!$B$1106:$C$1221,2,FALSE)</f>
        <v>1109003100</v>
      </c>
      <c r="D57" s="69" t="s">
        <v>1111</v>
      </c>
      <c r="E57" s="98" t="s">
        <v>28</v>
      </c>
      <c r="F57" s="98">
        <v>1</v>
      </c>
      <c r="G57" s="98">
        <f>VLOOKUP(C57,'[2]Ponudbeni predračun'!$C$1106:$G$1221,5,FALSE)</f>
        <v>10</v>
      </c>
      <c r="H57" s="68"/>
      <c r="I57" s="68"/>
      <c r="J57" s="68"/>
      <c r="K57" s="68"/>
      <c r="L57" s="68"/>
      <c r="M57" s="68"/>
      <c r="N57" s="68"/>
      <c r="O57" s="68"/>
      <c r="P57" s="25" t="e">
        <f t="shared" si="5"/>
        <v>#DIV/0!</v>
      </c>
      <c r="Q57" s="26"/>
      <c r="R57" s="25">
        <f t="shared" si="6"/>
        <v>0</v>
      </c>
      <c r="S57" s="25" t="e">
        <f t="shared" si="7"/>
        <v>#DIV/0!</v>
      </c>
      <c r="T57" s="25" t="e">
        <f t="shared" si="8"/>
        <v>#DIV/0!</v>
      </c>
      <c r="U57" s="25" t="e">
        <f t="shared" si="9"/>
        <v>#DIV/0!</v>
      </c>
    </row>
    <row r="58" spans="1:21" ht="26.25">
      <c r="A58" s="98">
        <v>34</v>
      </c>
      <c r="B58" s="98">
        <v>1112570</v>
      </c>
      <c r="C58" s="98">
        <f>VLOOKUP(B58,'[2]Ponudbeni predračun'!$B$1106:$C$1221,2,FALSE)</f>
        <v>1109003200</v>
      </c>
      <c r="D58" s="69" t="s">
        <v>1112</v>
      </c>
      <c r="E58" s="98" t="s">
        <v>28</v>
      </c>
      <c r="F58" s="98">
        <v>1</v>
      </c>
      <c r="G58" s="98">
        <f>VLOOKUP(C58,'[2]Ponudbeni predračun'!$C$1106:$G$1221,5,FALSE)</f>
        <v>14</v>
      </c>
      <c r="H58" s="68"/>
      <c r="I58" s="68"/>
      <c r="J58" s="68"/>
      <c r="K58" s="68"/>
      <c r="L58" s="68"/>
      <c r="M58" s="68"/>
      <c r="N58" s="68"/>
      <c r="O58" s="68"/>
      <c r="P58" s="25" t="e">
        <f t="shared" si="5"/>
        <v>#DIV/0!</v>
      </c>
      <c r="Q58" s="26"/>
      <c r="R58" s="25">
        <f t="shared" si="6"/>
        <v>0</v>
      </c>
      <c r="S58" s="25" t="e">
        <f t="shared" si="7"/>
        <v>#DIV/0!</v>
      </c>
      <c r="T58" s="25" t="e">
        <f t="shared" si="8"/>
        <v>#DIV/0!</v>
      </c>
      <c r="U58" s="25" t="e">
        <f t="shared" si="9"/>
        <v>#DIV/0!</v>
      </c>
    </row>
    <row r="59" spans="1:21">
      <c r="A59" s="234" t="s">
        <v>1091</v>
      </c>
      <c r="B59" s="235"/>
      <c r="C59" s="235"/>
      <c r="D59" s="235"/>
      <c r="E59" s="235"/>
      <c r="F59" s="235"/>
      <c r="G59" s="235"/>
      <c r="H59" s="235"/>
      <c r="I59" s="235"/>
      <c r="J59" s="235"/>
      <c r="K59" s="235"/>
      <c r="L59" s="235"/>
      <c r="M59" s="235"/>
      <c r="N59" s="235"/>
      <c r="O59" s="235"/>
      <c r="P59" s="235"/>
      <c r="Q59" s="235"/>
      <c r="R59" s="235"/>
      <c r="S59" s="236"/>
      <c r="T59" s="129" t="e">
        <f>SUM(T15:T58)</f>
        <v>#DIV/0!</v>
      </c>
      <c r="U59" s="129" t="e">
        <f>SUM(U15:U58)</f>
        <v>#DIV/0!</v>
      </c>
    </row>
    <row r="60" spans="1:21">
      <c r="A60" s="234" t="s">
        <v>1092</v>
      </c>
      <c r="B60" s="235"/>
      <c r="C60" s="235"/>
      <c r="D60" s="235"/>
      <c r="E60" s="235"/>
      <c r="F60" s="235"/>
      <c r="G60" s="235"/>
      <c r="H60" s="235"/>
      <c r="I60" s="235"/>
      <c r="J60" s="235"/>
      <c r="K60" s="235"/>
      <c r="L60" s="235"/>
      <c r="M60" s="235"/>
      <c r="N60" s="235"/>
      <c r="O60" s="235"/>
      <c r="P60" s="235"/>
      <c r="Q60" s="235"/>
      <c r="R60" s="235"/>
      <c r="S60" s="236"/>
      <c r="T60" s="129" t="e">
        <f>T59*2</f>
        <v>#DIV/0!</v>
      </c>
      <c r="U60" s="129" t="e">
        <f>U59*2</f>
        <v>#DIV/0!</v>
      </c>
    </row>
    <row r="61" spans="1:21">
      <c r="A61" s="1"/>
      <c r="B61" s="99"/>
      <c r="C61" s="99"/>
      <c r="D61" s="20"/>
      <c r="E61" s="1"/>
      <c r="F61" s="99"/>
      <c r="G61" s="99"/>
      <c r="H61" s="1"/>
      <c r="I61" s="1"/>
      <c r="J61" s="1"/>
      <c r="K61" s="1"/>
      <c r="L61" s="1"/>
    </row>
    <row r="62" spans="1:21">
      <c r="A62" s="40" t="s">
        <v>269</v>
      </c>
      <c r="B62" s="105"/>
      <c r="C62" s="123"/>
      <c r="D62" s="73"/>
      <c r="E62" s="40"/>
      <c r="F62" s="109"/>
      <c r="G62" s="103"/>
      <c r="H62" s="40"/>
      <c r="I62" s="40"/>
      <c r="J62" s="43"/>
      <c r="K62" s="43"/>
      <c r="L62" s="43"/>
    </row>
    <row r="63" spans="1:21">
      <c r="A63" s="41"/>
      <c r="B63" s="105"/>
      <c r="C63" s="123"/>
      <c r="D63" s="73"/>
      <c r="E63" s="40"/>
      <c r="F63" s="109"/>
      <c r="G63" s="103"/>
      <c r="H63" s="40"/>
      <c r="I63" s="40"/>
      <c r="J63" s="43"/>
      <c r="K63" s="43"/>
      <c r="L63" s="43"/>
    </row>
    <row r="64" spans="1:21">
      <c r="A64" s="40" t="s">
        <v>283</v>
      </c>
      <c r="B64" s="105"/>
      <c r="C64" s="123"/>
      <c r="D64" s="73"/>
      <c r="E64" s="40"/>
      <c r="F64" s="109"/>
      <c r="G64" s="103"/>
      <c r="H64" s="40"/>
      <c r="I64" s="40"/>
      <c r="J64" s="44"/>
      <c r="K64" s="44"/>
      <c r="L64" s="44"/>
    </row>
    <row r="65" spans="1:20">
      <c r="A65" s="2" t="s">
        <v>280</v>
      </c>
      <c r="B65" s="99"/>
      <c r="C65" s="99"/>
      <c r="D65" s="20"/>
      <c r="E65" s="1"/>
      <c r="F65" s="99"/>
      <c r="G65" s="99"/>
      <c r="H65" s="1"/>
      <c r="I65" s="1"/>
      <c r="J65" s="1"/>
      <c r="K65" s="1"/>
      <c r="L65" s="1"/>
      <c r="M65" s="1"/>
      <c r="N65" s="1"/>
      <c r="O65" s="3"/>
      <c r="P65" s="3"/>
      <c r="Q65" s="3"/>
    </row>
    <row r="66" spans="1:20">
      <c r="A66" s="49" t="s">
        <v>281</v>
      </c>
      <c r="B66" s="99"/>
      <c r="C66" s="99"/>
      <c r="D66" s="20"/>
      <c r="E66" s="1"/>
      <c r="F66" s="99"/>
      <c r="G66" s="99"/>
      <c r="H66" s="1"/>
      <c r="I66" s="1"/>
      <c r="J66" s="1"/>
      <c r="K66" s="1"/>
      <c r="L66" s="1"/>
      <c r="M66" s="1"/>
      <c r="N66" s="1"/>
      <c r="O66" s="3"/>
      <c r="P66" s="3"/>
      <c r="Q66" s="3"/>
    </row>
    <row r="67" spans="1:20">
      <c r="A67" s="50" t="s">
        <v>282</v>
      </c>
      <c r="B67" s="99"/>
      <c r="C67" s="99"/>
      <c r="D67" s="20"/>
      <c r="E67" s="1"/>
      <c r="F67" s="99"/>
      <c r="G67" s="99"/>
      <c r="H67" s="1"/>
      <c r="I67" s="1"/>
      <c r="J67" s="1"/>
      <c r="K67" s="1"/>
      <c r="L67" s="1"/>
      <c r="M67" s="1"/>
      <c r="N67" s="1"/>
      <c r="O67" s="3"/>
      <c r="P67" s="3"/>
      <c r="Q67" s="3"/>
    </row>
    <row r="68" spans="1:20">
      <c r="A68" s="2" t="s">
        <v>270</v>
      </c>
      <c r="B68" s="105"/>
      <c r="C68" s="123"/>
      <c r="D68" s="73"/>
      <c r="E68" s="40"/>
      <c r="F68" s="109"/>
      <c r="G68" s="103"/>
      <c r="H68" s="40"/>
      <c r="I68" s="40"/>
      <c r="J68" s="44"/>
      <c r="K68" s="44"/>
      <c r="L68" s="44"/>
      <c r="M68" s="44"/>
      <c r="N68" s="40"/>
      <c r="O68" s="40"/>
      <c r="P68" s="45"/>
      <c r="Q68" s="40"/>
    </row>
    <row r="69" spans="1:20">
      <c r="A69" s="48"/>
      <c r="B69" s="105"/>
      <c r="C69" s="123"/>
      <c r="D69" s="73"/>
      <c r="E69" s="40"/>
      <c r="F69" s="109"/>
      <c r="G69" s="103"/>
      <c r="H69" s="40"/>
      <c r="I69" s="40"/>
      <c r="J69" s="44"/>
      <c r="K69" s="44"/>
      <c r="L69" s="44"/>
      <c r="M69" s="44"/>
      <c r="N69" s="40"/>
      <c r="O69" s="40"/>
      <c r="P69" s="45"/>
      <c r="Q69" s="40"/>
    </row>
    <row r="70" spans="1:20">
      <c r="A70" s="51" t="s">
        <v>271</v>
      </c>
      <c r="B70" s="99"/>
      <c r="C70" s="124"/>
      <c r="D70" s="52"/>
      <c r="E70" s="52"/>
      <c r="F70" s="110"/>
      <c r="G70" s="104"/>
      <c r="H70" s="52" t="s">
        <v>272</v>
      </c>
      <c r="I70" s="54"/>
      <c r="J70" s="55"/>
      <c r="K70" s="55"/>
      <c r="L70" s="55"/>
      <c r="M70" s="55"/>
      <c r="N70" s="56"/>
      <c r="O70" s="57"/>
      <c r="P70" s="54"/>
      <c r="Q70" s="40"/>
      <c r="R70" s="40"/>
      <c r="S70" s="58" t="s">
        <v>273</v>
      </c>
      <c r="T70" s="40"/>
    </row>
    <row r="71" spans="1:20">
      <c r="A71" s="51"/>
      <c r="B71" s="99"/>
      <c r="C71" s="124"/>
      <c r="D71" s="52"/>
      <c r="E71" s="52"/>
      <c r="F71" s="110"/>
      <c r="G71" s="104"/>
      <c r="H71" s="52"/>
      <c r="I71" s="54"/>
      <c r="J71" s="55"/>
      <c r="K71" s="55"/>
      <c r="L71" s="55"/>
      <c r="M71" s="55"/>
      <c r="N71" s="56"/>
      <c r="O71" s="57"/>
      <c r="P71" s="54"/>
      <c r="Q71" s="59"/>
      <c r="R71" s="60"/>
      <c r="S71" s="61"/>
      <c r="T71" s="61"/>
    </row>
    <row r="72" spans="1:20">
      <c r="A72" s="62" t="s">
        <v>274</v>
      </c>
      <c r="B72" s="99"/>
      <c r="C72" s="124"/>
      <c r="D72" s="52"/>
      <c r="E72" s="52"/>
      <c r="F72" s="110"/>
      <c r="G72" s="104"/>
      <c r="H72" s="52"/>
      <c r="I72" s="54"/>
      <c r="J72" s="55"/>
      <c r="K72" s="55"/>
      <c r="L72" s="55"/>
      <c r="M72" s="55"/>
      <c r="N72" s="56"/>
      <c r="O72" s="57"/>
      <c r="P72" s="54"/>
      <c r="Q72" s="59"/>
      <c r="R72" s="63"/>
      <c r="S72" s="64"/>
      <c r="T72" s="65"/>
    </row>
    <row r="73" spans="1:20">
      <c r="A73" s="66" t="s">
        <v>275</v>
      </c>
      <c r="B73" s="99"/>
      <c r="C73" s="123"/>
      <c r="D73" s="73"/>
      <c r="E73" s="41"/>
      <c r="F73" s="109"/>
      <c r="G73" s="103"/>
      <c r="H73" s="40"/>
      <c r="I73" s="54"/>
      <c r="J73" s="55"/>
      <c r="K73" s="55"/>
      <c r="L73" s="55"/>
      <c r="M73" s="55"/>
      <c r="N73" s="56"/>
      <c r="O73" s="57"/>
      <c r="P73" s="54"/>
      <c r="Q73" s="59"/>
      <c r="R73" s="63"/>
      <c r="S73" s="64"/>
      <c r="T73" s="65"/>
    </row>
    <row r="74" spans="1:20">
      <c r="A74"/>
      <c r="B74"/>
      <c r="C74" s="99"/>
      <c r="D74"/>
    </row>
  </sheetData>
  <mergeCells count="6">
    <mergeCell ref="A60:S60"/>
    <mergeCell ref="A9:U9"/>
    <mergeCell ref="A10:U10"/>
    <mergeCell ref="A11:U11"/>
    <mergeCell ref="K13:M13"/>
    <mergeCell ref="A59:S5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98709-A72A-47F7-AE06-29D76CF35B1A}">
  <dimension ref="A1:U75"/>
  <sheetViews>
    <sheetView zoomScale="60" zoomScaleNormal="60" workbookViewId="0">
      <selection activeCell="D40" sqref="D40"/>
    </sheetView>
  </sheetViews>
  <sheetFormatPr defaultRowHeight="15"/>
  <cols>
    <col min="2" max="2" width="14.28515625" customWidth="1"/>
    <col min="3" max="3" width="15.28515625" style="120" customWidth="1"/>
    <col min="4" max="4" width="133.42578125" style="72" customWidth="1"/>
    <col min="7" max="7" width="11.7109375" customWidth="1"/>
    <col min="8" max="8" width="17" customWidth="1"/>
    <col min="9" max="9" width="18.7109375" customWidth="1"/>
    <col min="10" max="10" width="13.5703125" customWidth="1"/>
    <col min="11" max="11" width="11.85546875" customWidth="1"/>
    <col min="12" max="12" width="12.140625" customWidth="1"/>
    <col min="13" max="13" width="11.7109375" customWidth="1"/>
    <col min="20" max="20" width="11.28515625" customWidth="1"/>
    <col min="21" max="21" width="11"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1114</v>
      </c>
      <c r="B11" s="231"/>
      <c r="C11" s="231"/>
      <c r="D11" s="231"/>
      <c r="E11" s="231"/>
      <c r="F11" s="231"/>
      <c r="G11" s="231"/>
      <c r="H11" s="231"/>
      <c r="I11" s="231"/>
      <c r="J11" s="231"/>
      <c r="K11" s="231"/>
      <c r="L11" s="231"/>
      <c r="M11" s="231"/>
      <c r="N11" s="231"/>
      <c r="O11" s="231"/>
      <c r="P11" s="231"/>
      <c r="Q11" s="231"/>
      <c r="R11" s="231"/>
      <c r="S11" s="231"/>
      <c r="T11" s="231"/>
      <c r="U11" s="231"/>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5" t="s">
        <v>6</v>
      </c>
      <c r="I13" s="6"/>
      <c r="J13" s="6"/>
      <c r="K13" s="237" t="s">
        <v>6</v>
      </c>
      <c r="L13" s="237"/>
      <c r="M13" s="237"/>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7.75" customHeight="1">
      <c r="A15" s="14"/>
      <c r="B15" s="14"/>
      <c r="C15" s="118"/>
      <c r="D15" s="142" t="s">
        <v>1114</v>
      </c>
      <c r="E15" s="142"/>
      <c r="F15" s="142"/>
      <c r="G15" s="14"/>
      <c r="H15" s="14"/>
      <c r="I15" s="14"/>
      <c r="J15" s="14"/>
      <c r="K15" s="14"/>
      <c r="L15" s="14"/>
      <c r="M15" s="14"/>
      <c r="N15" s="14"/>
      <c r="O15" s="16"/>
      <c r="P15" s="16"/>
      <c r="Q15" s="16"/>
      <c r="R15" s="16"/>
      <c r="S15" s="16"/>
      <c r="T15" s="16"/>
      <c r="U15" s="16"/>
    </row>
    <row r="16" spans="1:21" ht="51.75">
      <c r="A16" s="98">
        <v>1</v>
      </c>
      <c r="B16" s="98">
        <v>115210</v>
      </c>
      <c r="C16" s="98">
        <f>VLOOKUP(B16,'[2]Ponudbeni predračun'!$B$1225:$C$1301,2,FALSE)</f>
        <v>1110000100</v>
      </c>
      <c r="D16" s="69" t="s">
        <v>1135</v>
      </c>
      <c r="E16" s="98" t="str">
        <f>VLOOKUP(C16,'[2]Ponudbeni predračun'!$C$1225:$E$1301,3,FALSE)</f>
        <v>kos</v>
      </c>
      <c r="F16" s="98">
        <f>VLOOKUP(C16,'[2]Ponudbeni predračun'!$C$1225:$F$1301,4,FALSE)</f>
        <v>1</v>
      </c>
      <c r="G16" s="119">
        <v>25</v>
      </c>
      <c r="H16" s="68"/>
      <c r="I16" s="68"/>
      <c r="J16" s="68"/>
      <c r="K16" s="68"/>
      <c r="L16" s="68"/>
      <c r="M16" s="68"/>
      <c r="N16" s="68"/>
      <c r="O16" s="68"/>
      <c r="P16" s="25" t="e">
        <f>O16/N16</f>
        <v>#DIV/0!</v>
      </c>
      <c r="Q16" s="26"/>
      <c r="R16" s="25">
        <f>O16*(1+Q16/100)</f>
        <v>0</v>
      </c>
      <c r="S16" s="25" t="e">
        <f>R16/N16</f>
        <v>#DIV/0!</v>
      </c>
      <c r="T16" s="25" t="e">
        <f>P16*G16</f>
        <v>#DIV/0!</v>
      </c>
      <c r="U16" s="25" t="e">
        <f>ROUND((S16*G16),2)</f>
        <v>#DIV/0!</v>
      </c>
    </row>
    <row r="17" spans="1:21">
      <c r="A17" s="98">
        <v>2</v>
      </c>
      <c r="B17" s="98">
        <v>1151120</v>
      </c>
      <c r="C17" s="98">
        <f>VLOOKUP(B17,'[2]Ponudbeni predračun'!$B$1225:$C$1301,2,FALSE)</f>
        <v>1110000200</v>
      </c>
      <c r="D17" s="69" t="s">
        <v>2464</v>
      </c>
      <c r="E17" s="98" t="str">
        <f>VLOOKUP(C17,'[2]Ponudbeni predračun'!$C$1225:$E$1301,3,FALSE)</f>
        <v>zav</v>
      </c>
      <c r="F17" s="98">
        <f>VLOOKUP(C17,'[2]Ponudbeni predračun'!$C$1225:$F$1301,4,FALSE)</f>
        <v>30</v>
      </c>
      <c r="G17" s="98">
        <f>VLOOKUP(C17,'[2]Ponudbeni predračun'!$C$1225:$G$1301,5,FALSE)</f>
        <v>1</v>
      </c>
      <c r="H17" s="68"/>
      <c r="I17" s="68"/>
      <c r="J17" s="68"/>
      <c r="K17" s="68"/>
      <c r="L17" s="68"/>
      <c r="M17" s="68"/>
      <c r="N17" s="68"/>
      <c r="O17" s="68"/>
      <c r="P17" s="25" t="e">
        <f t="shared" ref="P17:P41" si="0">O17/N17</f>
        <v>#DIV/0!</v>
      </c>
      <c r="Q17" s="26"/>
      <c r="R17" s="25">
        <f t="shared" ref="R17:R41" si="1">O17*(1+Q17/100)</f>
        <v>0</v>
      </c>
      <c r="S17" s="25" t="e">
        <f t="shared" ref="S17:S41" si="2">R17/N17</f>
        <v>#DIV/0!</v>
      </c>
      <c r="T17" s="25" t="e">
        <f t="shared" ref="T17:T41" si="3">P17*G17</f>
        <v>#DIV/0!</v>
      </c>
      <c r="U17" s="25" t="e">
        <f t="shared" ref="U17:U41" si="4">ROUND((S17*G17),2)</f>
        <v>#DIV/0!</v>
      </c>
    </row>
    <row r="18" spans="1:21">
      <c r="A18" s="98">
        <v>3</v>
      </c>
      <c r="B18" s="98">
        <v>1122530</v>
      </c>
      <c r="C18" s="98">
        <f>VLOOKUP(B18,'[2]Ponudbeni predračun'!$B$1225:$C$1301,2,FALSE)</f>
        <v>1110000300</v>
      </c>
      <c r="D18" s="69" t="s">
        <v>2465</v>
      </c>
      <c r="E18" s="98" t="str">
        <f>VLOOKUP(C18,'[2]Ponudbeni predračun'!$C$1225:$E$1301,3,FALSE)</f>
        <v>zav</v>
      </c>
      <c r="F18" s="98">
        <f>VLOOKUP(C18,'[2]Ponudbeni predračun'!$C$1225:$F$1301,4,FALSE)</f>
        <v>30</v>
      </c>
      <c r="G18" s="98">
        <f>VLOOKUP(C18,'[2]Ponudbeni predračun'!$C$1225:$G$1301,5,FALSE)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s="139" customFormat="1">
      <c r="A19" s="135">
        <v>4</v>
      </c>
      <c r="B19" s="135">
        <v>1122540</v>
      </c>
      <c r="C19" s="135" t="e">
        <f>VLOOKUP(B19,'[2]Ponudbeni predračun'!$B$1225:$C$1301,2,FALSE)</f>
        <v>#N/A</v>
      </c>
      <c r="D19" s="136" t="s">
        <v>1116</v>
      </c>
      <c r="E19" s="135" t="s">
        <v>28</v>
      </c>
      <c r="F19" s="135">
        <v>1</v>
      </c>
      <c r="G19" s="135">
        <v>1</v>
      </c>
      <c r="H19" s="141"/>
      <c r="I19" s="141"/>
      <c r="J19" s="141"/>
      <c r="K19" s="141"/>
      <c r="L19" s="141"/>
      <c r="M19" s="141"/>
      <c r="N19" s="141"/>
      <c r="O19" s="141"/>
      <c r="P19" s="31" t="e">
        <f t="shared" si="0"/>
        <v>#DIV/0!</v>
      </c>
      <c r="Q19" s="32"/>
      <c r="R19" s="31">
        <f t="shared" si="1"/>
        <v>0</v>
      </c>
      <c r="S19" s="31" t="e">
        <f t="shared" si="2"/>
        <v>#DIV/0!</v>
      </c>
      <c r="T19" s="31" t="e">
        <f t="shared" si="3"/>
        <v>#DIV/0!</v>
      </c>
      <c r="U19" s="31" t="e">
        <f t="shared" si="4"/>
        <v>#DIV/0!</v>
      </c>
    </row>
    <row r="20" spans="1:21" ht="26.25">
      <c r="A20" s="98">
        <v>5</v>
      </c>
      <c r="B20" s="98">
        <v>111268</v>
      </c>
      <c r="C20" s="98">
        <f>VLOOKUP(B20,'[2]Ponudbeni predračun'!$B$1225:$C$1301,2,FALSE)</f>
        <v>1110000400</v>
      </c>
      <c r="D20" s="69" t="s">
        <v>1136</v>
      </c>
      <c r="E20" s="98" t="str">
        <f>VLOOKUP(C20,'[2]Ponudbeni predračun'!$C$1225:$E$1301,3,FALSE)</f>
        <v>zav</v>
      </c>
      <c r="F20" s="98">
        <f>VLOOKUP(C20,'[2]Ponudbeni predračun'!$C$1225:$F$1301,4,FALSE)</f>
        <v>50</v>
      </c>
      <c r="G20" s="98">
        <f>VLOOKUP(C20,'[2]Ponudbeni predračun'!$C$1225:$G$1301,5,FALSE)</f>
        <v>9</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98">
        <v>6</v>
      </c>
      <c r="B21" s="98">
        <v>1122580</v>
      </c>
      <c r="C21" s="98">
        <f>VLOOKUP(B21,'[2]Ponudbeni predračun'!$B$1225:$C$1301,2,FALSE)</f>
        <v>1110000500</v>
      </c>
      <c r="D21" s="69" t="s">
        <v>1134</v>
      </c>
      <c r="E21" s="98" t="str">
        <f>VLOOKUP(C21,'[2]Ponudbeni predračun'!$C$1225:$E$1301,3,FALSE)</f>
        <v>zav</v>
      </c>
      <c r="F21" s="98" t="str">
        <f>VLOOKUP(C21,'[2]Ponudbeni predračun'!$C$1225:$F$1301,4,FALSE)</f>
        <v>do 50</v>
      </c>
      <c r="G21" s="98">
        <f>VLOOKUP(C21,'[2]Ponudbeni predračun'!$C$1225:$G$1301,5,FALSE)</f>
        <v>2</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51.75">
      <c r="A22" s="98">
        <v>7</v>
      </c>
      <c r="B22" s="98">
        <v>111711</v>
      </c>
      <c r="C22" s="98">
        <f>VLOOKUP(B22,'[2]Ponudbeni predračun'!$B$1225:$C$1301,2,FALSE)</f>
        <v>1110000600</v>
      </c>
      <c r="D22" s="69" t="s">
        <v>2511</v>
      </c>
      <c r="E22" s="98" t="str">
        <f>VLOOKUP(C22,'[2]Ponudbeni predračun'!$C$1225:$E$1301,3,FALSE)</f>
        <v>zav</v>
      </c>
      <c r="F22" s="98" t="s">
        <v>2510</v>
      </c>
      <c r="G22" s="98">
        <f>VLOOKUP(C22,'[2]Ponudbeni predračun'!$C$1225:$G$1301,5,FALSE)</f>
        <v>4</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39">
      <c r="A23" s="98">
        <v>8</v>
      </c>
      <c r="B23" s="98">
        <v>1114190</v>
      </c>
      <c r="C23" s="98">
        <f>VLOOKUP(B23,'[2]Ponudbeni predračun'!$B$1225:$C$1301,2,FALSE)</f>
        <v>1110000700</v>
      </c>
      <c r="D23" s="69" t="s">
        <v>1137</v>
      </c>
      <c r="E23" s="98" t="str">
        <f>VLOOKUP(C23,'[2]Ponudbeni predračun'!$C$1225:$E$1301,3,FALSE)</f>
        <v>zav</v>
      </c>
      <c r="F23" s="98">
        <f>VLOOKUP(C23,'[2]Ponudbeni predračun'!$C$1225:$F$1301,4,FALSE)</f>
        <v>10</v>
      </c>
      <c r="G23" s="98">
        <f>VLOOKUP(C23,'[2]Ponudbeni predračun'!$C$1225:$G$1301,5,FALSE)</f>
        <v>6</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51.75">
      <c r="A24" s="98">
        <v>9</v>
      </c>
      <c r="B24" s="98">
        <v>111583</v>
      </c>
      <c r="C24" s="98">
        <f>VLOOKUP(B24,'[2]Ponudbeni predračun'!$B$1225:$C$1301,2,FALSE)</f>
        <v>1110000800</v>
      </c>
      <c r="D24" s="69" t="s">
        <v>2401</v>
      </c>
      <c r="E24" s="98" t="str">
        <f>VLOOKUP(C24,'[2]Ponudbeni predračun'!$C$1225:$E$1301,3,FALSE)</f>
        <v>kos</v>
      </c>
      <c r="F24" s="98">
        <f>VLOOKUP(C24,'[2]Ponudbeni predračun'!$C$1225:$F$1301,4,FALSE)</f>
        <v>1</v>
      </c>
      <c r="G24" s="98">
        <f>VLOOKUP(C24,'[2]Ponudbeni predračun'!$C$1225:$G$1301,5,FALSE)</f>
        <v>5</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51.75">
      <c r="A25" s="98">
        <v>10</v>
      </c>
      <c r="B25" s="98">
        <v>111055</v>
      </c>
      <c r="C25" s="98">
        <f>VLOOKUP(B25,'[2]Ponudbeni predračun'!$B$1225:$C$1301,2,FALSE)</f>
        <v>1110000900</v>
      </c>
      <c r="D25" s="69" t="s">
        <v>2402</v>
      </c>
      <c r="E25" s="98" t="str">
        <f>VLOOKUP(C25,'[2]Ponudbeni predračun'!$C$1225:$E$1301,3,FALSE)</f>
        <v>kos</v>
      </c>
      <c r="F25" s="98">
        <f>VLOOKUP(C25,'[2]Ponudbeni predračun'!$C$1225:$F$1301,4,FALSE)</f>
        <v>1</v>
      </c>
      <c r="G25" s="98">
        <f>VLOOKUP(C25,'[2]Ponudbeni predračun'!$C$1225:$G$1301,5,FALSE)</f>
        <v>25</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64.5">
      <c r="A26" s="98">
        <v>11</v>
      </c>
      <c r="B26" s="98">
        <v>112255</v>
      </c>
      <c r="C26" s="98">
        <f>VLOOKUP(B26,'[2]Ponudbeni predračun'!$B$1225:$C$1301,2,FALSE)</f>
        <v>1110001000</v>
      </c>
      <c r="D26" s="69" t="s">
        <v>2403</v>
      </c>
      <c r="E26" s="98" t="str">
        <f>VLOOKUP(C26,'[2]Ponudbeni predračun'!$C$1225:$E$1301,3,FALSE)</f>
        <v>kos</v>
      </c>
      <c r="F26" s="98">
        <f>VLOOKUP(C26,'[2]Ponudbeni predračun'!$C$1225:$F$1301,4,FALSE)</f>
        <v>1</v>
      </c>
      <c r="G26" s="98">
        <f>VLOOKUP(C26,'[2]Ponudbeni predračun'!$C$1225:$G$1301,5,FALSE)</f>
        <v>29</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51.75">
      <c r="A27" s="98">
        <v>12</v>
      </c>
      <c r="B27" s="98">
        <v>111584</v>
      </c>
      <c r="C27" s="98">
        <f>VLOOKUP(B27,'[2]Ponudbeni predračun'!$B$1225:$C$1301,2,FALSE)</f>
        <v>1110001100</v>
      </c>
      <c r="D27" s="69" t="s">
        <v>2404</v>
      </c>
      <c r="E27" s="98" t="str">
        <f>VLOOKUP(C27,'[2]Ponudbeni predračun'!$C$1225:$E$1301,3,FALSE)</f>
        <v>kos</v>
      </c>
      <c r="F27" s="98">
        <f>VLOOKUP(C27,'[2]Ponudbeni predračun'!$C$1225:$F$1301,4,FALSE)</f>
        <v>1</v>
      </c>
      <c r="G27" s="98">
        <f>VLOOKUP(C27,'[2]Ponudbeni predračun'!$C$1225:$G$1301,5,FALSE)</f>
        <v>3</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39">
      <c r="A28" s="98">
        <v>13</v>
      </c>
      <c r="B28" s="98">
        <v>111335</v>
      </c>
      <c r="C28" s="98">
        <v>1110001200</v>
      </c>
      <c r="D28" s="69" t="s">
        <v>1138</v>
      </c>
      <c r="E28" s="98" t="str">
        <f>VLOOKUP(C28,'[2]Ponudbeni predračun'!$C$1225:$E$1301,3,FALSE)</f>
        <v>zav</v>
      </c>
      <c r="F28" s="98">
        <f>VLOOKUP(C28,'[2]Ponudbeni predračun'!$C$1225:$F$1301,4,FALSE)</f>
        <v>20</v>
      </c>
      <c r="G28" s="98">
        <f>VLOOKUP(C28,'[2]Ponudbeni predračun'!$C$1225:$G$1301,5,FALSE)</f>
        <v>2</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c r="A29" s="98">
        <v>14</v>
      </c>
      <c r="B29" s="98">
        <v>112033</v>
      </c>
      <c r="C29" s="98">
        <f>VLOOKUP(B29,'[2]Ponudbeni predračun'!$B$1225:$C$1301,2,FALSE)</f>
        <v>1110001300</v>
      </c>
      <c r="D29" s="69" t="s">
        <v>1117</v>
      </c>
      <c r="E29" s="98" t="str">
        <f>VLOOKUP(C29,'[2]Ponudbeni predračun'!$C$1225:$E$1301,3,FALSE)</f>
        <v>kos</v>
      </c>
      <c r="F29" s="98">
        <f>VLOOKUP(C29,'[2]Ponudbeni predračun'!$C$1225:$F$1301,4,FALSE)</f>
        <v>1</v>
      </c>
      <c r="G29" s="98">
        <f>VLOOKUP(C29,'[2]Ponudbeni predračun'!$C$1225:$G$1301,5,FALSE)</f>
        <v>5</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c r="A30" s="98">
        <v>15</v>
      </c>
      <c r="B30" s="98">
        <v>1112260</v>
      </c>
      <c r="C30" s="98">
        <f>VLOOKUP(B30,'[2]Ponudbeni predračun'!$B$1225:$C$1301,2,FALSE)</f>
        <v>1110001400</v>
      </c>
      <c r="D30" s="69" t="s">
        <v>1118</v>
      </c>
      <c r="E30" s="98" t="str">
        <f>VLOOKUP(C30,'[2]Ponudbeni predračun'!$C$1225:$E$1301,3,FALSE)</f>
        <v>kpl</v>
      </c>
      <c r="F30" s="98">
        <f>VLOOKUP(C30,'[2]Ponudbeni predračun'!$C$1225:$F$1301,4,FALSE)</f>
        <v>1</v>
      </c>
      <c r="G30" s="98">
        <f>VLOOKUP(C30,'[2]Ponudbeni predračun'!$C$1225:$G$1301,5,FALSE)</f>
        <v>7</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51.75">
      <c r="A31" s="98">
        <v>16</v>
      </c>
      <c r="B31" s="98">
        <v>1122560</v>
      </c>
      <c r="C31" s="98">
        <f>VLOOKUP(B31,'[2]Ponudbeni predračun'!$B$1225:$C$1301,2,FALSE)</f>
        <v>1110001500</v>
      </c>
      <c r="D31" s="69" t="s">
        <v>1139</v>
      </c>
      <c r="E31" s="98" t="str">
        <f>VLOOKUP(C31,'[2]Ponudbeni predračun'!$C$1225:$E$1301,3,FALSE)</f>
        <v>zav</v>
      </c>
      <c r="F31" s="98">
        <f>VLOOKUP(C31,'[2]Ponudbeni predračun'!$C$1225:$F$1301,4,FALSE)</f>
        <v>15</v>
      </c>
      <c r="G31" s="98">
        <f>VLOOKUP(C31,'[2]Ponudbeni predračun'!$C$1225:$G$1301,5,FALSE)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51.75">
      <c r="A32" s="98">
        <v>17</v>
      </c>
      <c r="B32" s="98">
        <v>1122570</v>
      </c>
      <c r="C32" s="98">
        <f>VLOOKUP(B32,'[2]Ponudbeni predračun'!$B$1225:$C$1301,2,FALSE)</f>
        <v>1110001600</v>
      </c>
      <c r="D32" s="69" t="s">
        <v>1140</v>
      </c>
      <c r="E32" s="98" t="str">
        <f>VLOOKUP(C32,'[2]Ponudbeni predračun'!$C$1225:$E$1301,3,FALSE)</f>
        <v>zav</v>
      </c>
      <c r="F32" s="98">
        <f>VLOOKUP(C32,'[2]Ponudbeni predračun'!$C$1225:$F$1301,4,FALSE)</f>
        <v>5</v>
      </c>
      <c r="G32" s="98">
        <f>VLOOKUP(C32,'[2]Ponudbeni predračun'!$C$1225:$G$1301,5,FALSE)</f>
        <v>18</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c r="A33" s="98">
        <v>18</v>
      </c>
      <c r="B33" s="98">
        <v>1212000</v>
      </c>
      <c r="C33" s="98">
        <f>VLOOKUP(B33,'[2]Ponudbeni predračun'!$B$1225:$C$1301,2,FALSE)</f>
        <v>1110001700</v>
      </c>
      <c r="D33" s="69" t="s">
        <v>1119</v>
      </c>
      <c r="E33" s="98" t="str">
        <f>VLOOKUP(C33,'[2]Ponudbeni predračun'!$C$1225:$E$1301,3,FALSE)</f>
        <v>kos</v>
      </c>
      <c r="F33" s="98">
        <f>VLOOKUP(C33,'[2]Ponudbeni predračun'!$C$1225:$F$1301,4,FALSE)</f>
        <v>1</v>
      </c>
      <c r="G33" s="98">
        <f>VLOOKUP(C33,'[2]Ponudbeni predračun'!$C$1225:$G$1301,5,FALSE)</f>
        <v>1</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51.75">
      <c r="A34" s="98">
        <v>19</v>
      </c>
      <c r="B34" s="98">
        <v>111847</v>
      </c>
      <c r="C34" s="98">
        <f>VLOOKUP(B34,'[2]Ponudbeni predračun'!$B$1225:$C$1301,2,FALSE)</f>
        <v>1110001800</v>
      </c>
      <c r="D34" s="69" t="s">
        <v>1141</v>
      </c>
      <c r="E34" s="98" t="str">
        <f>VLOOKUP(C34,'[2]Ponudbeni predračun'!$C$1225:$E$1301,3,FALSE)</f>
        <v>kos</v>
      </c>
      <c r="F34" s="98">
        <f>VLOOKUP(C34,'[2]Ponudbeni predračun'!$C$1225:$F$1301,4,FALSE)</f>
        <v>1</v>
      </c>
      <c r="G34" s="98">
        <f>VLOOKUP(C34,'[2]Ponudbeni predračun'!$C$1225:$G$1301,5,FALSE)</f>
        <v>5</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c r="A35" s="98">
        <v>20</v>
      </c>
      <c r="B35" s="98">
        <v>1152740</v>
      </c>
      <c r="C35" s="98">
        <f>VLOOKUP(B35,'[2]Ponudbeni predračun'!$B$1225:$C$1301,2,FALSE)</f>
        <v>1110001900</v>
      </c>
      <c r="D35" s="69" t="s">
        <v>1120</v>
      </c>
      <c r="E35" s="98" t="str">
        <f>VLOOKUP(C35,'[2]Ponudbeni predračun'!$C$1225:$E$1301,3,FALSE)</f>
        <v>zav</v>
      </c>
      <c r="F35" s="98">
        <f>VLOOKUP(C35,'[2]Ponudbeni predračun'!$C$1225:$F$1301,4,FALSE)</f>
        <v>20</v>
      </c>
      <c r="G35" s="98">
        <f>VLOOKUP(C35,'[2]Ponudbeni predračun'!$C$1225:$G$1301,5,FALSE)</f>
        <v>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c r="A36" s="98">
        <v>21</v>
      </c>
      <c r="B36" s="98">
        <v>1112440</v>
      </c>
      <c r="C36" s="98">
        <f>VLOOKUP(B36,'[2]Ponudbeni predračun'!$B$1225:$C$1301,2,FALSE)</f>
        <v>1110002000</v>
      </c>
      <c r="D36" s="69" t="s">
        <v>1121</v>
      </c>
      <c r="E36" s="98" t="str">
        <f>VLOOKUP(C36,'[2]Ponudbeni predračun'!$C$1225:$E$1301,3,FALSE)</f>
        <v>zav</v>
      </c>
      <c r="F36" s="98">
        <f>VLOOKUP(C36,'[2]Ponudbeni predračun'!$C$1225:$F$1301,4,FALSE)</f>
        <v>20</v>
      </c>
      <c r="G36" s="98">
        <f>VLOOKUP(C36,'[2]Ponudbeni predračun'!$C$1225:$G$1301,5,FALSE)</f>
        <v>1</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51.75">
      <c r="A37" s="98">
        <v>22</v>
      </c>
      <c r="B37" s="98">
        <v>111848</v>
      </c>
      <c r="C37" s="98">
        <f>VLOOKUP(B37,'[2]Ponudbeni predračun'!$B$1225:$C$1301,2,FALSE)</f>
        <v>1110002100</v>
      </c>
      <c r="D37" s="69" t="s">
        <v>1146</v>
      </c>
      <c r="E37" s="225" t="str">
        <f>VLOOKUP(C37,'[2]Ponudbeni predračun'!$C$1225:$E$1301,3,FALSE)</f>
        <v>kpl</v>
      </c>
      <c r="F37" s="98">
        <f>VLOOKUP(C37,'[2]Ponudbeni predračun'!$C$1225:$F$1301,4,FALSE)</f>
        <v>1</v>
      </c>
      <c r="G37" s="98">
        <f>VLOOKUP(C37,'[2]Ponudbeni predračun'!$C$1225:$G$1301,5,FALSE)</f>
        <v>4</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c r="A38" s="98">
        <v>23</v>
      </c>
      <c r="B38" s="98">
        <v>1117570</v>
      </c>
      <c r="C38" s="98">
        <f>VLOOKUP(B38,'[2]Ponudbeni predračun'!$B$1225:$C$1301,2,FALSE)</f>
        <v>1110002200</v>
      </c>
      <c r="D38" s="69" t="s">
        <v>1122</v>
      </c>
      <c r="E38" s="98" t="str">
        <f>VLOOKUP(C38,'[2]Ponudbeni predračun'!$C$1225:$E$1301,3,FALSE)</f>
        <v>zav</v>
      </c>
      <c r="F38" s="98">
        <f>VLOOKUP(C38,'[2]Ponudbeni predračun'!$C$1225:$F$1301,4,FALSE)</f>
        <v>20</v>
      </c>
      <c r="G38" s="98">
        <f>VLOOKUP(C38,'[2]Ponudbeni predračun'!$C$1225:$G$1301,5,FALSE)</f>
        <v>1</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c r="A39" s="98">
        <v>24</v>
      </c>
      <c r="B39" s="98">
        <v>120510</v>
      </c>
      <c r="C39" s="98">
        <v>1110002300</v>
      </c>
      <c r="D39" s="69" t="s">
        <v>1123</v>
      </c>
      <c r="E39" s="98" t="str">
        <f>VLOOKUP(C39,'[2]Ponudbeni predračun'!$C$1225:$E$1301,3,FALSE)</f>
        <v>zav</v>
      </c>
      <c r="F39" s="98">
        <f>VLOOKUP(C39,'[2]Ponudbeni predračun'!$C$1225:$F$1301,4,FALSE)</f>
        <v>20</v>
      </c>
      <c r="G39" s="98">
        <f>VLOOKUP(C39,'[2]Ponudbeni predračun'!$C$1225:$G$1301,5,FALSE)</f>
        <v>1</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c r="A40" s="98">
        <v>25</v>
      </c>
      <c r="B40" s="98">
        <v>1113480</v>
      </c>
      <c r="C40" s="98">
        <f>VLOOKUP(B40,'[2]Ponudbeni predračun'!$B$1225:$C$1301,2,FALSE)</f>
        <v>1110002400</v>
      </c>
      <c r="D40" s="69" t="s">
        <v>1124</v>
      </c>
      <c r="E40" s="98" t="str">
        <f>VLOOKUP(C40,'[2]Ponudbeni predračun'!$C$1225:$E$1301,3,FALSE)</f>
        <v>kos</v>
      </c>
      <c r="F40" s="98">
        <f>VLOOKUP(C40,'[2]Ponudbeni predračun'!$C$1225:$F$1301,4,FALSE)</f>
        <v>1</v>
      </c>
      <c r="G40" s="98">
        <f>VLOOKUP(C40,'[2]Ponudbeni predračun'!$C$1225:$G$1301,5,FALSE)</f>
        <v>1</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c r="A41" s="98">
        <v>26</v>
      </c>
      <c r="B41" s="98">
        <v>1151930</v>
      </c>
      <c r="C41" s="98">
        <f>VLOOKUP(B41,'[2]Ponudbeni predračun'!$B$1225:$C$1301,2,FALSE)</f>
        <v>1110002500</v>
      </c>
      <c r="D41" s="69" t="s">
        <v>1125</v>
      </c>
      <c r="E41" s="98" t="str">
        <f>VLOOKUP(C41,'[2]Ponudbeni predračun'!$C$1225:$E$1301,3,FALSE)</f>
        <v>kos</v>
      </c>
      <c r="F41" s="98">
        <f>VLOOKUP(C41,'[2]Ponudbeni predračun'!$C$1225:$F$1301,4,FALSE)</f>
        <v>1</v>
      </c>
      <c r="G41" s="98">
        <f>VLOOKUP(C41,'[2]Ponudbeni predračun'!$C$1225:$G$1301,5,FALSE)</f>
        <v>1</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s="2" customFormat="1" ht="12.75">
      <c r="A42" s="17"/>
      <c r="B42" s="17"/>
      <c r="C42" s="17"/>
      <c r="D42" s="18" t="s">
        <v>1147</v>
      </c>
      <c r="E42" s="17"/>
      <c r="F42" s="17"/>
      <c r="G42" s="17"/>
      <c r="H42" s="17"/>
      <c r="I42" s="17"/>
      <c r="J42" s="17"/>
      <c r="K42" s="17"/>
      <c r="L42" s="17"/>
      <c r="M42" s="17"/>
      <c r="N42" s="17"/>
      <c r="O42" s="19"/>
      <c r="P42" s="38"/>
      <c r="Q42" s="19"/>
      <c r="R42" s="38"/>
      <c r="S42" s="38"/>
      <c r="T42" s="38"/>
      <c r="U42" s="38"/>
    </row>
    <row r="43" spans="1:21" s="2" customFormat="1" ht="38.25">
      <c r="A43" s="150" t="s">
        <v>2410</v>
      </c>
      <c r="B43" s="150"/>
      <c r="C43" s="150" t="s">
        <v>336</v>
      </c>
      <c r="D43" s="168" t="s">
        <v>2405</v>
      </c>
      <c r="E43" s="150" t="s">
        <v>28</v>
      </c>
      <c r="F43" s="150">
        <v>1</v>
      </c>
      <c r="G43" s="150">
        <v>2</v>
      </c>
      <c r="H43" s="150"/>
      <c r="I43" s="150"/>
      <c r="J43" s="150"/>
      <c r="K43" s="150"/>
      <c r="L43" s="150"/>
      <c r="M43" s="150"/>
      <c r="N43" s="150"/>
      <c r="O43" s="210"/>
      <c r="P43" s="211" t="e">
        <f t="shared" ref="P43:P48" si="5">O43/N43</f>
        <v>#DIV/0!</v>
      </c>
      <c r="Q43" s="210"/>
      <c r="R43" s="211">
        <f t="shared" ref="R43:R48" si="6">O43*(1+Q43/100)</f>
        <v>0</v>
      </c>
      <c r="S43" s="211" t="e">
        <f t="shared" ref="S43:S48" si="7">R43/N43</f>
        <v>#DIV/0!</v>
      </c>
      <c r="T43" s="211" t="e">
        <f t="shared" ref="T43:T48" si="8">P43*G43</f>
        <v>#DIV/0!</v>
      </c>
      <c r="U43" s="211" t="e">
        <f t="shared" ref="U43:U48" si="9">ROUND((S43*G43),2)</f>
        <v>#DIV/0!</v>
      </c>
    </row>
    <row r="44" spans="1:21" s="2" customFormat="1" ht="42.75" customHeight="1">
      <c r="A44" s="150" t="s">
        <v>2411</v>
      </c>
      <c r="B44" s="150"/>
      <c r="C44" s="150" t="s">
        <v>336</v>
      </c>
      <c r="D44" s="168" t="s">
        <v>2466</v>
      </c>
      <c r="E44" s="150" t="s">
        <v>28</v>
      </c>
      <c r="F44" s="150">
        <v>1</v>
      </c>
      <c r="G44" s="150">
        <v>1</v>
      </c>
      <c r="H44" s="150"/>
      <c r="I44" s="150"/>
      <c r="J44" s="150"/>
      <c r="K44" s="150"/>
      <c r="L44" s="150"/>
      <c r="M44" s="150"/>
      <c r="N44" s="150"/>
      <c r="O44" s="210"/>
      <c r="P44" s="211" t="e">
        <f t="shared" si="5"/>
        <v>#DIV/0!</v>
      </c>
      <c r="Q44" s="210"/>
      <c r="R44" s="211">
        <f t="shared" si="6"/>
        <v>0</v>
      </c>
      <c r="S44" s="211" t="e">
        <f t="shared" si="7"/>
        <v>#DIV/0!</v>
      </c>
      <c r="T44" s="211" t="e">
        <f t="shared" si="8"/>
        <v>#DIV/0!</v>
      </c>
      <c r="U44" s="211" t="e">
        <f t="shared" si="9"/>
        <v>#DIV/0!</v>
      </c>
    </row>
    <row r="45" spans="1:21" s="2" customFormat="1" ht="12.75">
      <c r="A45" s="150">
        <v>3</v>
      </c>
      <c r="B45" s="150"/>
      <c r="C45" s="150" t="s">
        <v>336</v>
      </c>
      <c r="D45" s="168" t="s">
        <v>2409</v>
      </c>
      <c r="E45" s="150" t="s">
        <v>28</v>
      </c>
      <c r="F45" s="150">
        <v>1</v>
      </c>
      <c r="G45" s="150">
        <v>1</v>
      </c>
      <c r="H45" s="150"/>
      <c r="I45" s="150"/>
      <c r="J45" s="150"/>
      <c r="K45" s="150"/>
      <c r="L45" s="150"/>
      <c r="M45" s="150"/>
      <c r="N45" s="150"/>
      <c r="O45" s="210"/>
      <c r="P45" s="211" t="e">
        <f t="shared" si="5"/>
        <v>#DIV/0!</v>
      </c>
      <c r="Q45" s="210"/>
      <c r="R45" s="211">
        <f t="shared" si="6"/>
        <v>0</v>
      </c>
      <c r="S45" s="211" t="e">
        <f t="shared" si="7"/>
        <v>#DIV/0!</v>
      </c>
      <c r="T45" s="211" t="e">
        <f t="shared" si="8"/>
        <v>#DIV/0!</v>
      </c>
      <c r="U45" s="211" t="e">
        <f t="shared" si="9"/>
        <v>#DIV/0!</v>
      </c>
    </row>
    <row r="46" spans="1:21" s="2" customFormat="1" ht="25.5">
      <c r="A46" s="150">
        <v>4</v>
      </c>
      <c r="B46" s="150"/>
      <c r="C46" s="150" t="s">
        <v>336</v>
      </c>
      <c r="D46" s="168" t="s">
        <v>2406</v>
      </c>
      <c r="E46" s="150" t="s">
        <v>28</v>
      </c>
      <c r="F46" s="150">
        <v>1</v>
      </c>
      <c r="G46" s="150">
        <v>3</v>
      </c>
      <c r="H46" s="150"/>
      <c r="I46" s="150"/>
      <c r="J46" s="150"/>
      <c r="K46" s="150"/>
      <c r="L46" s="150"/>
      <c r="M46" s="150"/>
      <c r="N46" s="150"/>
      <c r="O46" s="210"/>
      <c r="P46" s="211" t="e">
        <f t="shared" si="5"/>
        <v>#DIV/0!</v>
      </c>
      <c r="Q46" s="210"/>
      <c r="R46" s="211">
        <f t="shared" si="6"/>
        <v>0</v>
      </c>
      <c r="S46" s="211" t="e">
        <f t="shared" si="7"/>
        <v>#DIV/0!</v>
      </c>
      <c r="T46" s="211" t="e">
        <f t="shared" si="8"/>
        <v>#DIV/0!</v>
      </c>
      <c r="U46" s="211" t="e">
        <f t="shared" si="9"/>
        <v>#DIV/0!</v>
      </c>
    </row>
    <row r="47" spans="1:21" s="2" customFormat="1" ht="25.5">
      <c r="A47" s="150">
        <v>5</v>
      </c>
      <c r="B47" s="150"/>
      <c r="C47" s="150" t="s">
        <v>336</v>
      </c>
      <c r="D47" s="168" t="s">
        <v>2408</v>
      </c>
      <c r="E47" s="150" t="s">
        <v>28</v>
      </c>
      <c r="F47" s="150">
        <v>1</v>
      </c>
      <c r="G47" s="150">
        <v>1</v>
      </c>
      <c r="H47" s="150"/>
      <c r="I47" s="150"/>
      <c r="J47" s="150"/>
      <c r="K47" s="150"/>
      <c r="L47" s="150"/>
      <c r="M47" s="150"/>
      <c r="N47" s="150"/>
      <c r="O47" s="210"/>
      <c r="P47" s="211" t="e">
        <f t="shared" si="5"/>
        <v>#DIV/0!</v>
      </c>
      <c r="Q47" s="210"/>
      <c r="R47" s="211">
        <f t="shared" si="6"/>
        <v>0</v>
      </c>
      <c r="S47" s="211" t="e">
        <f t="shared" si="7"/>
        <v>#DIV/0!</v>
      </c>
      <c r="T47" s="211" t="e">
        <f t="shared" si="8"/>
        <v>#DIV/0!</v>
      </c>
      <c r="U47" s="211" t="e">
        <f t="shared" si="9"/>
        <v>#DIV/0!</v>
      </c>
    </row>
    <row r="48" spans="1:21" s="2" customFormat="1" ht="12.75">
      <c r="A48" s="150">
        <v>6</v>
      </c>
      <c r="B48" s="150"/>
      <c r="C48" s="150" t="s">
        <v>336</v>
      </c>
      <c r="D48" s="168" t="s">
        <v>2407</v>
      </c>
      <c r="E48" s="150" t="s">
        <v>28</v>
      </c>
      <c r="F48" s="150">
        <v>1</v>
      </c>
      <c r="G48" s="150">
        <v>1</v>
      </c>
      <c r="H48" s="150"/>
      <c r="I48" s="150"/>
      <c r="J48" s="150"/>
      <c r="K48" s="150"/>
      <c r="L48" s="150"/>
      <c r="M48" s="150"/>
      <c r="N48" s="150"/>
      <c r="O48" s="210"/>
      <c r="P48" s="211" t="e">
        <f t="shared" si="5"/>
        <v>#DIV/0!</v>
      </c>
      <c r="Q48" s="210"/>
      <c r="R48" s="211">
        <f t="shared" si="6"/>
        <v>0</v>
      </c>
      <c r="S48" s="211" t="e">
        <f t="shared" si="7"/>
        <v>#DIV/0!</v>
      </c>
      <c r="T48" s="211" t="e">
        <f t="shared" si="8"/>
        <v>#DIV/0!</v>
      </c>
      <c r="U48" s="211" t="e">
        <f t="shared" si="9"/>
        <v>#DIV/0!</v>
      </c>
    </row>
    <row r="49" spans="1:21">
      <c r="A49" s="17"/>
      <c r="B49" s="17"/>
      <c r="C49" s="17"/>
      <c r="D49" s="90" t="s">
        <v>1126</v>
      </c>
      <c r="E49" s="17"/>
      <c r="F49" s="17"/>
      <c r="G49" s="17"/>
      <c r="H49" s="17"/>
      <c r="I49" s="17"/>
      <c r="J49" s="17"/>
      <c r="K49" s="17"/>
      <c r="L49" s="17"/>
      <c r="M49" s="17"/>
      <c r="N49" s="17"/>
      <c r="O49" s="17"/>
      <c r="P49" s="17"/>
      <c r="Q49" s="17"/>
      <c r="R49" s="17"/>
      <c r="S49" s="17"/>
      <c r="T49" s="17"/>
      <c r="U49" s="17"/>
    </row>
    <row r="50" spans="1:21">
      <c r="A50" s="98">
        <v>27</v>
      </c>
      <c r="B50" s="98">
        <v>1110540</v>
      </c>
      <c r="C50" s="98">
        <f>VLOOKUP(B50,'[2]Ponudbeni predračun'!$B$1225:$C$1301,2,FALSE)</f>
        <v>1110002600</v>
      </c>
      <c r="D50" s="69" t="s">
        <v>1142</v>
      </c>
      <c r="E50" s="98" t="str">
        <f>VLOOKUP(C50,'[2]Ponudbeni predračun'!$C$1225:$E$1301,3,FALSE)</f>
        <v>kos</v>
      </c>
      <c r="F50" s="98">
        <f>VLOOKUP(C50,'[2]Ponudbeni predračun'!$C$1225:$F$1301,4,FALSE)</f>
        <v>1</v>
      </c>
      <c r="G50" s="98">
        <f>VLOOKUP(C50,'[2]Ponudbeni predračun'!$C$1225:$G$1301,5,FALSE)</f>
        <v>2</v>
      </c>
      <c r="H50" s="68"/>
      <c r="I50" s="68"/>
      <c r="J50" s="68"/>
      <c r="K50" s="68"/>
      <c r="L50" s="68"/>
      <c r="M50" s="68"/>
      <c r="N50" s="68"/>
      <c r="O50" s="68"/>
      <c r="P50" s="25" t="e">
        <f>O50/N50</f>
        <v>#DIV/0!</v>
      </c>
      <c r="Q50" s="26"/>
      <c r="R50" s="25">
        <f>O50*(1+Q50/100)</f>
        <v>0</v>
      </c>
      <c r="S50" s="25" t="e">
        <f>R50/N50</f>
        <v>#DIV/0!</v>
      </c>
      <c r="T50" s="25" t="e">
        <f>P50*G50</f>
        <v>#DIV/0!</v>
      </c>
      <c r="U50" s="25" t="e">
        <f>ROUND((S50*G50),2)</f>
        <v>#DIV/0!</v>
      </c>
    </row>
    <row r="51" spans="1:21">
      <c r="A51" s="98">
        <v>28</v>
      </c>
      <c r="B51" s="98">
        <v>1100560</v>
      </c>
      <c r="C51" s="98">
        <f>VLOOKUP(B51,'[2]Ponudbeni predračun'!$B$1225:$C$1301,2,FALSE)</f>
        <v>1110002700</v>
      </c>
      <c r="D51" s="69" t="s">
        <v>1127</v>
      </c>
      <c r="E51" s="98" t="str">
        <f>VLOOKUP(C51,'[2]Ponudbeni predračun'!$C$1225:$E$1301,3,FALSE)</f>
        <v>kos</v>
      </c>
      <c r="F51" s="98">
        <f>VLOOKUP(C51,'[2]Ponudbeni predračun'!$C$1225:$F$1301,4,FALSE)</f>
        <v>1</v>
      </c>
      <c r="G51" s="98">
        <f>VLOOKUP(C51,'[2]Ponudbeni predračun'!$C$1225:$G$1301,5,FALSE)</f>
        <v>4</v>
      </c>
      <c r="H51" s="68"/>
      <c r="I51" s="68"/>
      <c r="J51" s="68"/>
      <c r="K51" s="68"/>
      <c r="L51" s="68"/>
      <c r="M51" s="68"/>
      <c r="N51" s="68"/>
      <c r="O51" s="68"/>
      <c r="P51" s="25" t="e">
        <f>O51/N51</f>
        <v>#DIV/0!</v>
      </c>
      <c r="Q51" s="26"/>
      <c r="R51" s="25">
        <f>O51*(1+Q51/100)</f>
        <v>0</v>
      </c>
      <c r="S51" s="25" t="e">
        <f>R51/N51</f>
        <v>#DIV/0!</v>
      </c>
      <c r="T51" s="25" t="e">
        <f>P51*G51</f>
        <v>#DIV/0!</v>
      </c>
      <c r="U51" s="25" t="e">
        <f>ROUND((S51*G51),2)</f>
        <v>#DIV/0!</v>
      </c>
    </row>
    <row r="52" spans="1:21">
      <c r="A52" s="98">
        <v>29</v>
      </c>
      <c r="B52" s="98">
        <v>1101220</v>
      </c>
      <c r="C52" s="98">
        <f>VLOOKUP(B52,'[2]Ponudbeni predračun'!$B$1225:$C$1301,2,FALSE)</f>
        <v>1110002800</v>
      </c>
      <c r="D52" s="69" t="s">
        <v>1143</v>
      </c>
      <c r="E52" s="98" t="str">
        <f>VLOOKUP(C52,'[2]Ponudbeni predračun'!$C$1225:$E$1301,3,FALSE)</f>
        <v>kos</v>
      </c>
      <c r="F52" s="98">
        <f>VLOOKUP(C52,'[2]Ponudbeni predračun'!$C$1225:$F$1301,4,FALSE)</f>
        <v>1</v>
      </c>
      <c r="G52" s="98">
        <f>VLOOKUP(C52,'[2]Ponudbeni predračun'!$C$1225:$G$1301,5,FALSE)</f>
        <v>2</v>
      </c>
      <c r="H52" s="68"/>
      <c r="I52" s="68"/>
      <c r="J52" s="68"/>
      <c r="K52" s="68"/>
      <c r="L52" s="68"/>
      <c r="M52" s="68"/>
      <c r="N52" s="68"/>
      <c r="O52" s="68"/>
      <c r="P52" s="25" t="e">
        <f>O52/N52</f>
        <v>#DIV/0!</v>
      </c>
      <c r="Q52" s="26"/>
      <c r="R52" s="25">
        <f>O52*(1+Q52/100)</f>
        <v>0</v>
      </c>
      <c r="S52" s="25" t="e">
        <f>R52/N52</f>
        <v>#DIV/0!</v>
      </c>
      <c r="T52" s="25" t="e">
        <f>P52*G52</f>
        <v>#DIV/0!</v>
      </c>
      <c r="U52" s="25" t="e">
        <f>ROUND((S52*G52),2)</f>
        <v>#DIV/0!</v>
      </c>
    </row>
    <row r="53" spans="1:21">
      <c r="A53" s="98">
        <v>30</v>
      </c>
      <c r="B53" s="98">
        <v>1151900</v>
      </c>
      <c r="C53" s="98">
        <f>VLOOKUP(B53,'[2]Ponudbeni predračun'!$B$1225:$C$1301,2,FALSE)</f>
        <v>1110002900</v>
      </c>
      <c r="D53" s="69" t="s">
        <v>1128</v>
      </c>
      <c r="E53" s="98" t="str">
        <f>VLOOKUP(C53,'[2]Ponudbeni predračun'!$C$1225:$E$1301,3,FALSE)</f>
        <v>kos</v>
      </c>
      <c r="F53" s="98">
        <f>VLOOKUP(C53,'[2]Ponudbeni predračun'!$C$1225:$F$1301,4,FALSE)</f>
        <v>1</v>
      </c>
      <c r="G53" s="98">
        <f>VLOOKUP(C53,'[2]Ponudbeni predračun'!$C$1225:$G$1301,5,FALSE)</f>
        <v>3</v>
      </c>
      <c r="H53" s="68"/>
      <c r="I53" s="68"/>
      <c r="J53" s="68"/>
      <c r="K53" s="68"/>
      <c r="L53" s="68"/>
      <c r="M53" s="68"/>
      <c r="N53" s="68"/>
      <c r="O53" s="68"/>
      <c r="P53" s="25" t="e">
        <f>O53/N53</f>
        <v>#DIV/0!</v>
      </c>
      <c r="Q53" s="26"/>
      <c r="R53" s="25">
        <f>O53*(1+Q53/100)</f>
        <v>0</v>
      </c>
      <c r="S53" s="25" t="e">
        <f>R53/N53</f>
        <v>#DIV/0!</v>
      </c>
      <c r="T53" s="25" t="e">
        <f>P53*G53</f>
        <v>#DIV/0!</v>
      </c>
      <c r="U53" s="25" t="e">
        <f>ROUND((S53*G53),2)</f>
        <v>#DIV/0!</v>
      </c>
    </row>
    <row r="54" spans="1:21">
      <c r="A54" s="90"/>
      <c r="B54" s="90"/>
      <c r="C54" s="90"/>
      <c r="D54" s="90" t="s">
        <v>1129</v>
      </c>
      <c r="E54" s="90"/>
      <c r="F54" s="90"/>
      <c r="G54" s="90"/>
      <c r="H54" s="90"/>
      <c r="I54" s="90"/>
      <c r="J54" s="90"/>
      <c r="K54" s="90"/>
      <c r="L54" s="90"/>
      <c r="M54" s="90"/>
      <c r="N54" s="90"/>
      <c r="O54" s="90"/>
      <c r="P54" s="90"/>
      <c r="Q54" s="90"/>
      <c r="R54" s="90"/>
      <c r="S54" s="90"/>
      <c r="T54" s="90"/>
      <c r="U54" s="90"/>
    </row>
    <row r="55" spans="1:21">
      <c r="A55" s="98">
        <v>31</v>
      </c>
      <c r="B55" s="98">
        <v>111057</v>
      </c>
      <c r="C55" s="98">
        <f>VLOOKUP(B55,'[2]Ponudbeni predračun'!$B$1225:$C$1301,2,FALSE)</f>
        <v>1110003000</v>
      </c>
      <c r="D55" s="69" t="s">
        <v>1144</v>
      </c>
      <c r="E55" s="98" t="str">
        <f>VLOOKUP(C55,'[2]Ponudbeni predračun'!$C$1225:$E$1301,3,FALSE)</f>
        <v>kos</v>
      </c>
      <c r="F55" s="98">
        <f>VLOOKUP(C55,'[2]Ponudbeni predračun'!$C$1225:$F$1301,4,FALSE)</f>
        <v>1</v>
      </c>
      <c r="G55" s="98">
        <f>VLOOKUP(C55,'[2]Ponudbeni predračun'!$C$1225:$G$1301,5,FALSE)</f>
        <v>10</v>
      </c>
      <c r="H55" s="68"/>
      <c r="I55" s="68"/>
      <c r="J55" s="68"/>
      <c r="K55" s="68"/>
      <c r="L55" s="68"/>
      <c r="M55" s="68"/>
      <c r="N55" s="68"/>
      <c r="O55" s="68"/>
      <c r="P55" s="25" t="e">
        <f>O55/N55</f>
        <v>#DIV/0!</v>
      </c>
      <c r="Q55" s="26"/>
      <c r="R55" s="25">
        <f>O55*(1+Q55/100)</f>
        <v>0</v>
      </c>
      <c r="S55" s="25" t="e">
        <f>R55/N55</f>
        <v>#DIV/0!</v>
      </c>
      <c r="T55" s="25" t="e">
        <f>P55*G55</f>
        <v>#DIV/0!</v>
      </c>
      <c r="U55" s="25" t="e">
        <f>ROUND((S55*G55),2)</f>
        <v>#DIV/0!</v>
      </c>
    </row>
    <row r="56" spans="1:21">
      <c r="A56" s="98">
        <v>32</v>
      </c>
      <c r="B56" s="98">
        <v>111056</v>
      </c>
      <c r="C56" s="98">
        <f>VLOOKUP(B56,'[2]Ponudbeni predračun'!$B$1225:$C$1301,2,FALSE)</f>
        <v>1110003100</v>
      </c>
      <c r="D56" s="69" t="s">
        <v>1130</v>
      </c>
      <c r="E56" s="98" t="str">
        <f>VLOOKUP(C56,'[2]Ponudbeni predračun'!$C$1225:$E$1301,3,FALSE)</f>
        <v>kos</v>
      </c>
      <c r="F56" s="98">
        <f>VLOOKUP(C56,'[2]Ponudbeni predračun'!$C$1225:$F$1301,4,FALSE)</f>
        <v>1</v>
      </c>
      <c r="G56" s="98">
        <f>VLOOKUP(C56,'[2]Ponudbeni predračun'!$C$1225:$G$1301,5,FALSE)</f>
        <v>10</v>
      </c>
      <c r="H56" s="68"/>
      <c r="I56" s="68"/>
      <c r="J56" s="68"/>
      <c r="K56" s="68"/>
      <c r="L56" s="68"/>
      <c r="M56" s="68"/>
      <c r="N56" s="68"/>
      <c r="O56" s="68"/>
      <c r="P56" s="25" t="e">
        <f>O56/N56</f>
        <v>#DIV/0!</v>
      </c>
      <c r="Q56" s="26"/>
      <c r="R56" s="25">
        <f>O56*(1+Q56/100)</f>
        <v>0</v>
      </c>
      <c r="S56" s="25" t="e">
        <f>R56/N56</f>
        <v>#DIV/0!</v>
      </c>
      <c r="T56" s="25" t="e">
        <f>P56*G56</f>
        <v>#DIV/0!</v>
      </c>
      <c r="U56" s="25" t="e">
        <f>ROUND((S56*G56),2)</f>
        <v>#DIV/0!</v>
      </c>
    </row>
    <row r="57" spans="1:21">
      <c r="A57" s="98">
        <v>33</v>
      </c>
      <c r="B57" s="98">
        <v>1108500</v>
      </c>
      <c r="C57" s="98">
        <f>VLOOKUP(B57,'[2]Ponudbeni predračun'!$B$1225:$C$1301,2,FALSE)</f>
        <v>1110003200</v>
      </c>
      <c r="D57" s="69" t="s">
        <v>1145</v>
      </c>
      <c r="E57" s="98" t="str">
        <f>VLOOKUP(C57,'[2]Ponudbeni predračun'!$C$1225:$E$1301,3,FALSE)</f>
        <v>kos</v>
      </c>
      <c r="F57" s="98">
        <f>VLOOKUP(C57,'[2]Ponudbeni predračun'!$C$1225:$F$1301,4,FALSE)</f>
        <v>1</v>
      </c>
      <c r="G57" s="98">
        <f>VLOOKUP(C57,'[2]Ponudbeni predračun'!$C$1225:$G$1301,5,FALSE)</f>
        <v>1</v>
      </c>
      <c r="H57" s="68"/>
      <c r="I57" s="68"/>
      <c r="J57" s="68"/>
      <c r="K57" s="68"/>
      <c r="L57" s="68"/>
      <c r="M57" s="68"/>
      <c r="N57" s="68"/>
      <c r="O57" s="68"/>
      <c r="P57" s="25" t="e">
        <f>O57/N57</f>
        <v>#DIV/0!</v>
      </c>
      <c r="Q57" s="26"/>
      <c r="R57" s="25">
        <f>O57*(1+Q57/100)</f>
        <v>0</v>
      </c>
      <c r="S57" s="25" t="e">
        <f>R57/N57</f>
        <v>#DIV/0!</v>
      </c>
      <c r="T57" s="25" t="e">
        <f>P57*G57</f>
        <v>#DIV/0!</v>
      </c>
      <c r="U57" s="25" t="e">
        <f>ROUND((S57*G57),2)</f>
        <v>#DIV/0!</v>
      </c>
    </row>
    <row r="58" spans="1:21">
      <c r="A58" s="98">
        <v>34</v>
      </c>
      <c r="B58" s="98">
        <v>1108510</v>
      </c>
      <c r="C58" s="98">
        <f>VLOOKUP(B58,'[2]Ponudbeni predračun'!$B$1225:$C$1301,2,FALSE)</f>
        <v>1110003300</v>
      </c>
      <c r="D58" s="69" t="s">
        <v>1131</v>
      </c>
      <c r="E58" s="98" t="str">
        <f>VLOOKUP(C58,'[2]Ponudbeni predračun'!$C$1225:$E$1301,3,FALSE)</f>
        <v>kos</v>
      </c>
      <c r="F58" s="98">
        <f>VLOOKUP(C58,'[2]Ponudbeni predračun'!$C$1225:$F$1301,4,FALSE)</f>
        <v>1</v>
      </c>
      <c r="G58" s="98">
        <f>VLOOKUP(C58,'[2]Ponudbeni predračun'!$C$1225:$G$1301,5,FALSE)</f>
        <v>1</v>
      </c>
      <c r="H58" s="68"/>
      <c r="I58" s="68"/>
      <c r="J58" s="68"/>
      <c r="K58" s="68"/>
      <c r="L58" s="68"/>
      <c r="M58" s="68"/>
      <c r="N58" s="68"/>
      <c r="O58" s="68"/>
      <c r="P58" s="25" t="e">
        <f>O58/N58</f>
        <v>#DIV/0!</v>
      </c>
      <c r="Q58" s="26"/>
      <c r="R58" s="25">
        <f>O58*(1+Q58/100)</f>
        <v>0</v>
      </c>
      <c r="S58" s="25" t="e">
        <f>R58/N58</f>
        <v>#DIV/0!</v>
      </c>
      <c r="T58" s="25" t="e">
        <f>P58*G58</f>
        <v>#DIV/0!</v>
      </c>
      <c r="U58" s="25" t="e">
        <f>ROUND((S58*G58),2)</f>
        <v>#DIV/0!</v>
      </c>
    </row>
    <row r="59" spans="1:21" ht="26.25">
      <c r="A59" s="98">
        <v>35</v>
      </c>
      <c r="B59" s="98"/>
      <c r="C59" s="98" t="s">
        <v>336</v>
      </c>
      <c r="D59" s="69" t="s">
        <v>1148</v>
      </c>
      <c r="E59" s="98" t="s">
        <v>28</v>
      </c>
      <c r="F59" s="98">
        <v>1</v>
      </c>
      <c r="G59" s="98">
        <v>5</v>
      </c>
      <c r="H59" s="68"/>
      <c r="I59" s="68"/>
      <c r="J59" s="68"/>
      <c r="K59" s="68"/>
      <c r="L59" s="68"/>
      <c r="M59" s="68"/>
      <c r="N59" s="68"/>
      <c r="O59" s="68"/>
      <c r="P59" s="25" t="e">
        <f>O59/N59</f>
        <v>#DIV/0!</v>
      </c>
      <c r="Q59" s="26"/>
      <c r="R59" s="25">
        <f>O59*(1+Q59/100)</f>
        <v>0</v>
      </c>
      <c r="S59" s="25" t="e">
        <f>R59/N59</f>
        <v>#DIV/0!</v>
      </c>
      <c r="T59" s="25" t="e">
        <f>P59*G59</f>
        <v>#DIV/0!</v>
      </c>
      <c r="U59" s="25" t="e">
        <f>ROUND((S59*G59),2)</f>
        <v>#DIV/0!</v>
      </c>
    </row>
    <row r="60" spans="1:21">
      <c r="A60" s="234" t="s">
        <v>1132</v>
      </c>
      <c r="B60" s="235"/>
      <c r="C60" s="235"/>
      <c r="D60" s="235"/>
      <c r="E60" s="235"/>
      <c r="F60" s="235"/>
      <c r="G60" s="235"/>
      <c r="H60" s="235"/>
      <c r="I60" s="235"/>
      <c r="J60" s="235"/>
      <c r="K60" s="235"/>
      <c r="L60" s="235"/>
      <c r="M60" s="235"/>
      <c r="N60" s="235"/>
      <c r="O60" s="235"/>
      <c r="P60" s="235"/>
      <c r="Q60" s="235"/>
      <c r="R60" s="235"/>
      <c r="S60" s="236"/>
      <c r="T60" s="129" t="e">
        <f>SUM(T15:T59)</f>
        <v>#DIV/0!</v>
      </c>
      <c r="U60" s="129" t="e">
        <f>SUM(U15:U59)</f>
        <v>#DIV/0!</v>
      </c>
    </row>
    <row r="61" spans="1:21">
      <c r="A61" s="234" t="s">
        <v>1133</v>
      </c>
      <c r="B61" s="235"/>
      <c r="C61" s="235"/>
      <c r="D61" s="235"/>
      <c r="E61" s="235"/>
      <c r="F61" s="235"/>
      <c r="G61" s="235"/>
      <c r="H61" s="235"/>
      <c r="I61" s="235"/>
      <c r="J61" s="235"/>
      <c r="K61" s="235"/>
      <c r="L61" s="235"/>
      <c r="M61" s="235"/>
      <c r="N61" s="235"/>
      <c r="O61" s="235"/>
      <c r="P61" s="235"/>
      <c r="Q61" s="235"/>
      <c r="R61" s="235"/>
      <c r="S61" s="236"/>
      <c r="T61" s="129" t="e">
        <f>T60*2</f>
        <v>#DIV/0!</v>
      </c>
      <c r="U61" s="129" t="e">
        <f>U60*2</f>
        <v>#DIV/0!</v>
      </c>
    </row>
    <row r="62" spans="1:21">
      <c r="A62" s="1"/>
      <c r="B62" s="99"/>
      <c r="C62" s="99"/>
      <c r="D62" s="20"/>
      <c r="E62" s="1"/>
      <c r="F62" s="99"/>
      <c r="G62" s="99"/>
      <c r="H62" s="1"/>
      <c r="I62" s="1"/>
      <c r="J62" s="1"/>
      <c r="K62" s="1"/>
      <c r="L62" s="1"/>
    </row>
    <row r="63" spans="1:21">
      <c r="A63" s="40" t="s">
        <v>269</v>
      </c>
      <c r="B63" s="105"/>
      <c r="C63" s="123"/>
      <c r="D63" s="73"/>
      <c r="E63" s="40"/>
      <c r="F63" s="109"/>
      <c r="G63" s="103"/>
      <c r="H63" s="40"/>
      <c r="I63" s="40"/>
      <c r="J63" s="43"/>
      <c r="K63" s="43"/>
      <c r="L63" s="43"/>
    </row>
    <row r="64" spans="1:21">
      <c r="A64" s="41"/>
      <c r="B64" s="105"/>
      <c r="C64" s="123"/>
      <c r="D64" s="73"/>
      <c r="E64" s="40"/>
      <c r="F64" s="109"/>
      <c r="G64" s="103"/>
      <c r="H64" s="40"/>
      <c r="I64" s="40"/>
      <c r="J64" s="43"/>
      <c r="K64" s="43"/>
      <c r="L64" s="43"/>
    </row>
    <row r="65" spans="1:20">
      <c r="A65" s="40" t="s">
        <v>283</v>
      </c>
      <c r="B65" s="105"/>
      <c r="C65" s="123"/>
      <c r="D65" s="73"/>
      <c r="E65" s="40"/>
      <c r="F65" s="109"/>
      <c r="G65" s="103"/>
      <c r="H65" s="40"/>
      <c r="I65" s="40"/>
      <c r="J65" s="44"/>
      <c r="K65" s="44"/>
      <c r="L65" s="44"/>
    </row>
    <row r="66" spans="1:20">
      <c r="A66" s="2" t="s">
        <v>280</v>
      </c>
      <c r="B66" s="99"/>
      <c r="C66" s="99"/>
      <c r="D66" s="20"/>
      <c r="E66" s="1"/>
      <c r="F66" s="99"/>
      <c r="G66" s="99"/>
      <c r="H66" s="1"/>
      <c r="I66" s="1"/>
      <c r="J66" s="1"/>
      <c r="K66" s="1"/>
      <c r="L66" s="1"/>
      <c r="M66" s="1"/>
      <c r="N66" s="1"/>
      <c r="O66" s="3"/>
      <c r="P66" s="3"/>
      <c r="Q66" s="3"/>
    </row>
    <row r="67" spans="1:20">
      <c r="A67" s="49" t="s">
        <v>281</v>
      </c>
      <c r="B67" s="99"/>
      <c r="C67" s="99"/>
      <c r="D67" s="20"/>
      <c r="E67" s="1"/>
      <c r="F67" s="99"/>
      <c r="G67" s="99"/>
      <c r="H67" s="1"/>
      <c r="I67" s="1"/>
      <c r="J67" s="1"/>
      <c r="K67" s="1"/>
      <c r="L67" s="1"/>
      <c r="M67" s="1"/>
      <c r="N67" s="1"/>
      <c r="O67" s="3"/>
      <c r="P67" s="3"/>
      <c r="Q67" s="3"/>
    </row>
    <row r="68" spans="1:20">
      <c r="A68" s="50" t="s">
        <v>282</v>
      </c>
      <c r="B68" s="99"/>
      <c r="C68" s="99"/>
      <c r="D68" s="20"/>
      <c r="E68" s="1"/>
      <c r="F68" s="99"/>
      <c r="G68" s="99"/>
      <c r="H68" s="1"/>
      <c r="I68" s="1"/>
      <c r="J68" s="1"/>
      <c r="K68" s="1"/>
      <c r="L68" s="1"/>
      <c r="M68" s="1"/>
      <c r="N68" s="1"/>
      <c r="O68" s="3"/>
      <c r="P68" s="3"/>
      <c r="Q68" s="3"/>
    </row>
    <row r="69" spans="1:20">
      <c r="A69" s="2" t="s">
        <v>270</v>
      </c>
      <c r="B69" s="105"/>
      <c r="C69" s="123"/>
      <c r="D69" s="73"/>
      <c r="E69" s="40"/>
      <c r="F69" s="109"/>
      <c r="G69" s="103"/>
      <c r="H69" s="40"/>
      <c r="I69" s="40"/>
      <c r="J69" s="44"/>
      <c r="K69" s="44"/>
      <c r="L69" s="44"/>
      <c r="M69" s="44"/>
      <c r="N69" s="40"/>
      <c r="O69" s="40"/>
      <c r="P69" s="45"/>
      <c r="Q69" s="40"/>
    </row>
    <row r="70" spans="1:20">
      <c r="A70" s="48"/>
      <c r="B70" s="105"/>
      <c r="C70" s="123"/>
      <c r="D70" s="73"/>
      <c r="E70" s="40"/>
      <c r="F70" s="109"/>
      <c r="G70" s="103"/>
      <c r="H70" s="40"/>
      <c r="I70" s="40"/>
      <c r="J70" s="44"/>
      <c r="K70" s="44"/>
      <c r="L70" s="44"/>
      <c r="M70" s="44"/>
      <c r="N70" s="40"/>
      <c r="O70" s="40"/>
      <c r="P70" s="45"/>
      <c r="Q70" s="40"/>
    </row>
    <row r="71" spans="1:20">
      <c r="A71" s="51" t="s">
        <v>271</v>
      </c>
      <c r="B71" s="99"/>
      <c r="C71" s="124"/>
      <c r="D71" s="52"/>
      <c r="E71" s="52"/>
      <c r="F71" s="110"/>
      <c r="G71" s="104"/>
      <c r="H71" s="52" t="s">
        <v>272</v>
      </c>
      <c r="I71" s="54"/>
      <c r="J71" s="55"/>
      <c r="K71" s="55"/>
      <c r="L71" s="55"/>
      <c r="M71" s="55"/>
      <c r="N71" s="56"/>
      <c r="O71" s="57"/>
      <c r="P71" s="54"/>
      <c r="Q71" s="40"/>
      <c r="R71" s="40"/>
      <c r="S71" s="58" t="s">
        <v>273</v>
      </c>
      <c r="T71" s="40"/>
    </row>
    <row r="72" spans="1:20">
      <c r="A72" s="51"/>
      <c r="B72" s="99"/>
      <c r="C72" s="124"/>
      <c r="D72" s="52"/>
      <c r="E72" s="52"/>
      <c r="F72" s="110"/>
      <c r="G72" s="104"/>
      <c r="H72" s="52"/>
      <c r="I72" s="54"/>
      <c r="J72" s="55"/>
      <c r="K72" s="55"/>
      <c r="L72" s="55"/>
      <c r="M72" s="55"/>
      <c r="N72" s="56"/>
      <c r="O72" s="57"/>
      <c r="P72" s="54"/>
      <c r="Q72" s="59"/>
      <c r="R72" s="60"/>
      <c r="S72" s="61"/>
      <c r="T72" s="61"/>
    </row>
    <row r="73" spans="1:20">
      <c r="A73" s="62" t="s">
        <v>274</v>
      </c>
      <c r="B73" s="99"/>
      <c r="C73" s="124"/>
      <c r="D73" s="52"/>
      <c r="E73" s="52"/>
      <c r="F73" s="110"/>
      <c r="G73" s="104"/>
      <c r="H73" s="52"/>
      <c r="I73" s="54"/>
      <c r="J73" s="55"/>
      <c r="K73" s="55"/>
      <c r="L73" s="55"/>
      <c r="M73" s="55"/>
      <c r="N73" s="56"/>
      <c r="O73" s="57"/>
      <c r="P73" s="54"/>
      <c r="Q73" s="59"/>
      <c r="R73" s="63"/>
      <c r="S73" s="64"/>
      <c r="T73" s="65"/>
    </row>
    <row r="74" spans="1:20">
      <c r="A74" s="66" t="s">
        <v>275</v>
      </c>
      <c r="B74" s="99"/>
      <c r="C74" s="123"/>
      <c r="D74" s="73"/>
      <c r="E74" s="41"/>
      <c r="F74" s="109"/>
      <c r="G74" s="103"/>
      <c r="H74" s="40"/>
      <c r="I74" s="54"/>
      <c r="J74" s="55"/>
      <c r="K74" s="55"/>
      <c r="L74" s="55"/>
      <c r="M74" s="55"/>
      <c r="N74" s="56"/>
      <c r="O74" s="57"/>
      <c r="P74" s="54"/>
      <c r="Q74" s="59"/>
      <c r="R74" s="63"/>
      <c r="S74" s="64"/>
      <c r="T74" s="65"/>
    </row>
    <row r="75" spans="1:20">
      <c r="C75" s="99"/>
      <c r="D75"/>
      <c r="E75" s="120"/>
      <c r="F75" s="120"/>
      <c r="G75" s="120"/>
    </row>
  </sheetData>
  <mergeCells count="6">
    <mergeCell ref="A61:S61"/>
    <mergeCell ref="A9:U9"/>
    <mergeCell ref="A10:U10"/>
    <mergeCell ref="A11:U11"/>
    <mergeCell ref="K13:M13"/>
    <mergeCell ref="A60:S60"/>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7D2BF-D287-44E4-9D00-DC80C12A5F0C}">
  <dimension ref="A1:U61"/>
  <sheetViews>
    <sheetView zoomScale="50" zoomScaleNormal="50" workbookViewId="0">
      <selection activeCell="D31" sqref="D31"/>
    </sheetView>
  </sheetViews>
  <sheetFormatPr defaultRowHeight="15"/>
  <cols>
    <col min="2" max="2" width="13.7109375" customWidth="1"/>
    <col min="3" max="3" width="14.85546875" customWidth="1"/>
    <col min="4" max="4" width="124.7109375" customWidth="1"/>
    <col min="8" max="8" width="17.85546875" customWidth="1"/>
    <col min="9" max="9" width="18.28515625" customWidth="1"/>
    <col min="10" max="10" width="12.5703125" customWidth="1"/>
    <col min="11" max="11" width="11.5703125" customWidth="1"/>
    <col min="12" max="12" width="13" customWidth="1"/>
    <col min="13" max="13" width="14"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1149</v>
      </c>
      <c r="B11" s="231"/>
      <c r="C11" s="231"/>
      <c r="D11" s="231"/>
      <c r="E11" s="231"/>
      <c r="F11" s="231"/>
      <c r="G11" s="231"/>
      <c r="H11" s="231"/>
      <c r="I11" s="231"/>
      <c r="J11" s="231"/>
      <c r="K11" s="231"/>
      <c r="L11" s="231"/>
      <c r="M11" s="231"/>
      <c r="N11" s="231"/>
      <c r="O11" s="231"/>
      <c r="P11" s="231"/>
      <c r="Q11" s="231"/>
      <c r="R11" s="231"/>
      <c r="S11" s="231"/>
      <c r="T11" s="231"/>
      <c r="U11" s="231"/>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6</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4"/>
      <c r="D15" s="143" t="s">
        <v>1149</v>
      </c>
      <c r="E15" s="143"/>
      <c r="F15" s="143"/>
      <c r="G15" s="143"/>
      <c r="H15" s="14"/>
      <c r="I15" s="14"/>
      <c r="J15" s="14"/>
      <c r="K15" s="14"/>
      <c r="L15" s="14"/>
      <c r="M15" s="14"/>
      <c r="N15" s="14"/>
      <c r="O15" s="16"/>
      <c r="P15" s="16"/>
      <c r="Q15" s="16"/>
      <c r="R15" s="16"/>
      <c r="S15" s="16"/>
      <c r="T15" s="16"/>
      <c r="U15" s="16"/>
    </row>
    <row r="16" spans="1:21" s="2" customFormat="1" ht="12.75">
      <c r="A16" s="17"/>
      <c r="B16" s="17"/>
      <c r="C16" s="17"/>
      <c r="D16" s="144" t="s">
        <v>1150</v>
      </c>
      <c r="E16" s="17"/>
      <c r="F16" s="17"/>
      <c r="G16" s="17"/>
      <c r="H16" s="17"/>
      <c r="I16" s="17"/>
      <c r="J16" s="17"/>
      <c r="K16" s="17"/>
      <c r="L16" s="17"/>
      <c r="M16" s="17"/>
      <c r="N16" s="17"/>
      <c r="O16" s="19"/>
      <c r="P16" s="19"/>
      <c r="Q16" s="19"/>
      <c r="R16" s="19"/>
      <c r="S16" s="19"/>
      <c r="T16" s="19"/>
      <c r="U16" s="19"/>
    </row>
    <row r="17" spans="1:21">
      <c r="A17" s="98">
        <v>1</v>
      </c>
      <c r="B17" s="98">
        <v>1100450</v>
      </c>
      <c r="C17" s="98">
        <f>VLOOKUP(B17,'[2]Ponudbeni predračun'!$B$1306:$C$1340,2,FALSE)</f>
        <v>1111000100</v>
      </c>
      <c r="D17" s="69" t="s">
        <v>1160</v>
      </c>
      <c r="E17" s="98" t="str">
        <f>VLOOKUP(C17,'[2]Ponudbeni predračun'!$C$1306:$E$1340,3,FALSE)</f>
        <v>kos</v>
      </c>
      <c r="F17" s="98">
        <f>VLOOKUP(C17,'[2]Ponudbeni predračun'!$C$1306:$F$1340,4,FALSE)</f>
        <v>1</v>
      </c>
      <c r="G17" s="98">
        <f>VLOOKUP(C17,'[2]Ponudbeni predračun'!$C$1306:$G$1340,5,FALSE)</f>
        <v>17</v>
      </c>
      <c r="H17" s="68"/>
      <c r="I17" s="68"/>
      <c r="J17" s="68"/>
      <c r="K17" s="68"/>
      <c r="L17" s="68"/>
      <c r="M17" s="68"/>
      <c r="N17" s="68"/>
      <c r="O17" s="68"/>
      <c r="P17" s="25" t="e">
        <f t="shared" ref="P17:P34" si="0">O17/N17</f>
        <v>#DIV/0!</v>
      </c>
      <c r="Q17" s="26"/>
      <c r="R17" s="25">
        <f t="shared" ref="R17:R34" si="1">O17*(1+Q17/100)</f>
        <v>0</v>
      </c>
      <c r="S17" s="25" t="e">
        <f t="shared" ref="S17:S34" si="2">R17/N17</f>
        <v>#DIV/0!</v>
      </c>
      <c r="T17" s="25" t="e">
        <f t="shared" ref="T17:T34" si="3">P17*G17</f>
        <v>#DIV/0!</v>
      </c>
      <c r="U17" s="25" t="e">
        <f t="shared" ref="U17:U34" si="4">ROUND((S17*G17),2)</f>
        <v>#DIV/0!</v>
      </c>
    </row>
    <row r="18" spans="1:21">
      <c r="A18" s="98">
        <v>2</v>
      </c>
      <c r="B18" s="98">
        <v>1152040</v>
      </c>
      <c r="C18" s="98">
        <f>VLOOKUP(B18,'[2]Ponudbeni predračun'!$B$1306:$C$1340,2,FALSE)</f>
        <v>1111000200</v>
      </c>
      <c r="D18" s="69" t="s">
        <v>1161</v>
      </c>
      <c r="E18" s="98" t="str">
        <f>VLOOKUP(C18,'[2]Ponudbeni predračun'!$C$1306:$E$1340,3,FALSE)</f>
        <v>kpl</v>
      </c>
      <c r="F18" s="98">
        <f>VLOOKUP(C18,'[2]Ponudbeni predračun'!$C$1306:$F$1340,4,FALSE)</f>
        <v>1</v>
      </c>
      <c r="G18" s="98">
        <f>VLOOKUP(C18,'[2]Ponudbeni predračun'!$C$1306:$G$1340,5,FALSE)</f>
        <v>4</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c r="A19" s="98">
        <v>3</v>
      </c>
      <c r="B19" s="98">
        <v>1100460</v>
      </c>
      <c r="C19" s="98">
        <f>VLOOKUP(B19,'[2]Ponudbeni predračun'!$B$1306:$C$1340,2,FALSE)</f>
        <v>1111000300</v>
      </c>
      <c r="D19" s="69" t="s">
        <v>1162</v>
      </c>
      <c r="E19" s="98" t="str">
        <f>VLOOKUP(C19,'[2]Ponudbeni predračun'!$C$1306:$E$1340,3,FALSE)</f>
        <v>kos</v>
      </c>
      <c r="F19" s="98">
        <f>VLOOKUP(C19,'[2]Ponudbeni predračun'!$C$1306:$F$1340,4,FALSE)</f>
        <v>1</v>
      </c>
      <c r="G19" s="98">
        <f>VLOOKUP(C19,'[2]Ponudbeni predračun'!$C$1306:$G$1340,5,FALSE)</f>
        <v>1</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98">
        <v>4</v>
      </c>
      <c r="B20" s="98">
        <v>1110600</v>
      </c>
      <c r="C20" s="98">
        <f>VLOOKUP(B20,'[2]Ponudbeni predračun'!$B$1306:$C$1340,2,FALSE)</f>
        <v>1111000400</v>
      </c>
      <c r="D20" s="69" t="s">
        <v>2412</v>
      </c>
      <c r="E20" s="98" t="str">
        <f>VLOOKUP(C20,'[2]Ponudbeni predračun'!$C$1306:$E$1340,3,FALSE)</f>
        <v>kos</v>
      </c>
      <c r="F20" s="98">
        <f>VLOOKUP(C20,'[2]Ponudbeni predračun'!$C$1306:$F$1340,4,FALSE)</f>
        <v>1</v>
      </c>
      <c r="G20" s="98">
        <f>VLOOKUP(C20,'[2]Ponudbeni predračun'!$C$1306:$G$1340,5,FALSE)</f>
        <v>28</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26.25">
      <c r="A21" s="98">
        <v>5</v>
      </c>
      <c r="B21" s="98">
        <v>1191560</v>
      </c>
      <c r="C21" s="98">
        <f>VLOOKUP(B21,'[2]Ponudbeni predračun'!$B$1306:$C$1340,2,FALSE)</f>
        <v>1111000500</v>
      </c>
      <c r="D21" s="69" t="s">
        <v>1163</v>
      </c>
      <c r="E21" s="98" t="str">
        <f>VLOOKUP(C21,'[2]Ponudbeni predračun'!$C$1306:$E$1340,3,FALSE)</f>
        <v>kpl</v>
      </c>
      <c r="F21" s="98">
        <f>VLOOKUP(C21,'[2]Ponudbeni predračun'!$C$1306:$F$1340,4,FALSE)</f>
        <v>1</v>
      </c>
      <c r="G21" s="98">
        <f>VLOOKUP(C21,'[2]Ponudbeni predračun'!$C$1306:$G$1340,5,FALSE)</f>
        <v>24</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26.25">
      <c r="A22" s="98"/>
      <c r="B22" s="98"/>
      <c r="C22" s="98" t="s">
        <v>336</v>
      </c>
      <c r="D22" s="69" t="s">
        <v>1176</v>
      </c>
      <c r="E22" s="98" t="s">
        <v>28</v>
      </c>
      <c r="F22" s="98">
        <v>1</v>
      </c>
      <c r="G22" s="98">
        <v>5</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26.25">
      <c r="A23" s="98">
        <v>6</v>
      </c>
      <c r="B23" s="98">
        <v>111109</v>
      </c>
      <c r="C23" s="98">
        <f>VLOOKUP(B23,'[2]Ponudbeni predračun'!$B$1306:$C$1340,2,FALSE)</f>
        <v>1111000600</v>
      </c>
      <c r="D23" s="69" t="s">
        <v>1164</v>
      </c>
      <c r="E23" s="98" t="str">
        <f>VLOOKUP(C23,'[2]Ponudbeni predračun'!$C$1306:$E$1340,3,FALSE)</f>
        <v>kos</v>
      </c>
      <c r="F23" s="98">
        <f>VLOOKUP(C23,'[2]Ponudbeni predračun'!$C$1306:$F$1340,4,FALSE)</f>
        <v>1</v>
      </c>
      <c r="G23" s="98">
        <f>VLOOKUP(C23,'[2]Ponudbeni predračun'!$C$1306:$G$1340,5,FALSE)</f>
        <v>2</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6.25">
      <c r="A24" s="98">
        <v>7</v>
      </c>
      <c r="B24" s="98">
        <v>111110</v>
      </c>
      <c r="C24" s="98">
        <f>VLOOKUP(B24,'[2]Ponudbeni predračun'!$B$1306:$C$1340,2,FALSE)</f>
        <v>1111000700</v>
      </c>
      <c r="D24" s="69" t="s">
        <v>1165</v>
      </c>
      <c r="E24" s="98" t="str">
        <f>VLOOKUP(C24,'[2]Ponudbeni predračun'!$C$1306:$E$1340,3,FALSE)</f>
        <v>zav</v>
      </c>
      <c r="F24" s="98">
        <f>VLOOKUP(C24,'[2]Ponudbeni predračun'!$C$1306:$F$1340,4,FALSE)</f>
        <v>20</v>
      </c>
      <c r="G24" s="98">
        <f>VLOOKUP(C24,'[2]Ponudbeni predračun'!$C$1306:$G$1340,5,FALSE)</f>
        <v>2</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98">
        <v>8</v>
      </c>
      <c r="B25" s="98">
        <v>1152230</v>
      </c>
      <c r="C25" s="98">
        <f>VLOOKUP(B25,'[2]Ponudbeni predračun'!$B$1306:$C$1340,2,FALSE)</f>
        <v>1111000800</v>
      </c>
      <c r="D25" s="69" t="s">
        <v>1152</v>
      </c>
      <c r="E25" s="98" t="str">
        <f>VLOOKUP(C25,'[2]Ponudbeni predračun'!$C$1306:$E$1340,3,FALSE)</f>
        <v>kos</v>
      </c>
      <c r="F25" s="98">
        <f>VLOOKUP(C25,'[2]Ponudbeni predračun'!$C$1306:$F$1340,4,FALSE)</f>
        <v>1</v>
      </c>
      <c r="G25" s="98">
        <f>VLOOKUP(C25,'[2]Ponudbeni predračun'!$C$1306:$G$1340,5,FALSE)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39">
      <c r="A26" s="98">
        <v>9</v>
      </c>
      <c r="B26" s="98">
        <v>1100490</v>
      </c>
      <c r="C26" s="98">
        <f>VLOOKUP(B26,'[2]Ponudbeni predračun'!$B$1306:$C$1340,2,FALSE)</f>
        <v>1111000900</v>
      </c>
      <c r="D26" s="69" t="s">
        <v>1166</v>
      </c>
      <c r="E26" s="98" t="str">
        <f>VLOOKUP(C26,'[2]Ponudbeni predračun'!$C$1306:$E$1340,3,FALSE)</f>
        <v>kos</v>
      </c>
      <c r="F26" s="98">
        <f>VLOOKUP(C26,'[2]Ponudbeni predračun'!$C$1306:$F$1340,4,FALSE)</f>
        <v>1</v>
      </c>
      <c r="G26" s="98">
        <f>VLOOKUP(C26,'[2]Ponudbeni predračun'!$C$1306:$G$1340,5,FALSE)</f>
        <v>91</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9">
      <c r="A27" s="98">
        <v>10</v>
      </c>
      <c r="B27" s="98">
        <v>1100500</v>
      </c>
      <c r="C27" s="98">
        <f>VLOOKUP(B27,'[2]Ponudbeni predračun'!$B$1306:$C$1340,2,FALSE)</f>
        <v>1111001000</v>
      </c>
      <c r="D27" s="69" t="s">
        <v>1167</v>
      </c>
      <c r="E27" s="98" t="str">
        <f>VLOOKUP(C27,'[2]Ponudbeni predračun'!$C$1306:$E$1340,3,FALSE)</f>
        <v>kos</v>
      </c>
      <c r="F27" s="98">
        <f>VLOOKUP(C27,'[2]Ponudbeni predračun'!$C$1306:$F$1340,4,FALSE)</f>
        <v>1</v>
      </c>
      <c r="G27" s="98">
        <f>VLOOKUP(C27,'[2]Ponudbeni predračun'!$C$1306:$G$1340,5,FALSE)</f>
        <v>159</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c r="A28" s="98">
        <v>11</v>
      </c>
      <c r="B28" s="98">
        <v>110155</v>
      </c>
      <c r="C28" s="98">
        <f>VLOOKUP(B28,'[2]Ponudbeni predračun'!$B$1306:$C$1340,2,FALSE)</f>
        <v>1111001100</v>
      </c>
      <c r="D28" s="69" t="s">
        <v>1168</v>
      </c>
      <c r="E28" s="98" t="str">
        <f>VLOOKUP(C28,'[2]Ponudbeni predračun'!$C$1306:$E$1340,3,FALSE)</f>
        <v>kpl</v>
      </c>
      <c r="F28" s="98">
        <f>VLOOKUP(C28,'[2]Ponudbeni predračun'!$C$1306:$F$1340,4,FALSE)</f>
        <v>1</v>
      </c>
      <c r="G28" s="98">
        <f>VLOOKUP(C28,'[2]Ponudbeni predračun'!$C$1306:$G$1340,5,FALSE)</f>
        <v>5</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39">
      <c r="A29" s="98">
        <v>12</v>
      </c>
      <c r="B29" s="98">
        <v>1101640</v>
      </c>
      <c r="C29" s="98">
        <f>VLOOKUP(B29,'[2]Ponudbeni predračun'!$B$1306:$C$1340,2,FALSE)</f>
        <v>1111001200</v>
      </c>
      <c r="D29" s="69" t="s">
        <v>2413</v>
      </c>
      <c r="E29" s="98" t="str">
        <f>VLOOKUP(C29,'[2]Ponudbeni predračun'!$C$1306:$E$1340,3,FALSE)</f>
        <v>kos</v>
      </c>
      <c r="F29" s="98">
        <f>VLOOKUP(C29,'[2]Ponudbeni predračun'!$C$1306:$F$1340,4,FALSE)</f>
        <v>1</v>
      </c>
      <c r="G29" s="98">
        <f>VLOOKUP(C29,'[2]Ponudbeni predračun'!$C$1306:$G$1340,5,FALSE)</f>
        <v>18</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39">
      <c r="A30" s="98">
        <v>13</v>
      </c>
      <c r="B30" s="98">
        <v>1111040</v>
      </c>
      <c r="C30" s="98">
        <f>VLOOKUP(B30,'[2]Ponudbeni predračun'!$B$1306:$C$1340,2,FALSE)</f>
        <v>1111001300</v>
      </c>
      <c r="D30" s="69" t="s">
        <v>2414</v>
      </c>
      <c r="E30" s="98" t="str">
        <f>VLOOKUP(C30,'[2]Ponudbeni predračun'!$C$1306:$E$1340,3,FALSE)</f>
        <v>kpl</v>
      </c>
      <c r="F30" s="98">
        <f>VLOOKUP(C30,'[2]Ponudbeni predračun'!$C$1306:$F$1340,4,FALSE)</f>
        <v>1</v>
      </c>
      <c r="G30" s="98">
        <f>VLOOKUP(C30,'[2]Ponudbeni predračun'!$C$1306:$G$1340,5,FALSE)</f>
        <v>3</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5.5">
      <c r="A31" s="98">
        <v>14</v>
      </c>
      <c r="B31" s="98">
        <v>1113430</v>
      </c>
      <c r="C31" s="98">
        <f>VLOOKUP(B31,'[2]Ponudbeni predračun'!$B$1306:$C$1340,2,FALSE)</f>
        <v>1111001400</v>
      </c>
      <c r="D31" s="22" t="s">
        <v>1169</v>
      </c>
      <c r="E31" s="98" t="str">
        <f>VLOOKUP(C31,'[2]Ponudbeni predračun'!$C$1306:$E$1340,3,FALSE)</f>
        <v>kpl</v>
      </c>
      <c r="F31" s="98">
        <f>VLOOKUP(C31,'[2]Ponudbeni predračun'!$C$1306:$F$1340,4,FALSE)</f>
        <v>1</v>
      </c>
      <c r="G31" s="98">
        <f>VLOOKUP(C31,'[2]Ponudbeni predračun'!$C$1306:$G$1340,5,FALSE)</f>
        <v>11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39">
      <c r="A32" s="98">
        <v>15</v>
      </c>
      <c r="B32" s="98">
        <v>1114850</v>
      </c>
      <c r="C32" s="98">
        <f>VLOOKUP(B32,'[2]Ponudbeni predračun'!$B$1306:$C$1340,2,FALSE)</f>
        <v>1111001500</v>
      </c>
      <c r="D32" s="69" t="s">
        <v>1170</v>
      </c>
      <c r="E32" s="98" t="str">
        <f>VLOOKUP(C32,'[2]Ponudbeni predračun'!$C$1306:$E$1340,3,FALSE)</f>
        <v>kpl</v>
      </c>
      <c r="F32" s="98">
        <f>VLOOKUP(C32,'[2]Ponudbeni predračun'!$C$1306:$F$1340,4,FALSE)</f>
        <v>1</v>
      </c>
      <c r="G32" s="98">
        <f>VLOOKUP(C32,'[2]Ponudbeni predračun'!$C$1306:$G$1340,5,FALSE)</f>
        <v>7</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c r="A33" s="98">
        <v>16</v>
      </c>
      <c r="B33" s="98">
        <v>1117740</v>
      </c>
      <c r="C33" s="98">
        <f>VLOOKUP(B33,'[2]Ponudbeni predračun'!$B$1306:$C$1340,2,FALSE)</f>
        <v>1111001600</v>
      </c>
      <c r="D33" s="69" t="s">
        <v>1153</v>
      </c>
      <c r="E33" s="98" t="str">
        <f>VLOOKUP(C33,'[2]Ponudbeni predračun'!$C$1306:$E$1340,3,FALSE)</f>
        <v>zav</v>
      </c>
      <c r="F33" s="98">
        <f>VLOOKUP(C33,'[2]Ponudbeni predračun'!$C$1306:$F$1340,4,FALSE)</f>
        <v>50</v>
      </c>
      <c r="G33" s="98">
        <f>VLOOKUP(C33,'[2]Ponudbeni predračun'!$C$1306:$G$1340,5,FALSE)</f>
        <v>50</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s="139" customFormat="1" ht="39">
      <c r="A34" s="135">
        <v>17</v>
      </c>
      <c r="B34" s="135">
        <v>115078</v>
      </c>
      <c r="C34" s="135">
        <f>VLOOKUP(B34,'[2]Ponudbeni predračun'!$B$1306:$C$1340,2,FALSE)</f>
        <v>1111001700</v>
      </c>
      <c r="D34" s="136" t="s">
        <v>1171</v>
      </c>
      <c r="E34" s="135" t="str">
        <f>VLOOKUP(C34,'[2]Ponudbeni predračun'!$C$1306:$E$1340,3,FALSE)</f>
        <v>kpl</v>
      </c>
      <c r="F34" s="135">
        <f>VLOOKUP(C34,'[2]Ponudbeni predračun'!$C$1306:$F$1340,4,FALSE)</f>
        <v>1</v>
      </c>
      <c r="G34" s="135">
        <f>VLOOKUP(C34,'[2]Ponudbeni predračun'!$C$1306:$G$1340,5,FALSE)</f>
        <v>2</v>
      </c>
      <c r="H34" s="141"/>
      <c r="I34" s="141"/>
      <c r="J34" s="141"/>
      <c r="K34" s="141"/>
      <c r="L34" s="141"/>
      <c r="M34" s="141"/>
      <c r="N34" s="141"/>
      <c r="O34" s="141"/>
      <c r="P34" s="31" t="e">
        <f t="shared" si="0"/>
        <v>#DIV/0!</v>
      </c>
      <c r="Q34" s="32"/>
      <c r="R34" s="31">
        <f t="shared" si="1"/>
        <v>0</v>
      </c>
      <c r="S34" s="31" t="e">
        <f t="shared" si="2"/>
        <v>#DIV/0!</v>
      </c>
      <c r="T34" s="31" t="e">
        <f t="shared" si="3"/>
        <v>#DIV/0!</v>
      </c>
      <c r="U34" s="31" t="e">
        <f t="shared" si="4"/>
        <v>#DIV/0!</v>
      </c>
    </row>
    <row r="35" spans="1:21" ht="51.75">
      <c r="A35" s="98">
        <v>18</v>
      </c>
      <c r="B35" s="98">
        <v>111137</v>
      </c>
      <c r="C35" s="98">
        <f>VLOOKUP(B35,'[2]Ponudbeni predračun'!$B$1306:$C$1340,2,FALSE)</f>
        <v>1111001800</v>
      </c>
      <c r="D35" s="69" t="s">
        <v>2415</v>
      </c>
      <c r="E35" s="98" t="str">
        <f>VLOOKUP(C35,'[2]Ponudbeni predračun'!$C$1306:$E$1340,3,FALSE)</f>
        <v>kpl</v>
      </c>
      <c r="F35" s="98">
        <f>VLOOKUP(C35,'[2]Ponudbeni predračun'!$C$1306:$F$1340,4,FALSE)</f>
        <v>1</v>
      </c>
      <c r="G35" s="98">
        <f>VLOOKUP(C35,'[2]Ponudbeni predračun'!$C$1306:$G$1340,5,FALSE)</f>
        <v>40</v>
      </c>
      <c r="H35" s="68"/>
      <c r="I35" s="68"/>
      <c r="J35" s="68"/>
      <c r="K35" s="68"/>
      <c r="L35" s="68"/>
      <c r="M35" s="68"/>
      <c r="N35" s="68"/>
      <c r="O35" s="68"/>
      <c r="P35" s="25" t="e">
        <f>O35/N35</f>
        <v>#DIV/0!</v>
      </c>
      <c r="Q35" s="26"/>
      <c r="R35" s="25">
        <f>O35*(1+Q35/100)</f>
        <v>0</v>
      </c>
      <c r="S35" s="25" t="e">
        <f>R35/N35</f>
        <v>#DIV/0!</v>
      </c>
      <c r="T35" s="25" t="e">
        <f>P35*G35</f>
        <v>#DIV/0!</v>
      </c>
      <c r="U35" s="25" t="e">
        <f>ROUND((S35*G35),2)</f>
        <v>#DIV/0!</v>
      </c>
    </row>
    <row r="36" spans="1:21">
      <c r="A36" s="98">
        <v>19</v>
      </c>
      <c r="B36" s="98">
        <v>1111380</v>
      </c>
      <c r="C36" s="98">
        <f>VLOOKUP(B36,'[2]Ponudbeni predračun'!$B$1306:$C$1340,2,FALSE)</f>
        <v>1111001900</v>
      </c>
      <c r="D36" s="69" t="s">
        <v>1154</v>
      </c>
      <c r="E36" s="98" t="str">
        <f>VLOOKUP(C36,'[2]Ponudbeni predračun'!$C$1306:$E$1340,3,FALSE)</f>
        <v>kos</v>
      </c>
      <c r="F36" s="98">
        <f>VLOOKUP(C36,'[2]Ponudbeni predračun'!$C$1306:$F$1340,4,FALSE)</f>
        <v>1</v>
      </c>
      <c r="G36" s="98">
        <f>VLOOKUP(C36,'[2]Ponudbeni predračun'!$C$1306:$G$1340,5,FALSE)</f>
        <v>2</v>
      </c>
      <c r="H36" s="68"/>
      <c r="I36" s="68"/>
      <c r="J36" s="68"/>
      <c r="K36" s="68"/>
      <c r="L36" s="68"/>
      <c r="M36" s="68"/>
      <c r="N36" s="68"/>
      <c r="O36" s="68"/>
      <c r="P36" s="25" t="e">
        <f>O36/N36</f>
        <v>#DIV/0!</v>
      </c>
      <c r="Q36" s="26"/>
      <c r="R36" s="25">
        <f>O36*(1+Q36/100)</f>
        <v>0</v>
      </c>
      <c r="S36" s="25" t="e">
        <f>R36/N36</f>
        <v>#DIV/0!</v>
      </c>
      <c r="T36" s="25" t="e">
        <f>P36*G36</f>
        <v>#DIV/0!</v>
      </c>
      <c r="U36" s="25" t="e">
        <f>ROUND((S36*G36),2)</f>
        <v>#DIV/0!</v>
      </c>
    </row>
    <row r="37" spans="1:21">
      <c r="A37" s="98">
        <v>20</v>
      </c>
      <c r="B37" s="98">
        <v>1113360</v>
      </c>
      <c r="C37" s="98">
        <f>VLOOKUP(B37,'[2]Ponudbeni predračun'!$B$1306:$C$1340,2,FALSE)</f>
        <v>1111002000</v>
      </c>
      <c r="D37" s="69" t="s">
        <v>1120</v>
      </c>
      <c r="E37" s="98" t="str">
        <f>VLOOKUP(C37,'[2]Ponudbeni predračun'!$C$1306:$E$1340,3,FALSE)</f>
        <v>kos</v>
      </c>
      <c r="F37" s="98" t="str">
        <f>VLOOKUP(C37,'[2]Ponudbeni predračun'!$C$1306:$F$1340,4,FALSE)</f>
        <v>20-50</v>
      </c>
      <c r="G37" s="98">
        <f>VLOOKUP(C37,'[2]Ponudbeni predračun'!$C$1306:$G$1340,5,FALSE)</f>
        <v>150</v>
      </c>
      <c r="H37" s="68"/>
      <c r="I37" s="68"/>
      <c r="J37" s="68"/>
      <c r="K37" s="68"/>
      <c r="L37" s="68"/>
      <c r="M37" s="68"/>
      <c r="N37" s="68"/>
      <c r="O37" s="68"/>
      <c r="P37" s="25" t="e">
        <f>O37/N37</f>
        <v>#DIV/0!</v>
      </c>
      <c r="Q37" s="26"/>
      <c r="R37" s="25">
        <f>O37*(1+Q37/100)</f>
        <v>0</v>
      </c>
      <c r="S37" s="25" t="e">
        <f>R37/N37</f>
        <v>#DIV/0!</v>
      </c>
      <c r="T37" s="25" t="e">
        <f>P37*G37</f>
        <v>#DIV/0!</v>
      </c>
      <c r="U37" s="25" t="e">
        <f>ROUND((S37*G37),2)</f>
        <v>#DIV/0!</v>
      </c>
    </row>
    <row r="38" spans="1:21">
      <c r="A38" s="90"/>
      <c r="B38" s="90"/>
      <c r="C38" s="90"/>
      <c r="D38" s="90" t="s">
        <v>1155</v>
      </c>
      <c r="E38" s="90"/>
      <c r="F38" s="90"/>
      <c r="G38" s="90"/>
      <c r="H38" s="90"/>
      <c r="I38" s="90"/>
      <c r="J38" s="90"/>
      <c r="K38" s="90"/>
      <c r="L38" s="90"/>
      <c r="M38" s="90"/>
      <c r="N38" s="90"/>
      <c r="O38" s="90"/>
      <c r="P38" s="90"/>
      <c r="Q38" s="90"/>
      <c r="R38" s="90"/>
      <c r="S38" s="90"/>
      <c r="T38" s="90"/>
      <c r="U38" s="90"/>
    </row>
    <row r="39" spans="1:21">
      <c r="A39" s="98">
        <v>21</v>
      </c>
      <c r="B39" s="98">
        <v>1111130</v>
      </c>
      <c r="C39" s="98">
        <f>VLOOKUP(B39,'[2]Ponudbeni predračun'!$B$1306:$C$1340,2,FALSE)</f>
        <v>1111002100</v>
      </c>
      <c r="D39" s="69" t="s">
        <v>1172</v>
      </c>
      <c r="E39" s="98" t="str">
        <f>VLOOKUP(C39,'[2]Ponudbeni predračun'!$C$1306:$E$1340,3,FALSE)</f>
        <v>kos</v>
      </c>
      <c r="F39" s="98">
        <f>VLOOKUP(C39,'[2]Ponudbeni predračun'!$C$1306:$F$1340,4,FALSE)</f>
        <v>1</v>
      </c>
      <c r="G39" s="98">
        <f>VLOOKUP(C39,'[2]Ponudbeni predračun'!$C$1306:$G$1340,5,FALSE)</f>
        <v>20</v>
      </c>
      <c r="H39" s="68"/>
      <c r="I39" s="68"/>
      <c r="J39" s="68"/>
      <c r="K39" s="68"/>
      <c r="L39" s="68"/>
      <c r="M39" s="68"/>
      <c r="N39" s="68"/>
      <c r="O39" s="68"/>
      <c r="P39" s="25" t="e">
        <f t="shared" ref="P39:P45" si="5">O39/N39</f>
        <v>#DIV/0!</v>
      </c>
      <c r="Q39" s="26"/>
      <c r="R39" s="25">
        <f t="shared" ref="R39:R45" si="6">O39*(1+Q39/100)</f>
        <v>0</v>
      </c>
      <c r="S39" s="25" t="e">
        <f t="shared" ref="S39:S45" si="7">R39/N39</f>
        <v>#DIV/0!</v>
      </c>
      <c r="T39" s="25" t="e">
        <f t="shared" ref="T39:T45" si="8">P39*G39</f>
        <v>#DIV/0!</v>
      </c>
      <c r="U39" s="25" t="e">
        <f t="shared" ref="U39:U45" si="9">ROUND((S39*G39),2)</f>
        <v>#DIV/0!</v>
      </c>
    </row>
    <row r="40" spans="1:21" ht="26.25">
      <c r="A40" s="98">
        <v>22</v>
      </c>
      <c r="B40" s="98">
        <v>1116140</v>
      </c>
      <c r="C40" s="98">
        <f>VLOOKUP(B40,'[2]Ponudbeni predračun'!$B$1306:$C$1340,2,FALSE)</f>
        <v>1111002200</v>
      </c>
      <c r="D40" s="69" t="s">
        <v>1173</v>
      </c>
      <c r="E40" s="98" t="str">
        <f>VLOOKUP(C40,'[2]Ponudbeni predračun'!$C$1306:$E$1340,3,FALSE)</f>
        <v>kpl</v>
      </c>
      <c r="F40" s="98">
        <f>VLOOKUP(C40,'[2]Ponudbeni predračun'!$C$1306:$F$1340,4,FALSE)</f>
        <v>1</v>
      </c>
      <c r="G40" s="98">
        <f>VLOOKUP(C40,'[2]Ponudbeni predračun'!$C$1306:$G$1340,5,FALSE)</f>
        <v>6</v>
      </c>
      <c r="H40" s="68"/>
      <c r="I40" s="68"/>
      <c r="J40" s="68"/>
      <c r="K40" s="68"/>
      <c r="L40" s="68"/>
      <c r="M40" s="68"/>
      <c r="N40" s="68"/>
      <c r="O40" s="68"/>
      <c r="P40" s="25" t="e">
        <f t="shared" si="5"/>
        <v>#DIV/0!</v>
      </c>
      <c r="Q40" s="26"/>
      <c r="R40" s="25">
        <f t="shared" si="6"/>
        <v>0</v>
      </c>
      <c r="S40" s="25" t="e">
        <f t="shared" si="7"/>
        <v>#DIV/0!</v>
      </c>
      <c r="T40" s="25" t="e">
        <f t="shared" si="8"/>
        <v>#DIV/0!</v>
      </c>
      <c r="U40" s="25" t="e">
        <f t="shared" si="9"/>
        <v>#DIV/0!</v>
      </c>
    </row>
    <row r="41" spans="1:21">
      <c r="A41" s="98">
        <v>23</v>
      </c>
      <c r="B41" s="98">
        <v>1117060</v>
      </c>
      <c r="C41" s="98">
        <f>VLOOKUP(B41,'[2]Ponudbeni predračun'!$B$1306:$C$1340,2,FALSE)</f>
        <v>1111002300</v>
      </c>
      <c r="D41" s="69" t="s">
        <v>1156</v>
      </c>
      <c r="E41" s="98" t="str">
        <f>VLOOKUP(C41,'[2]Ponudbeni predračun'!$C$1306:$E$1340,3,FALSE)</f>
        <v>kos</v>
      </c>
      <c r="F41" s="98">
        <f>VLOOKUP(C41,'[2]Ponudbeni predračun'!$C$1306:$F$1340,4,FALSE)</f>
        <v>1</v>
      </c>
      <c r="G41" s="98">
        <f>VLOOKUP(C41,'[2]Ponudbeni predračun'!$C$1306:$G$1340,5,FALSE)</f>
        <v>3</v>
      </c>
      <c r="H41" s="68"/>
      <c r="I41" s="68"/>
      <c r="J41" s="68"/>
      <c r="K41" s="68"/>
      <c r="L41" s="68"/>
      <c r="M41" s="68"/>
      <c r="N41" s="68"/>
      <c r="O41" s="68"/>
      <c r="P41" s="25" t="e">
        <f t="shared" si="5"/>
        <v>#DIV/0!</v>
      </c>
      <c r="Q41" s="26"/>
      <c r="R41" s="25">
        <f t="shared" si="6"/>
        <v>0</v>
      </c>
      <c r="S41" s="25" t="e">
        <f t="shared" si="7"/>
        <v>#DIV/0!</v>
      </c>
      <c r="T41" s="25" t="e">
        <f t="shared" si="8"/>
        <v>#DIV/0!</v>
      </c>
      <c r="U41" s="25" t="e">
        <f t="shared" si="9"/>
        <v>#DIV/0!</v>
      </c>
    </row>
    <row r="42" spans="1:21">
      <c r="A42" s="98">
        <v>24</v>
      </c>
      <c r="B42" s="98">
        <v>1111030</v>
      </c>
      <c r="C42" s="98">
        <f>VLOOKUP(B42,'[2]Ponudbeni predračun'!$B$1306:$C$1340,2,FALSE)</f>
        <v>1111002400</v>
      </c>
      <c r="D42" s="69" t="s">
        <v>1157</v>
      </c>
      <c r="E42" s="98" t="str">
        <f>VLOOKUP(C42,'[2]Ponudbeni predračun'!$C$1306:$E$1340,3,FALSE)</f>
        <v>kos</v>
      </c>
      <c r="F42" s="98">
        <f>VLOOKUP(C42,'[2]Ponudbeni predračun'!$C$1306:$F$1340,4,FALSE)</f>
        <v>1</v>
      </c>
      <c r="G42" s="98">
        <f>VLOOKUP(C42,'[2]Ponudbeni predračun'!$C$1306:$G$1340,5,FALSE)</f>
        <v>1</v>
      </c>
      <c r="H42" s="68"/>
      <c r="I42" s="68"/>
      <c r="J42" s="68"/>
      <c r="K42" s="68"/>
      <c r="L42" s="68"/>
      <c r="M42" s="68"/>
      <c r="N42" s="68"/>
      <c r="O42" s="68"/>
      <c r="P42" s="25" t="e">
        <f t="shared" si="5"/>
        <v>#DIV/0!</v>
      </c>
      <c r="Q42" s="26"/>
      <c r="R42" s="25">
        <f t="shared" si="6"/>
        <v>0</v>
      </c>
      <c r="S42" s="25" t="e">
        <f t="shared" si="7"/>
        <v>#DIV/0!</v>
      </c>
      <c r="T42" s="25" t="e">
        <f t="shared" si="8"/>
        <v>#DIV/0!</v>
      </c>
      <c r="U42" s="25" t="e">
        <f t="shared" si="9"/>
        <v>#DIV/0!</v>
      </c>
    </row>
    <row r="43" spans="1:21">
      <c r="A43" s="98">
        <v>25</v>
      </c>
      <c r="B43" s="98">
        <v>1101050</v>
      </c>
      <c r="C43" s="98">
        <f>VLOOKUP(B43,'[2]Ponudbeni predračun'!$B$1306:$C$1340,2,FALSE)</f>
        <v>1111002500</v>
      </c>
      <c r="D43" s="69" t="s">
        <v>1174</v>
      </c>
      <c r="E43" s="98" t="str">
        <f>VLOOKUP(C43,'[2]Ponudbeni predračun'!$C$1306:$E$1340,3,FALSE)</f>
        <v>kos</v>
      </c>
      <c r="F43" s="98">
        <f>VLOOKUP(C43,'[2]Ponudbeni predračun'!$C$1306:$F$1340,4,FALSE)</f>
        <v>1</v>
      </c>
      <c r="G43" s="98">
        <f>VLOOKUP(C43,'[2]Ponudbeni predračun'!$C$1306:$G$1340,5,FALSE)</f>
        <v>7</v>
      </c>
      <c r="H43" s="68"/>
      <c r="I43" s="68"/>
      <c r="J43" s="68"/>
      <c r="K43" s="68"/>
      <c r="L43" s="68"/>
      <c r="M43" s="68"/>
      <c r="N43" s="68"/>
      <c r="O43" s="68"/>
      <c r="P43" s="25" t="e">
        <f t="shared" si="5"/>
        <v>#DIV/0!</v>
      </c>
      <c r="Q43" s="26"/>
      <c r="R43" s="25">
        <f t="shared" si="6"/>
        <v>0</v>
      </c>
      <c r="S43" s="25" t="e">
        <f t="shared" si="7"/>
        <v>#DIV/0!</v>
      </c>
      <c r="T43" s="25" t="e">
        <f t="shared" si="8"/>
        <v>#DIV/0!</v>
      </c>
      <c r="U43" s="25" t="e">
        <f t="shared" si="9"/>
        <v>#DIV/0!</v>
      </c>
    </row>
    <row r="44" spans="1:21" ht="39">
      <c r="A44" s="98">
        <v>26</v>
      </c>
      <c r="B44" s="98">
        <v>1152080</v>
      </c>
      <c r="C44" s="98">
        <f>VLOOKUP(B44,'[2]Ponudbeni predračun'!$B$1306:$C$1340,2,FALSE)</f>
        <v>1111002600</v>
      </c>
      <c r="D44" s="69" t="s">
        <v>1175</v>
      </c>
      <c r="E44" s="98" t="str">
        <f>VLOOKUP(C44,'[2]Ponudbeni predračun'!$C$1306:$E$1340,3,FALSE)</f>
        <v>kos</v>
      </c>
      <c r="F44" s="98">
        <f>VLOOKUP(C44,'[2]Ponudbeni predračun'!$C$1306:$F$1340,4,FALSE)</f>
        <v>1</v>
      </c>
      <c r="G44" s="98">
        <f>VLOOKUP(C44,'[2]Ponudbeni predračun'!$C$1306:$G$1340,5,FALSE)</f>
        <v>1</v>
      </c>
      <c r="H44" s="68"/>
      <c r="I44" s="68"/>
      <c r="J44" s="68"/>
      <c r="K44" s="68"/>
      <c r="L44" s="68"/>
      <c r="M44" s="68"/>
      <c r="N44" s="68"/>
      <c r="O44" s="68"/>
      <c r="P44" s="25" t="e">
        <f t="shared" si="5"/>
        <v>#DIV/0!</v>
      </c>
      <c r="Q44" s="26"/>
      <c r="R44" s="25">
        <f t="shared" si="6"/>
        <v>0</v>
      </c>
      <c r="S44" s="25" t="e">
        <f t="shared" si="7"/>
        <v>#DIV/0!</v>
      </c>
      <c r="T44" s="25" t="e">
        <f t="shared" si="8"/>
        <v>#DIV/0!</v>
      </c>
      <c r="U44" s="25" t="e">
        <f t="shared" si="9"/>
        <v>#DIV/0!</v>
      </c>
    </row>
    <row r="45" spans="1:21" ht="38.25">
      <c r="A45" s="98"/>
      <c r="B45" s="98"/>
      <c r="C45" s="21" t="s">
        <v>336</v>
      </c>
      <c r="D45" s="22" t="s">
        <v>1177</v>
      </c>
      <c r="E45" s="21" t="s">
        <v>951</v>
      </c>
      <c r="F45" s="21">
        <v>1</v>
      </c>
      <c r="G45" s="21">
        <v>5</v>
      </c>
      <c r="H45" s="21"/>
      <c r="I45" s="21"/>
      <c r="J45" s="21"/>
      <c r="K45" s="21"/>
      <c r="L45" s="21"/>
      <c r="M45" s="21"/>
      <c r="N45" s="21"/>
      <c r="O45" s="26"/>
      <c r="P45" s="25" t="e">
        <f t="shared" si="5"/>
        <v>#DIV/0!</v>
      </c>
      <c r="Q45" s="26"/>
      <c r="R45" s="25">
        <f t="shared" si="6"/>
        <v>0</v>
      </c>
      <c r="S45" s="25" t="e">
        <f t="shared" si="7"/>
        <v>#DIV/0!</v>
      </c>
      <c r="T45" s="25" t="e">
        <f t="shared" si="8"/>
        <v>#DIV/0!</v>
      </c>
      <c r="U45" s="25" t="e">
        <f t="shared" si="9"/>
        <v>#DIV/0!</v>
      </c>
    </row>
    <row r="46" spans="1:21">
      <c r="A46" s="234" t="s">
        <v>1158</v>
      </c>
      <c r="B46" s="235"/>
      <c r="C46" s="235"/>
      <c r="D46" s="235"/>
      <c r="E46" s="235"/>
      <c r="F46" s="235"/>
      <c r="G46" s="235"/>
      <c r="H46" s="235"/>
      <c r="I46" s="235"/>
      <c r="J46" s="235"/>
      <c r="K46" s="235"/>
      <c r="L46" s="235"/>
      <c r="M46" s="235"/>
      <c r="N46" s="235"/>
      <c r="O46" s="235"/>
      <c r="P46" s="235"/>
      <c r="Q46" s="235"/>
      <c r="R46" s="235"/>
      <c r="S46" s="236"/>
      <c r="T46" s="129" t="e">
        <f>SUM(T15:T45)</f>
        <v>#DIV/0!</v>
      </c>
      <c r="U46" s="129" t="e">
        <f>SUM(U15:U45)</f>
        <v>#DIV/0!</v>
      </c>
    </row>
    <row r="47" spans="1:21">
      <c r="A47" s="234" t="s">
        <v>1159</v>
      </c>
      <c r="B47" s="235"/>
      <c r="C47" s="235"/>
      <c r="D47" s="235"/>
      <c r="E47" s="235"/>
      <c r="F47" s="235"/>
      <c r="G47" s="235"/>
      <c r="H47" s="235"/>
      <c r="I47" s="235"/>
      <c r="J47" s="235"/>
      <c r="K47" s="235"/>
      <c r="L47" s="235"/>
      <c r="M47" s="235"/>
      <c r="N47" s="235"/>
      <c r="O47" s="235"/>
      <c r="P47" s="235"/>
      <c r="Q47" s="235"/>
      <c r="R47" s="235"/>
      <c r="S47" s="236"/>
      <c r="T47" s="129" t="e">
        <f>T46*2</f>
        <v>#DIV/0!</v>
      </c>
      <c r="U47" s="129" t="e">
        <f>U46*2</f>
        <v>#DIV/0!</v>
      </c>
    </row>
    <row r="48" spans="1:21">
      <c r="A48" s="1"/>
      <c r="B48" s="99"/>
      <c r="C48" s="99"/>
      <c r="D48" s="20"/>
      <c r="E48" s="1"/>
      <c r="F48" s="99"/>
      <c r="G48" s="99"/>
      <c r="H48" s="1"/>
      <c r="I48" s="1"/>
      <c r="J48" s="1"/>
      <c r="K48" s="1"/>
      <c r="L48" s="1"/>
    </row>
    <row r="49" spans="1:20">
      <c r="A49" s="40" t="s">
        <v>269</v>
      </c>
      <c r="B49" s="105"/>
      <c r="C49" s="123"/>
      <c r="D49" s="73"/>
      <c r="E49" s="40"/>
      <c r="F49" s="109"/>
      <c r="G49" s="103"/>
      <c r="H49" s="40"/>
      <c r="I49" s="40"/>
      <c r="J49" s="43"/>
      <c r="K49" s="43"/>
      <c r="L49" s="43"/>
    </row>
    <row r="50" spans="1:20">
      <c r="A50" s="41"/>
      <c r="B50" s="105"/>
      <c r="C50" s="123"/>
      <c r="D50" s="73"/>
      <c r="E50" s="40"/>
      <c r="F50" s="109"/>
      <c r="G50" s="103"/>
      <c r="H50" s="40"/>
      <c r="I50" s="40"/>
      <c r="J50" s="43"/>
      <c r="K50" s="43"/>
      <c r="L50" s="43"/>
    </row>
    <row r="51" spans="1:20">
      <c r="A51" s="40" t="s">
        <v>283</v>
      </c>
      <c r="B51" s="105"/>
      <c r="C51" s="123"/>
      <c r="D51" s="73"/>
      <c r="E51" s="40"/>
      <c r="F51" s="109"/>
      <c r="G51" s="103"/>
      <c r="H51" s="40"/>
      <c r="I51" s="40"/>
      <c r="J51" s="44"/>
      <c r="K51" s="44"/>
      <c r="L51" s="44"/>
    </row>
    <row r="52" spans="1:20">
      <c r="A52" s="2" t="s">
        <v>280</v>
      </c>
      <c r="B52" s="99"/>
      <c r="C52" s="99"/>
      <c r="D52" s="20"/>
      <c r="E52" s="1"/>
      <c r="F52" s="99"/>
      <c r="G52" s="99"/>
      <c r="H52" s="1"/>
      <c r="I52" s="1"/>
      <c r="J52" s="1"/>
      <c r="K52" s="1"/>
      <c r="L52" s="1"/>
      <c r="M52" s="1"/>
      <c r="N52" s="1"/>
      <c r="O52" s="3"/>
      <c r="P52" s="3"/>
      <c r="Q52" s="3"/>
    </row>
    <row r="53" spans="1:20">
      <c r="A53" s="49" t="s">
        <v>281</v>
      </c>
      <c r="B53" s="99"/>
      <c r="C53" s="99"/>
      <c r="D53" s="20"/>
      <c r="E53" s="1"/>
      <c r="F53" s="99"/>
      <c r="G53" s="99"/>
      <c r="H53" s="1"/>
      <c r="I53" s="1"/>
      <c r="J53" s="1"/>
      <c r="K53" s="1"/>
      <c r="L53" s="1"/>
      <c r="M53" s="1"/>
      <c r="N53" s="1"/>
      <c r="O53" s="3"/>
      <c r="P53" s="3"/>
      <c r="Q53" s="3"/>
    </row>
    <row r="54" spans="1:20">
      <c r="A54" s="50" t="s">
        <v>282</v>
      </c>
      <c r="B54" s="99"/>
      <c r="C54" s="99"/>
      <c r="D54" s="20"/>
      <c r="E54" s="1"/>
      <c r="F54" s="99"/>
      <c r="G54" s="99"/>
      <c r="H54" s="1"/>
      <c r="I54" s="1"/>
      <c r="J54" s="1"/>
      <c r="K54" s="1"/>
      <c r="L54" s="1"/>
      <c r="M54" s="1"/>
      <c r="N54" s="1"/>
      <c r="O54" s="3"/>
      <c r="P54" s="3"/>
      <c r="Q54" s="3"/>
    </row>
    <row r="55" spans="1:20">
      <c r="A55" s="2" t="s">
        <v>270</v>
      </c>
      <c r="B55" s="105"/>
      <c r="C55" s="123"/>
      <c r="D55" s="73"/>
      <c r="E55" s="40"/>
      <c r="F55" s="109"/>
      <c r="G55" s="103"/>
      <c r="H55" s="40"/>
      <c r="I55" s="40"/>
      <c r="J55" s="44"/>
      <c r="K55" s="44"/>
      <c r="L55" s="44"/>
      <c r="M55" s="44"/>
      <c r="N55" s="40"/>
      <c r="O55" s="40"/>
      <c r="P55" s="45"/>
      <c r="Q55" s="40"/>
    </row>
    <row r="56" spans="1:20">
      <c r="A56" s="48"/>
      <c r="B56" s="105"/>
      <c r="C56" s="123"/>
      <c r="D56" s="73"/>
      <c r="E56" s="40"/>
      <c r="F56" s="109"/>
      <c r="G56" s="103"/>
      <c r="H56" s="40"/>
      <c r="I56" s="40"/>
      <c r="J56" s="44"/>
      <c r="K56" s="44"/>
      <c r="L56" s="44"/>
      <c r="M56" s="44"/>
      <c r="N56" s="40"/>
      <c r="O56" s="40"/>
      <c r="P56" s="45"/>
      <c r="Q56" s="40"/>
    </row>
    <row r="57" spans="1:20">
      <c r="A57" s="51" t="s">
        <v>271</v>
      </c>
      <c r="B57" s="99"/>
      <c r="C57" s="124"/>
      <c r="D57" s="52"/>
      <c r="E57" s="52"/>
      <c r="F57" s="110"/>
      <c r="G57" s="104"/>
      <c r="H57" s="52" t="s">
        <v>272</v>
      </c>
      <c r="I57" s="54"/>
      <c r="J57" s="55"/>
      <c r="K57" s="55"/>
      <c r="L57" s="55"/>
      <c r="M57" s="55"/>
      <c r="N57" s="56"/>
      <c r="O57" s="57"/>
      <c r="P57" s="54"/>
      <c r="Q57" s="40"/>
      <c r="R57" s="40"/>
      <c r="S57" s="58" t="s">
        <v>273</v>
      </c>
      <c r="T57" s="40"/>
    </row>
    <row r="58" spans="1:20">
      <c r="A58" s="51"/>
      <c r="B58" s="99"/>
      <c r="C58" s="124"/>
      <c r="D58" s="52"/>
      <c r="E58" s="52"/>
      <c r="F58" s="110"/>
      <c r="G58" s="104"/>
      <c r="H58" s="52"/>
      <c r="I58" s="54"/>
      <c r="J58" s="55"/>
      <c r="K58" s="55"/>
      <c r="L58" s="55"/>
      <c r="M58" s="55"/>
      <c r="N58" s="56"/>
      <c r="O58" s="57"/>
      <c r="P58" s="54"/>
      <c r="Q58" s="59"/>
      <c r="R58" s="60"/>
      <c r="S58" s="61"/>
      <c r="T58" s="61"/>
    </row>
    <row r="59" spans="1:20">
      <c r="A59" s="62" t="s">
        <v>274</v>
      </c>
      <c r="B59" s="99"/>
      <c r="C59" s="124"/>
      <c r="D59" s="52"/>
      <c r="E59" s="52"/>
      <c r="F59" s="110"/>
      <c r="G59" s="104"/>
      <c r="H59" s="52"/>
      <c r="I59" s="54"/>
      <c r="J59" s="55"/>
      <c r="K59" s="55"/>
      <c r="L59" s="55"/>
      <c r="M59" s="55"/>
      <c r="N59" s="56"/>
      <c r="O59" s="57"/>
      <c r="P59" s="54"/>
      <c r="Q59" s="59"/>
      <c r="R59" s="63"/>
      <c r="S59" s="64"/>
      <c r="T59" s="65"/>
    </row>
    <row r="60" spans="1:20">
      <c r="A60" s="66" t="s">
        <v>275</v>
      </c>
      <c r="B60" s="99"/>
      <c r="C60" s="123"/>
      <c r="D60" s="73"/>
      <c r="E60" s="41"/>
      <c r="F60" s="109"/>
      <c r="G60" s="103"/>
      <c r="H60" s="40"/>
      <c r="I60" s="54"/>
      <c r="J60" s="55"/>
      <c r="K60" s="55"/>
      <c r="L60" s="55"/>
      <c r="M60" s="55"/>
      <c r="N60" s="56"/>
      <c r="O60" s="57"/>
      <c r="P60" s="54"/>
      <c r="Q60" s="59"/>
      <c r="R60" s="63"/>
      <c r="S60" s="64"/>
      <c r="T60" s="65"/>
    </row>
    <row r="61" spans="1:20">
      <c r="C61" s="99"/>
      <c r="E61" s="120"/>
      <c r="F61" s="120"/>
      <c r="G61" s="120"/>
    </row>
  </sheetData>
  <mergeCells count="6">
    <mergeCell ref="A47:S47"/>
    <mergeCell ref="A9:U9"/>
    <mergeCell ref="A10:U10"/>
    <mergeCell ref="A11:U11"/>
    <mergeCell ref="K13:M13"/>
    <mergeCell ref="A46:S46"/>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13A0B-B7C8-422B-AB7A-08CA93835DB2}">
  <dimension ref="A1:U39"/>
  <sheetViews>
    <sheetView zoomScale="60" zoomScaleNormal="60" workbookViewId="0">
      <selection activeCell="T24" sqref="T24"/>
    </sheetView>
  </sheetViews>
  <sheetFormatPr defaultRowHeight="15"/>
  <cols>
    <col min="2" max="2" width="12.85546875" customWidth="1"/>
    <col min="3" max="3" width="14.42578125" customWidth="1"/>
    <col min="4" max="4" width="98" customWidth="1"/>
    <col min="8" max="8" width="19.42578125" customWidth="1"/>
    <col min="9" max="9" width="17.85546875" customWidth="1"/>
    <col min="10" max="10" width="13.5703125" customWidth="1"/>
    <col min="11" max="11" width="13.140625" customWidth="1"/>
    <col min="12" max="12" width="13.7109375" customWidth="1"/>
    <col min="13" max="13" width="12.140625" customWidth="1"/>
    <col min="20" max="20" width="10.140625" customWidth="1"/>
    <col min="21" max="21" width="10"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1178</v>
      </c>
      <c r="B11" s="231"/>
      <c r="C11" s="231"/>
      <c r="D11" s="231"/>
      <c r="E11" s="231"/>
      <c r="F11" s="231"/>
      <c r="G11" s="231"/>
      <c r="H11" s="231"/>
      <c r="I11" s="231"/>
      <c r="J11" s="231"/>
      <c r="K11" s="231"/>
      <c r="L11" s="231"/>
      <c r="M11" s="231"/>
      <c r="N11" s="231"/>
      <c r="O11" s="231"/>
      <c r="P11" s="231"/>
      <c r="Q11" s="231"/>
      <c r="R11" s="231"/>
      <c r="S11" s="231"/>
      <c r="T11" s="231"/>
      <c r="U11" s="231"/>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6</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14"/>
      <c r="B15" s="14"/>
      <c r="C15" s="14"/>
      <c r="D15" s="147" t="s">
        <v>1178</v>
      </c>
      <c r="E15" s="14"/>
      <c r="F15" s="14"/>
      <c r="G15" s="14"/>
      <c r="H15" s="14"/>
      <c r="I15" s="14"/>
      <c r="J15" s="14"/>
      <c r="K15" s="14"/>
      <c r="L15" s="14"/>
      <c r="M15" s="14"/>
      <c r="N15" s="14"/>
      <c r="O15" s="16"/>
      <c r="P15" s="16"/>
      <c r="Q15" s="16"/>
      <c r="R15" s="16"/>
      <c r="S15" s="16"/>
      <c r="T15" s="16"/>
      <c r="U15" s="16"/>
    </row>
    <row r="16" spans="1:21" s="2" customFormat="1" ht="12.75">
      <c r="A16" s="17"/>
      <c r="B16" s="17"/>
      <c r="C16" s="17"/>
      <c r="D16" s="148" t="s">
        <v>1179</v>
      </c>
      <c r="E16" s="17"/>
      <c r="F16" s="17"/>
      <c r="G16" s="17"/>
      <c r="H16" s="17"/>
      <c r="I16" s="17"/>
      <c r="J16" s="17"/>
      <c r="K16" s="17"/>
      <c r="L16" s="17"/>
      <c r="M16" s="17"/>
      <c r="N16" s="17"/>
      <c r="O16" s="19"/>
      <c r="P16" s="19"/>
      <c r="Q16" s="19"/>
      <c r="R16" s="19"/>
      <c r="S16" s="19"/>
      <c r="T16" s="19"/>
      <c r="U16" s="19"/>
    </row>
    <row r="17" spans="1:21" ht="26.25">
      <c r="A17" s="98">
        <v>1</v>
      </c>
      <c r="B17" s="98">
        <v>111478</v>
      </c>
      <c r="C17" s="98">
        <f>VLOOKUP(B17,'[2]Ponudbeni predračun'!$B$1345:$C$1398,2,FALSE)</f>
        <v>1112000100</v>
      </c>
      <c r="D17" s="69" t="s">
        <v>1181</v>
      </c>
      <c r="E17" s="98" t="str">
        <f>VLOOKUP(C17,'[2]Ponudbeni predračun'!$C$1345:$E$1398,3,FALSE)</f>
        <v>kos</v>
      </c>
      <c r="F17" s="98">
        <f>VLOOKUP(C17,'[2]Ponudbeni predračun'!$C$1345:$F$1398,4,FALSE)</f>
        <v>1</v>
      </c>
      <c r="G17" s="98">
        <f>VLOOKUP(C17,'[2]Ponudbeni predračun'!$C$1345:$G$1398,5,FALSE)</f>
        <v>58</v>
      </c>
      <c r="H17" s="68"/>
      <c r="I17" s="68"/>
      <c r="J17" s="68"/>
      <c r="K17" s="68"/>
      <c r="L17" s="68"/>
      <c r="M17" s="68"/>
      <c r="N17" s="68"/>
      <c r="O17" s="68"/>
      <c r="P17" s="25" t="e">
        <f t="shared" ref="P17:P23" si="0">O17/N17</f>
        <v>#DIV/0!</v>
      </c>
      <c r="Q17" s="26"/>
      <c r="R17" s="25">
        <f t="shared" ref="R17:R23" si="1">O17*(1+Q17/100)</f>
        <v>0</v>
      </c>
      <c r="S17" s="25" t="e">
        <f t="shared" ref="S17:S23" si="2">R17/N17</f>
        <v>#DIV/0!</v>
      </c>
      <c r="T17" s="25" t="e">
        <f t="shared" ref="T17:T23" si="3">P17*G17</f>
        <v>#DIV/0!</v>
      </c>
      <c r="U17" s="25" t="e">
        <f t="shared" ref="U17:U23" si="4">ROUND((S17*G17),2)</f>
        <v>#DIV/0!</v>
      </c>
    </row>
    <row r="18" spans="1:21">
      <c r="A18" s="98">
        <v>2</v>
      </c>
      <c r="B18" s="98">
        <v>1118270</v>
      </c>
      <c r="C18" s="98">
        <f>VLOOKUP(B18,'[2]Ponudbeni predračun'!$B$1345:$C$1398,2,FALSE)</f>
        <v>1112000200</v>
      </c>
      <c r="D18" s="69" t="s">
        <v>1182</v>
      </c>
      <c r="E18" s="98" t="str">
        <f>VLOOKUP(C18,'[2]Ponudbeni predračun'!$C$1345:$E$1398,3,FALSE)</f>
        <v>kos</v>
      </c>
      <c r="F18" s="98">
        <f>VLOOKUP(C18,'[2]Ponudbeni predračun'!$C$1345:$F$1398,4,FALSE)</f>
        <v>1</v>
      </c>
      <c r="G18" s="98">
        <f>VLOOKUP(C18,'[2]Ponudbeni predračun'!$C$1345:$G$1398,5,FALSE)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6.25">
      <c r="A19" s="98">
        <v>3</v>
      </c>
      <c r="B19" s="98">
        <v>191167</v>
      </c>
      <c r="C19" s="98">
        <f>VLOOKUP(B19,'[2]Ponudbeni predračun'!$B$1345:$C$1398,2,FALSE)</f>
        <v>1112000300</v>
      </c>
      <c r="D19" s="69" t="s">
        <v>1183</v>
      </c>
      <c r="E19" s="98" t="str">
        <f>VLOOKUP(C19,'[2]Ponudbeni predračun'!$C$1345:$E$1398,3,FALSE)</f>
        <v>zav</v>
      </c>
      <c r="F19" s="98">
        <f>VLOOKUP(C19,'[2]Ponudbeni predračun'!$C$1345:$F$1398,4,FALSE)</f>
        <v>2</v>
      </c>
      <c r="G19" s="98">
        <f>VLOOKUP(C19,'[2]Ponudbeni predračun'!$C$1345:$G$1398,5,FALSE)</f>
        <v>47</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98">
        <v>4</v>
      </c>
      <c r="B20" s="98">
        <v>119162</v>
      </c>
      <c r="C20" s="98">
        <f>VLOOKUP(B20,'[2]Ponudbeni predračun'!$B$1345:$C$1398,2,FALSE)</f>
        <v>1112000400</v>
      </c>
      <c r="D20" s="69" t="s">
        <v>1184</v>
      </c>
      <c r="E20" s="98" t="str">
        <f>VLOOKUP(C20,'[2]Ponudbeni predračun'!$C$1345:$E$1398,3,FALSE)</f>
        <v>kos</v>
      </c>
      <c r="F20" s="98">
        <f>VLOOKUP(C20,'[2]Ponudbeni predračun'!$C$1345:$F$1398,4,FALSE)</f>
        <v>1</v>
      </c>
      <c r="G20" s="98">
        <f>VLOOKUP(C20,'[2]Ponudbeni predračun'!$C$1345:$G$1398,5,FALSE)</f>
        <v>3</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26.25">
      <c r="A21" s="98">
        <v>5</v>
      </c>
      <c r="B21" s="98">
        <v>119153</v>
      </c>
      <c r="C21" s="98">
        <f>VLOOKUP(B21,'[2]Ponudbeni predračun'!$B$1345:$C$1398,2,FALSE)</f>
        <v>1112000500</v>
      </c>
      <c r="D21" s="69" t="s">
        <v>1185</v>
      </c>
      <c r="E21" s="98" t="str">
        <f>VLOOKUP(C21,'[2]Ponudbeni predračun'!$C$1345:$E$1398,3,FALSE)</f>
        <v>kos</v>
      </c>
      <c r="F21" s="98">
        <f>VLOOKUP(C21,'[2]Ponudbeni predračun'!$C$1345:$F$1398,4,FALSE)</f>
        <v>1</v>
      </c>
      <c r="G21" s="98">
        <f>VLOOKUP(C21,'[2]Ponudbeni predračun'!$C$1345:$G$1398,5,FALSE)</f>
        <v>72</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26.25">
      <c r="A22" s="98">
        <v>6</v>
      </c>
      <c r="B22" s="98">
        <v>1117140</v>
      </c>
      <c r="C22" s="98">
        <f>VLOOKUP(B22,'[2]Ponudbeni predračun'!$B$1345:$C$1398,2,FALSE)</f>
        <v>1112000600</v>
      </c>
      <c r="D22" s="69" t="s">
        <v>1186</v>
      </c>
      <c r="E22" s="98" t="str">
        <f>VLOOKUP(C22,'[2]Ponudbeni predračun'!$C$1345:$E$1398,3,FALSE)</f>
        <v>kos</v>
      </c>
      <c r="F22" s="98">
        <f>VLOOKUP(C22,'[2]Ponudbeni predračun'!$C$1345:$F$1398,4,FALSE)</f>
        <v>1</v>
      </c>
      <c r="G22" s="98">
        <f>VLOOKUP(C22,'[2]Ponudbeni predračun'!$C$1345:$G$1398,5,FALSE)</f>
        <v>15</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c r="A23" s="98">
        <v>7</v>
      </c>
      <c r="B23" s="98">
        <v>1117560</v>
      </c>
      <c r="C23" s="98">
        <f>VLOOKUP(B23,'[2]Ponudbeni predračun'!$B$1345:$C$1398,2,FALSE)</f>
        <v>1112000700</v>
      </c>
      <c r="D23" s="69" t="s">
        <v>1187</v>
      </c>
      <c r="E23" s="98" t="str">
        <f>VLOOKUP(C23,'[2]Ponudbeni predračun'!$C$1345:$E$1398,3,FALSE)</f>
        <v>kos</v>
      </c>
      <c r="F23" s="98">
        <f>VLOOKUP(C23,'[2]Ponudbeni predračun'!$C$1345:$F$1398,4,FALSE)</f>
        <v>1</v>
      </c>
      <c r="G23" s="98">
        <f>VLOOKUP(C23,'[2]Ponudbeni predračun'!$C$1345:$G$1398,5,FALSE)</f>
        <v>5</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234" t="s">
        <v>1188</v>
      </c>
      <c r="B24" s="235"/>
      <c r="C24" s="235"/>
      <c r="D24" s="235"/>
      <c r="E24" s="235"/>
      <c r="F24" s="235"/>
      <c r="G24" s="235"/>
      <c r="H24" s="235"/>
      <c r="I24" s="235"/>
      <c r="J24" s="235"/>
      <c r="K24" s="235"/>
      <c r="L24" s="235"/>
      <c r="M24" s="235"/>
      <c r="N24" s="235"/>
      <c r="O24" s="235"/>
      <c r="P24" s="235"/>
      <c r="Q24" s="235"/>
      <c r="R24" s="235"/>
      <c r="S24" s="236"/>
      <c r="T24" s="129" t="e">
        <f>SUM(T15:T23)</f>
        <v>#DIV/0!</v>
      </c>
      <c r="U24" s="129" t="e">
        <f>SUM(U15:U23)</f>
        <v>#DIV/0!</v>
      </c>
    </row>
    <row r="25" spans="1:21">
      <c r="A25" s="234" t="s">
        <v>1189</v>
      </c>
      <c r="B25" s="235"/>
      <c r="C25" s="235"/>
      <c r="D25" s="235"/>
      <c r="E25" s="235"/>
      <c r="F25" s="235"/>
      <c r="G25" s="235"/>
      <c r="H25" s="235"/>
      <c r="I25" s="235"/>
      <c r="J25" s="235"/>
      <c r="K25" s="235"/>
      <c r="L25" s="235"/>
      <c r="M25" s="235"/>
      <c r="N25" s="235"/>
      <c r="O25" s="235"/>
      <c r="P25" s="235"/>
      <c r="Q25" s="235"/>
      <c r="R25" s="235"/>
      <c r="S25" s="236"/>
      <c r="T25" s="129" t="e">
        <f>T24*2</f>
        <v>#DIV/0!</v>
      </c>
      <c r="U25" s="129" t="e">
        <f>U24*2</f>
        <v>#DIV/0!</v>
      </c>
    </row>
    <row r="26" spans="1:21">
      <c r="A26" s="1"/>
      <c r="B26" s="99"/>
      <c r="C26" s="99"/>
      <c r="D26" s="20"/>
      <c r="E26" s="1"/>
      <c r="F26" s="99"/>
      <c r="G26" s="99"/>
      <c r="H26" s="1"/>
      <c r="I26" s="1"/>
      <c r="J26" s="1"/>
      <c r="K26" s="1"/>
      <c r="L26" s="1"/>
    </row>
    <row r="27" spans="1:21">
      <c r="A27" s="40" t="s">
        <v>269</v>
      </c>
      <c r="B27" s="105"/>
      <c r="C27" s="123"/>
      <c r="D27" s="73"/>
      <c r="E27" s="40"/>
      <c r="F27" s="109"/>
      <c r="G27" s="103"/>
      <c r="H27" s="40"/>
      <c r="I27" s="40"/>
      <c r="J27" s="43"/>
      <c r="K27" s="43"/>
      <c r="L27" s="43"/>
    </row>
    <row r="28" spans="1:21">
      <c r="A28" s="41"/>
      <c r="B28" s="105"/>
      <c r="C28" s="123"/>
      <c r="D28" s="73"/>
      <c r="E28" s="40"/>
      <c r="F28" s="109"/>
      <c r="G28" s="103"/>
      <c r="H28" s="40"/>
      <c r="I28" s="40"/>
      <c r="J28" s="43"/>
      <c r="K28" s="43"/>
      <c r="L28" s="43"/>
    </row>
    <row r="29" spans="1:21">
      <c r="A29" s="40" t="s">
        <v>283</v>
      </c>
      <c r="B29" s="105"/>
      <c r="C29" s="123"/>
      <c r="D29" s="73"/>
      <c r="E29" s="40"/>
      <c r="F29" s="109"/>
      <c r="G29" s="103"/>
      <c r="H29" s="40"/>
      <c r="I29" s="40"/>
      <c r="J29" s="44"/>
      <c r="K29" s="44"/>
      <c r="L29" s="44"/>
    </row>
    <row r="30" spans="1:21">
      <c r="A30" s="2" t="s">
        <v>280</v>
      </c>
      <c r="B30" s="99"/>
      <c r="C30" s="99"/>
      <c r="D30" s="20"/>
      <c r="E30" s="1"/>
      <c r="F30" s="99"/>
      <c r="G30" s="99"/>
      <c r="H30" s="1"/>
      <c r="I30" s="1"/>
      <c r="J30" s="1"/>
      <c r="K30" s="1"/>
      <c r="L30" s="1"/>
      <c r="M30" s="1"/>
      <c r="N30" s="1"/>
      <c r="O30" s="3"/>
      <c r="P30" s="3"/>
      <c r="Q30" s="3"/>
    </row>
    <row r="31" spans="1:21">
      <c r="A31" s="49" t="s">
        <v>281</v>
      </c>
      <c r="B31" s="99"/>
      <c r="C31" s="99"/>
      <c r="D31" s="20"/>
      <c r="E31" s="1"/>
      <c r="F31" s="99"/>
      <c r="G31" s="99"/>
      <c r="H31" s="1"/>
      <c r="I31" s="1"/>
      <c r="J31" s="1"/>
      <c r="K31" s="1"/>
      <c r="L31" s="1"/>
      <c r="M31" s="1"/>
      <c r="N31" s="1"/>
      <c r="O31" s="3"/>
      <c r="P31" s="3"/>
      <c r="Q31" s="3"/>
    </row>
    <row r="32" spans="1:21">
      <c r="A32" s="50" t="s">
        <v>282</v>
      </c>
      <c r="B32" s="99"/>
      <c r="C32" s="99"/>
      <c r="D32" s="20"/>
      <c r="E32" s="1"/>
      <c r="F32" s="99"/>
      <c r="G32" s="99"/>
      <c r="H32" s="1"/>
      <c r="I32" s="1"/>
      <c r="J32" s="1"/>
      <c r="K32" s="1"/>
      <c r="L32" s="1"/>
      <c r="M32" s="1"/>
      <c r="N32" s="1"/>
      <c r="O32" s="3"/>
      <c r="P32" s="3"/>
      <c r="Q32" s="3"/>
    </row>
    <row r="33" spans="1:20">
      <c r="A33" s="2" t="s">
        <v>270</v>
      </c>
      <c r="B33" s="105"/>
      <c r="C33" s="123"/>
      <c r="D33" s="73"/>
      <c r="E33" s="40"/>
      <c r="F33" s="109"/>
      <c r="G33" s="103"/>
      <c r="H33" s="40"/>
      <c r="I33" s="40"/>
      <c r="J33" s="44"/>
      <c r="K33" s="44"/>
      <c r="L33" s="44"/>
      <c r="M33" s="44"/>
      <c r="N33" s="40"/>
      <c r="O33" s="40"/>
      <c r="P33" s="45"/>
      <c r="Q33" s="40"/>
    </row>
    <row r="34" spans="1:20">
      <c r="A34" s="48"/>
      <c r="B34" s="105"/>
      <c r="C34" s="123"/>
      <c r="D34" s="73"/>
      <c r="E34" s="40"/>
      <c r="F34" s="109"/>
      <c r="G34" s="103"/>
      <c r="H34" s="40"/>
      <c r="I34" s="40"/>
      <c r="J34" s="44"/>
      <c r="K34" s="44"/>
      <c r="L34" s="44"/>
      <c r="M34" s="44"/>
      <c r="N34" s="40"/>
      <c r="O34" s="40"/>
      <c r="P34" s="45"/>
      <c r="Q34" s="40"/>
    </row>
    <row r="35" spans="1:20">
      <c r="A35" s="51" t="s">
        <v>271</v>
      </c>
      <c r="B35" s="99"/>
      <c r="C35" s="124"/>
      <c r="D35" s="52"/>
      <c r="E35" s="52"/>
      <c r="F35" s="110"/>
      <c r="G35" s="104"/>
      <c r="H35" s="52" t="s">
        <v>272</v>
      </c>
      <c r="I35" s="54"/>
      <c r="J35" s="55"/>
      <c r="K35" s="55"/>
      <c r="L35" s="55"/>
      <c r="M35" s="55"/>
      <c r="N35" s="56"/>
      <c r="O35" s="57"/>
      <c r="P35" s="54"/>
      <c r="Q35" s="40"/>
      <c r="R35" s="40"/>
      <c r="S35" s="58" t="s">
        <v>273</v>
      </c>
      <c r="T35" s="40"/>
    </row>
    <row r="36" spans="1:20">
      <c r="A36" s="51"/>
      <c r="B36" s="99"/>
      <c r="C36" s="124"/>
      <c r="D36" s="52"/>
      <c r="E36" s="52"/>
      <c r="F36" s="110"/>
      <c r="G36" s="104"/>
      <c r="H36" s="52"/>
      <c r="I36" s="54"/>
      <c r="J36" s="55"/>
      <c r="K36" s="55"/>
      <c r="L36" s="55"/>
      <c r="M36" s="55"/>
      <c r="N36" s="56"/>
      <c r="O36" s="57"/>
      <c r="P36" s="54"/>
      <c r="Q36" s="59"/>
      <c r="R36" s="60"/>
      <c r="S36" s="61"/>
      <c r="T36" s="61"/>
    </row>
    <row r="37" spans="1:20">
      <c r="A37" s="62" t="s">
        <v>274</v>
      </c>
      <c r="B37" s="99"/>
      <c r="C37" s="124"/>
      <c r="D37" s="52"/>
      <c r="E37" s="52"/>
      <c r="F37" s="110"/>
      <c r="G37" s="104"/>
      <c r="H37" s="52"/>
      <c r="I37" s="54"/>
      <c r="J37" s="55"/>
      <c r="K37" s="55"/>
      <c r="L37" s="55"/>
      <c r="M37" s="55"/>
      <c r="N37" s="56"/>
      <c r="O37" s="57"/>
      <c r="P37" s="54"/>
      <c r="Q37" s="59"/>
      <c r="R37" s="63"/>
      <c r="S37" s="64"/>
      <c r="T37" s="65"/>
    </row>
    <row r="38" spans="1:20">
      <c r="A38" s="66" t="s">
        <v>275</v>
      </c>
      <c r="B38" s="99"/>
      <c r="C38" s="123"/>
      <c r="D38" s="73"/>
      <c r="E38" s="41"/>
      <c r="F38" s="109"/>
      <c r="G38" s="103"/>
      <c r="H38" s="40"/>
      <c r="I38" s="54"/>
      <c r="J38" s="55"/>
      <c r="K38" s="55"/>
      <c r="L38" s="55"/>
      <c r="M38" s="55"/>
      <c r="N38" s="56"/>
      <c r="O38" s="57"/>
      <c r="P38" s="54"/>
      <c r="Q38" s="59"/>
      <c r="R38" s="63"/>
      <c r="S38" s="64"/>
      <c r="T38" s="65"/>
    </row>
    <row r="39" spans="1:20">
      <c r="C39" s="99"/>
      <c r="E39" s="120"/>
      <c r="F39" s="120"/>
      <c r="G39" s="120"/>
    </row>
  </sheetData>
  <mergeCells count="6">
    <mergeCell ref="A25:S25"/>
    <mergeCell ref="A9:U9"/>
    <mergeCell ref="A10:U10"/>
    <mergeCell ref="A11:U11"/>
    <mergeCell ref="K13:M13"/>
    <mergeCell ref="A24:S24"/>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4F8C7-5E27-45D4-83C1-2AE81D793FB2}">
  <dimension ref="A1:U89"/>
  <sheetViews>
    <sheetView topLeftCell="A6" zoomScale="70" zoomScaleNormal="70" workbookViewId="0">
      <selection activeCell="D58" sqref="D58"/>
    </sheetView>
  </sheetViews>
  <sheetFormatPr defaultRowHeight="15"/>
  <cols>
    <col min="2" max="2" width="14.28515625" customWidth="1"/>
    <col min="3" max="3" width="13.140625" customWidth="1"/>
    <col min="4" max="4" width="104.28515625" customWidth="1"/>
    <col min="8" max="8" width="20.28515625" customWidth="1"/>
    <col min="9" max="9" width="18.85546875" customWidth="1"/>
    <col min="11" max="11" width="13.7109375" customWidth="1"/>
    <col min="12" max="12" width="13.42578125" customWidth="1"/>
    <col min="13" max="13" width="12"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1190</v>
      </c>
      <c r="B11" s="231"/>
      <c r="C11" s="231"/>
      <c r="D11" s="231"/>
      <c r="E11" s="231"/>
      <c r="F11" s="231"/>
      <c r="G11" s="231"/>
      <c r="H11" s="231"/>
      <c r="I11" s="231"/>
      <c r="J11" s="231"/>
      <c r="K11" s="231"/>
      <c r="L11" s="231"/>
      <c r="M11" s="231"/>
      <c r="N11" s="231"/>
      <c r="O11" s="231"/>
      <c r="P11" s="231"/>
      <c r="Q11" s="231"/>
      <c r="R11" s="231"/>
      <c r="S11" s="231"/>
      <c r="T11" s="231"/>
      <c r="U11" s="231"/>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6</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31.5" customHeight="1">
      <c r="A15" s="14"/>
      <c r="B15" s="14"/>
      <c r="C15" s="14"/>
      <c r="D15" s="15" t="s">
        <v>1190</v>
      </c>
      <c r="E15" s="14"/>
      <c r="F15" s="14"/>
      <c r="G15" s="14"/>
      <c r="H15" s="14"/>
      <c r="I15" s="14"/>
      <c r="J15" s="14"/>
      <c r="K15" s="14"/>
      <c r="L15" s="14"/>
      <c r="M15" s="14"/>
      <c r="N15" s="14"/>
      <c r="O15" s="16"/>
      <c r="P15" s="16"/>
      <c r="Q15" s="16"/>
      <c r="R15" s="16"/>
      <c r="S15" s="16"/>
      <c r="T15" s="16"/>
      <c r="U15" s="16"/>
    </row>
    <row r="16" spans="1:21" s="2" customFormat="1" ht="31.5" customHeight="1">
      <c r="A16" s="17"/>
      <c r="B16" s="17"/>
      <c r="C16" s="17"/>
      <c r="D16" s="149" t="s">
        <v>1179</v>
      </c>
      <c r="E16" s="17"/>
      <c r="F16" s="17"/>
      <c r="G16" s="17"/>
      <c r="H16" s="17"/>
      <c r="I16" s="17"/>
      <c r="J16" s="17"/>
      <c r="K16" s="17"/>
      <c r="L16" s="17"/>
      <c r="M16" s="17"/>
      <c r="N16" s="17"/>
      <c r="O16" s="19"/>
      <c r="P16" s="19"/>
      <c r="Q16" s="19"/>
      <c r="R16" s="19"/>
      <c r="S16" s="19"/>
      <c r="T16" s="19"/>
      <c r="U16" s="19"/>
    </row>
    <row r="17" spans="1:21" ht="46.5" customHeight="1">
      <c r="A17" s="98">
        <v>1</v>
      </c>
      <c r="B17" s="98">
        <v>111067</v>
      </c>
      <c r="C17" s="98">
        <f>VLOOKUP(B17,'[2]Ponudbeni predračun'!$B$1403:$C$1422,2,FALSE)</f>
        <v>1113000100</v>
      </c>
      <c r="D17" s="69" t="s">
        <v>2485</v>
      </c>
      <c r="E17" s="98" t="str">
        <f>VLOOKUP(C17,'[2]Ponudbeni predračun'!$C$1403:$E$1422,3,FALSE)</f>
        <v>kos</v>
      </c>
      <c r="F17" s="98">
        <f>VLOOKUP(C17,'[2]Ponudbeni predračun'!$C$1403:$F$1422,4,FALSE)</f>
        <v>1</v>
      </c>
      <c r="G17" s="98" t="s">
        <v>2505</v>
      </c>
      <c r="H17" s="68"/>
      <c r="I17" s="68"/>
      <c r="J17" s="68"/>
      <c r="K17" s="68"/>
      <c r="L17" s="68"/>
      <c r="M17" s="68"/>
      <c r="N17" s="68"/>
      <c r="O17" s="68"/>
      <c r="P17" s="25" t="e">
        <f>O17/N17</f>
        <v>#DIV/0!</v>
      </c>
      <c r="Q17" s="26"/>
      <c r="R17" s="25">
        <f>O17*(1+Q17/100)</f>
        <v>0</v>
      </c>
      <c r="S17" s="25" t="e">
        <f>R17/N17</f>
        <v>#DIV/0!</v>
      </c>
      <c r="T17" s="25" t="e">
        <f>P17*G17</f>
        <v>#DIV/0!</v>
      </c>
      <c r="U17" s="25" t="e">
        <f>ROUND((S17*G17),2)</f>
        <v>#DIV/0!</v>
      </c>
    </row>
    <row r="18" spans="1:21" ht="46.5" customHeight="1">
      <c r="A18" s="98"/>
      <c r="B18" s="225">
        <v>111067</v>
      </c>
      <c r="C18" s="225">
        <v>1113000101</v>
      </c>
      <c r="D18" s="69" t="s">
        <v>2467</v>
      </c>
      <c r="E18" s="225" t="s">
        <v>28</v>
      </c>
      <c r="F18" s="225">
        <v>1</v>
      </c>
      <c r="G18" s="225">
        <v>14</v>
      </c>
      <c r="H18" s="68"/>
      <c r="I18" s="68"/>
      <c r="J18" s="68"/>
      <c r="K18" s="68"/>
      <c r="L18" s="68"/>
      <c r="M18" s="68"/>
      <c r="N18" s="68"/>
      <c r="O18" s="68"/>
      <c r="P18" s="211" t="e">
        <f t="shared" ref="P18:P35" si="0">O18/N18</f>
        <v>#DIV/0!</v>
      </c>
      <c r="Q18" s="210"/>
      <c r="R18" s="211">
        <f t="shared" ref="R18:R35" si="1">O18*(1+Q18/100)</f>
        <v>0</v>
      </c>
      <c r="S18" s="211" t="e">
        <f t="shared" ref="S18:S35" si="2">R18/N18</f>
        <v>#DIV/0!</v>
      </c>
      <c r="T18" s="211" t="e">
        <f t="shared" ref="T18:T35" si="3">P18*G18</f>
        <v>#DIV/0!</v>
      </c>
      <c r="U18" s="211" t="e">
        <f t="shared" ref="U18:U35" si="4">ROUND((S18*G18),2)</f>
        <v>#DIV/0!</v>
      </c>
    </row>
    <row r="19" spans="1:21" ht="46.5" customHeight="1">
      <c r="A19" s="98"/>
      <c r="B19" s="225">
        <v>111067</v>
      </c>
      <c r="C19" s="225">
        <v>1113000102</v>
      </c>
      <c r="D19" s="72" t="s">
        <v>2468</v>
      </c>
      <c r="E19" s="225" t="s">
        <v>28</v>
      </c>
      <c r="F19" s="225">
        <v>1</v>
      </c>
      <c r="G19" s="225">
        <v>14</v>
      </c>
      <c r="H19" s="68"/>
      <c r="I19" s="68"/>
      <c r="J19" s="68"/>
      <c r="K19" s="68"/>
      <c r="L19" s="68"/>
      <c r="M19" s="68"/>
      <c r="N19" s="68"/>
      <c r="O19" s="68"/>
      <c r="P19" s="211" t="e">
        <f t="shared" si="0"/>
        <v>#DIV/0!</v>
      </c>
      <c r="Q19" s="210"/>
      <c r="R19" s="211">
        <f t="shared" si="1"/>
        <v>0</v>
      </c>
      <c r="S19" s="211" t="e">
        <f t="shared" si="2"/>
        <v>#DIV/0!</v>
      </c>
      <c r="T19" s="211" t="e">
        <f t="shared" si="3"/>
        <v>#DIV/0!</v>
      </c>
      <c r="U19" s="211" t="e">
        <f t="shared" si="4"/>
        <v>#DIV/0!</v>
      </c>
    </row>
    <row r="20" spans="1:21" ht="46.5" customHeight="1">
      <c r="A20" s="98"/>
      <c r="B20" s="225">
        <v>111067</v>
      </c>
      <c r="C20" s="225">
        <v>1113000103</v>
      </c>
      <c r="D20" s="69" t="s">
        <v>2469</v>
      </c>
      <c r="E20" s="225" t="s">
        <v>28</v>
      </c>
      <c r="F20" s="225">
        <v>1</v>
      </c>
      <c r="G20" s="225">
        <v>14</v>
      </c>
      <c r="H20" s="68"/>
      <c r="I20" s="68"/>
      <c r="J20" s="68"/>
      <c r="K20" s="68"/>
      <c r="L20" s="68"/>
      <c r="M20" s="68"/>
      <c r="N20" s="68"/>
      <c r="O20" s="68"/>
      <c r="P20" s="211" t="e">
        <f t="shared" si="0"/>
        <v>#DIV/0!</v>
      </c>
      <c r="Q20" s="210"/>
      <c r="R20" s="211">
        <f t="shared" si="1"/>
        <v>0</v>
      </c>
      <c r="S20" s="211" t="e">
        <f t="shared" si="2"/>
        <v>#DIV/0!</v>
      </c>
      <c r="T20" s="211" t="e">
        <f t="shared" si="3"/>
        <v>#DIV/0!</v>
      </c>
      <c r="U20" s="211" t="e">
        <f t="shared" si="4"/>
        <v>#DIV/0!</v>
      </c>
    </row>
    <row r="21" spans="1:21" ht="46.5" customHeight="1">
      <c r="A21" s="98"/>
      <c r="B21" s="225">
        <v>111067</v>
      </c>
      <c r="C21" s="225">
        <v>1113000104</v>
      </c>
      <c r="D21" s="69" t="s">
        <v>2470</v>
      </c>
      <c r="E21" s="225" t="s">
        <v>28</v>
      </c>
      <c r="F21" s="225">
        <v>1</v>
      </c>
      <c r="G21" s="225">
        <v>14</v>
      </c>
      <c r="H21" s="68"/>
      <c r="I21" s="68"/>
      <c r="J21" s="68"/>
      <c r="K21" s="68"/>
      <c r="L21" s="68"/>
      <c r="M21" s="68"/>
      <c r="N21" s="68"/>
      <c r="O21" s="68"/>
      <c r="P21" s="211" t="e">
        <f t="shared" si="0"/>
        <v>#DIV/0!</v>
      </c>
      <c r="Q21" s="210"/>
      <c r="R21" s="211">
        <f t="shared" si="1"/>
        <v>0</v>
      </c>
      <c r="S21" s="211" t="e">
        <f t="shared" si="2"/>
        <v>#DIV/0!</v>
      </c>
      <c r="T21" s="211" t="e">
        <f t="shared" si="3"/>
        <v>#DIV/0!</v>
      </c>
      <c r="U21" s="211" t="e">
        <f t="shared" si="4"/>
        <v>#DIV/0!</v>
      </c>
    </row>
    <row r="22" spans="1:21" ht="46.5" customHeight="1">
      <c r="A22" s="98"/>
      <c r="B22" s="225">
        <v>111067</v>
      </c>
      <c r="C22" s="225">
        <v>1113000105</v>
      </c>
      <c r="D22" s="69" t="s">
        <v>2471</v>
      </c>
      <c r="E22" s="225" t="s">
        <v>28</v>
      </c>
      <c r="F22" s="225">
        <v>1</v>
      </c>
      <c r="G22" s="225">
        <v>14</v>
      </c>
      <c r="H22" s="68"/>
      <c r="I22" s="68"/>
      <c r="J22" s="68"/>
      <c r="K22" s="68"/>
      <c r="L22" s="68"/>
      <c r="M22" s="68"/>
      <c r="N22" s="68"/>
      <c r="O22" s="68"/>
      <c r="P22" s="211" t="e">
        <f t="shared" si="0"/>
        <v>#DIV/0!</v>
      </c>
      <c r="Q22" s="210"/>
      <c r="R22" s="211">
        <f t="shared" si="1"/>
        <v>0</v>
      </c>
      <c r="S22" s="211" t="e">
        <f t="shared" si="2"/>
        <v>#DIV/0!</v>
      </c>
      <c r="T22" s="211" t="e">
        <f t="shared" si="3"/>
        <v>#DIV/0!</v>
      </c>
      <c r="U22" s="211" t="e">
        <f t="shared" si="4"/>
        <v>#DIV/0!</v>
      </c>
    </row>
    <row r="23" spans="1:21" ht="46.5" customHeight="1">
      <c r="A23" s="98"/>
      <c r="B23" s="225">
        <v>111067</v>
      </c>
      <c r="C23" s="225">
        <v>1113000106</v>
      </c>
      <c r="D23" s="69" t="s">
        <v>2472</v>
      </c>
      <c r="E23" s="225" t="s">
        <v>28</v>
      </c>
      <c r="F23" s="225">
        <v>1</v>
      </c>
      <c r="G23" s="225">
        <v>14</v>
      </c>
      <c r="H23" s="68"/>
      <c r="I23" s="68"/>
      <c r="J23" s="68"/>
      <c r="K23" s="68"/>
      <c r="L23" s="68"/>
      <c r="M23" s="68"/>
      <c r="N23" s="68"/>
      <c r="O23" s="68"/>
      <c r="P23" s="211" t="e">
        <f t="shared" si="0"/>
        <v>#DIV/0!</v>
      </c>
      <c r="Q23" s="210"/>
      <c r="R23" s="211">
        <f t="shared" si="1"/>
        <v>0</v>
      </c>
      <c r="S23" s="211" t="e">
        <f t="shared" si="2"/>
        <v>#DIV/0!</v>
      </c>
      <c r="T23" s="211" t="e">
        <f t="shared" si="3"/>
        <v>#DIV/0!</v>
      </c>
      <c r="U23" s="211" t="e">
        <f t="shared" si="4"/>
        <v>#DIV/0!</v>
      </c>
    </row>
    <row r="24" spans="1:21" ht="46.5" customHeight="1">
      <c r="A24" s="98"/>
      <c r="B24" s="225">
        <v>111067</v>
      </c>
      <c r="C24" s="225">
        <v>1113000107</v>
      </c>
      <c r="D24" s="69" t="s">
        <v>2473</v>
      </c>
      <c r="E24" s="225" t="s">
        <v>28</v>
      </c>
      <c r="F24" s="225">
        <v>1</v>
      </c>
      <c r="G24" s="225">
        <v>14</v>
      </c>
      <c r="H24" s="68"/>
      <c r="I24" s="68"/>
      <c r="J24" s="68"/>
      <c r="K24" s="68"/>
      <c r="L24" s="68"/>
      <c r="M24" s="68"/>
      <c r="N24" s="68"/>
      <c r="O24" s="68"/>
      <c r="P24" s="211" t="e">
        <f t="shared" si="0"/>
        <v>#DIV/0!</v>
      </c>
      <c r="Q24" s="210"/>
      <c r="R24" s="211">
        <f t="shared" si="1"/>
        <v>0</v>
      </c>
      <c r="S24" s="211" t="e">
        <f t="shared" si="2"/>
        <v>#DIV/0!</v>
      </c>
      <c r="T24" s="211" t="e">
        <f t="shared" si="3"/>
        <v>#DIV/0!</v>
      </c>
      <c r="U24" s="211" t="e">
        <f t="shared" si="4"/>
        <v>#DIV/0!</v>
      </c>
    </row>
    <row r="25" spans="1:21" ht="46.5" customHeight="1">
      <c r="A25" s="98"/>
      <c r="B25" s="225">
        <v>111067</v>
      </c>
      <c r="C25" s="225">
        <v>1113000108</v>
      </c>
      <c r="D25" s="69" t="s">
        <v>2474</v>
      </c>
      <c r="E25" s="225" t="s">
        <v>28</v>
      </c>
      <c r="F25" s="225">
        <v>1</v>
      </c>
      <c r="G25" s="225">
        <v>14</v>
      </c>
      <c r="H25" s="68"/>
      <c r="I25" s="68"/>
      <c r="J25" s="68"/>
      <c r="K25" s="68"/>
      <c r="L25" s="68"/>
      <c r="M25" s="68"/>
      <c r="N25" s="68"/>
      <c r="O25" s="68"/>
      <c r="P25" s="211" t="e">
        <f t="shared" si="0"/>
        <v>#DIV/0!</v>
      </c>
      <c r="Q25" s="210"/>
      <c r="R25" s="211">
        <f t="shared" si="1"/>
        <v>0</v>
      </c>
      <c r="S25" s="211" t="e">
        <f t="shared" si="2"/>
        <v>#DIV/0!</v>
      </c>
      <c r="T25" s="211" t="e">
        <f t="shared" si="3"/>
        <v>#DIV/0!</v>
      </c>
      <c r="U25" s="211" t="e">
        <f t="shared" si="4"/>
        <v>#DIV/0!</v>
      </c>
    </row>
    <row r="26" spans="1:21" ht="46.5" customHeight="1">
      <c r="A26" s="98"/>
      <c r="B26" s="225">
        <v>111067</v>
      </c>
      <c r="C26" s="225">
        <v>1113000109</v>
      </c>
      <c r="D26" s="69" t="s">
        <v>2475</v>
      </c>
      <c r="E26" s="225" t="s">
        <v>28</v>
      </c>
      <c r="F26" s="225">
        <v>1</v>
      </c>
      <c r="G26" s="225">
        <v>14</v>
      </c>
      <c r="H26" s="68"/>
      <c r="I26" s="68"/>
      <c r="J26" s="68"/>
      <c r="K26" s="68"/>
      <c r="L26" s="68"/>
      <c r="M26" s="68"/>
      <c r="N26" s="68"/>
      <c r="O26" s="68"/>
      <c r="P26" s="211" t="e">
        <f t="shared" si="0"/>
        <v>#DIV/0!</v>
      </c>
      <c r="Q26" s="210"/>
      <c r="R26" s="211">
        <f t="shared" si="1"/>
        <v>0</v>
      </c>
      <c r="S26" s="211" t="e">
        <f t="shared" si="2"/>
        <v>#DIV/0!</v>
      </c>
      <c r="T26" s="211" t="e">
        <f t="shared" si="3"/>
        <v>#DIV/0!</v>
      </c>
      <c r="U26" s="211" t="e">
        <f t="shared" si="4"/>
        <v>#DIV/0!</v>
      </c>
    </row>
    <row r="27" spans="1:21" ht="46.5" customHeight="1">
      <c r="A27" s="98"/>
      <c r="B27" s="225">
        <v>111067</v>
      </c>
      <c r="C27" s="225">
        <v>1113000110</v>
      </c>
      <c r="D27" s="69" t="s">
        <v>2476</v>
      </c>
      <c r="E27" s="225" t="s">
        <v>28</v>
      </c>
      <c r="F27" s="225">
        <v>1</v>
      </c>
      <c r="G27" s="225">
        <v>14</v>
      </c>
      <c r="H27" s="68"/>
      <c r="I27" s="68"/>
      <c r="J27" s="68"/>
      <c r="K27" s="68"/>
      <c r="L27" s="68"/>
      <c r="M27" s="68"/>
      <c r="N27" s="68"/>
      <c r="O27" s="68"/>
      <c r="P27" s="211" t="e">
        <f t="shared" si="0"/>
        <v>#DIV/0!</v>
      </c>
      <c r="Q27" s="210"/>
      <c r="R27" s="211">
        <f t="shared" si="1"/>
        <v>0</v>
      </c>
      <c r="S27" s="211" t="e">
        <f t="shared" si="2"/>
        <v>#DIV/0!</v>
      </c>
      <c r="T27" s="211" t="e">
        <f t="shared" si="3"/>
        <v>#DIV/0!</v>
      </c>
      <c r="U27" s="211" t="e">
        <f t="shared" si="4"/>
        <v>#DIV/0!</v>
      </c>
    </row>
    <row r="28" spans="1:21" ht="46.5" customHeight="1">
      <c r="A28" s="98"/>
      <c r="B28" s="225">
        <v>111067</v>
      </c>
      <c r="C28" s="225">
        <v>1113000111</v>
      </c>
      <c r="D28" s="69" t="s">
        <v>2477</v>
      </c>
      <c r="E28" s="225" t="s">
        <v>28</v>
      </c>
      <c r="F28" s="225">
        <v>1</v>
      </c>
      <c r="G28" s="225">
        <v>14</v>
      </c>
      <c r="H28" s="68"/>
      <c r="I28" s="68"/>
      <c r="J28" s="68"/>
      <c r="K28" s="68"/>
      <c r="L28" s="68"/>
      <c r="M28" s="68"/>
      <c r="N28" s="68"/>
      <c r="O28" s="68"/>
      <c r="P28" s="211" t="e">
        <f t="shared" si="0"/>
        <v>#DIV/0!</v>
      </c>
      <c r="Q28" s="210"/>
      <c r="R28" s="211">
        <f t="shared" si="1"/>
        <v>0</v>
      </c>
      <c r="S28" s="211" t="e">
        <f t="shared" si="2"/>
        <v>#DIV/0!</v>
      </c>
      <c r="T28" s="211" t="e">
        <f t="shared" si="3"/>
        <v>#DIV/0!</v>
      </c>
      <c r="U28" s="211" t="e">
        <f t="shared" si="4"/>
        <v>#DIV/0!</v>
      </c>
    </row>
    <row r="29" spans="1:21" ht="46.5" customHeight="1">
      <c r="A29" s="98"/>
      <c r="B29" s="225">
        <v>111067</v>
      </c>
      <c r="C29" s="225">
        <v>1113000112</v>
      </c>
      <c r="D29" s="69" t="s">
        <v>2478</v>
      </c>
      <c r="E29" s="225" t="s">
        <v>28</v>
      </c>
      <c r="F29" s="225">
        <v>1</v>
      </c>
      <c r="G29" s="225">
        <v>14</v>
      </c>
      <c r="H29" s="68"/>
      <c r="I29" s="68"/>
      <c r="J29" s="68"/>
      <c r="K29" s="68"/>
      <c r="L29" s="68"/>
      <c r="M29" s="68"/>
      <c r="N29" s="68"/>
      <c r="O29" s="68"/>
      <c r="P29" s="211" t="e">
        <f t="shared" si="0"/>
        <v>#DIV/0!</v>
      </c>
      <c r="Q29" s="210"/>
      <c r="R29" s="211">
        <f t="shared" si="1"/>
        <v>0</v>
      </c>
      <c r="S29" s="211" t="e">
        <f t="shared" si="2"/>
        <v>#DIV/0!</v>
      </c>
      <c r="T29" s="211" t="e">
        <f t="shared" si="3"/>
        <v>#DIV/0!</v>
      </c>
      <c r="U29" s="211" t="e">
        <f t="shared" si="4"/>
        <v>#DIV/0!</v>
      </c>
    </row>
    <row r="30" spans="1:21" ht="46.5" customHeight="1">
      <c r="A30" s="98"/>
      <c r="B30" s="225">
        <v>111067</v>
      </c>
      <c r="C30" s="225">
        <v>1113000113</v>
      </c>
      <c r="D30" s="69" t="s">
        <v>2479</v>
      </c>
      <c r="E30" s="225" t="s">
        <v>28</v>
      </c>
      <c r="F30" s="225">
        <v>1</v>
      </c>
      <c r="G30" s="225">
        <v>14</v>
      </c>
      <c r="H30" s="68"/>
      <c r="I30" s="68"/>
      <c r="J30" s="68"/>
      <c r="K30" s="68"/>
      <c r="L30" s="68"/>
      <c r="M30" s="68"/>
      <c r="N30" s="68"/>
      <c r="O30" s="68"/>
      <c r="P30" s="211" t="e">
        <f t="shared" si="0"/>
        <v>#DIV/0!</v>
      </c>
      <c r="Q30" s="210"/>
      <c r="R30" s="211">
        <f t="shared" si="1"/>
        <v>0</v>
      </c>
      <c r="S30" s="211" t="e">
        <f t="shared" si="2"/>
        <v>#DIV/0!</v>
      </c>
      <c r="T30" s="211" t="e">
        <f t="shared" si="3"/>
        <v>#DIV/0!</v>
      </c>
      <c r="U30" s="211" t="e">
        <f t="shared" si="4"/>
        <v>#DIV/0!</v>
      </c>
    </row>
    <row r="31" spans="1:21" ht="46.5" customHeight="1">
      <c r="A31" s="98"/>
      <c r="B31" s="225">
        <v>111067</v>
      </c>
      <c r="C31" s="225">
        <v>1113000114</v>
      </c>
      <c r="D31" s="69" t="s">
        <v>2480</v>
      </c>
      <c r="E31" s="225" t="s">
        <v>28</v>
      </c>
      <c r="F31" s="225">
        <v>1</v>
      </c>
      <c r="G31" s="225">
        <v>14</v>
      </c>
      <c r="H31" s="68"/>
      <c r="I31" s="68"/>
      <c r="J31" s="68"/>
      <c r="K31" s="68"/>
      <c r="L31" s="68"/>
      <c r="M31" s="68"/>
      <c r="N31" s="68"/>
      <c r="O31" s="68"/>
      <c r="P31" s="211" t="e">
        <f t="shared" si="0"/>
        <v>#DIV/0!</v>
      </c>
      <c r="Q31" s="210"/>
      <c r="R31" s="211">
        <f t="shared" si="1"/>
        <v>0</v>
      </c>
      <c r="S31" s="211" t="e">
        <f t="shared" si="2"/>
        <v>#DIV/0!</v>
      </c>
      <c r="T31" s="211" t="e">
        <f t="shared" si="3"/>
        <v>#DIV/0!</v>
      </c>
      <c r="U31" s="211" t="e">
        <f t="shared" si="4"/>
        <v>#DIV/0!</v>
      </c>
    </row>
    <row r="32" spans="1:21" ht="46.5" customHeight="1">
      <c r="A32" s="98"/>
      <c r="B32" s="225">
        <v>111067</v>
      </c>
      <c r="C32" s="225">
        <v>1113000115</v>
      </c>
      <c r="D32" s="69" t="s">
        <v>2481</v>
      </c>
      <c r="E32" s="225" t="s">
        <v>28</v>
      </c>
      <c r="F32" s="225">
        <v>1</v>
      </c>
      <c r="G32" s="225">
        <v>14</v>
      </c>
      <c r="H32" s="68"/>
      <c r="I32" s="68"/>
      <c r="J32" s="68"/>
      <c r="K32" s="68"/>
      <c r="L32" s="68"/>
      <c r="M32" s="68"/>
      <c r="N32" s="68"/>
      <c r="O32" s="68"/>
      <c r="P32" s="211" t="e">
        <f t="shared" si="0"/>
        <v>#DIV/0!</v>
      </c>
      <c r="Q32" s="210"/>
      <c r="R32" s="211">
        <f t="shared" si="1"/>
        <v>0</v>
      </c>
      <c r="S32" s="211" t="e">
        <f t="shared" si="2"/>
        <v>#DIV/0!</v>
      </c>
      <c r="T32" s="211" t="e">
        <f t="shared" si="3"/>
        <v>#DIV/0!</v>
      </c>
      <c r="U32" s="211" t="e">
        <f t="shared" si="4"/>
        <v>#DIV/0!</v>
      </c>
    </row>
    <row r="33" spans="1:21" ht="46.5" customHeight="1">
      <c r="A33" s="98"/>
      <c r="B33" s="225">
        <v>111067</v>
      </c>
      <c r="C33" s="225">
        <v>1113000116</v>
      </c>
      <c r="D33" s="69" t="s">
        <v>2482</v>
      </c>
      <c r="E33" s="225" t="s">
        <v>28</v>
      </c>
      <c r="F33" s="225">
        <v>1</v>
      </c>
      <c r="G33" s="225">
        <v>14</v>
      </c>
      <c r="H33" s="68"/>
      <c r="I33" s="68"/>
      <c r="J33" s="68"/>
      <c r="K33" s="68"/>
      <c r="L33" s="68"/>
      <c r="M33" s="68"/>
      <c r="N33" s="68"/>
      <c r="O33" s="68"/>
      <c r="P33" s="211" t="e">
        <f t="shared" si="0"/>
        <v>#DIV/0!</v>
      </c>
      <c r="Q33" s="210"/>
      <c r="R33" s="211">
        <f t="shared" si="1"/>
        <v>0</v>
      </c>
      <c r="S33" s="211" t="e">
        <f t="shared" si="2"/>
        <v>#DIV/0!</v>
      </c>
      <c r="T33" s="211" t="e">
        <f t="shared" si="3"/>
        <v>#DIV/0!</v>
      </c>
      <c r="U33" s="211" t="e">
        <f t="shared" si="4"/>
        <v>#DIV/0!</v>
      </c>
    </row>
    <row r="34" spans="1:21" ht="46.5" customHeight="1">
      <c r="A34" s="98"/>
      <c r="B34" s="225">
        <v>111067</v>
      </c>
      <c r="C34" s="225">
        <v>1113000117</v>
      </c>
      <c r="D34" s="69" t="s">
        <v>2483</v>
      </c>
      <c r="E34" s="225" t="s">
        <v>28</v>
      </c>
      <c r="F34" s="225">
        <v>1</v>
      </c>
      <c r="G34" s="225">
        <v>14</v>
      </c>
      <c r="H34" s="68"/>
      <c r="I34" s="68"/>
      <c r="J34" s="68"/>
      <c r="K34" s="68"/>
      <c r="L34" s="68"/>
      <c r="M34" s="68"/>
      <c r="N34" s="68"/>
      <c r="O34" s="68"/>
      <c r="P34" s="211" t="e">
        <f t="shared" si="0"/>
        <v>#DIV/0!</v>
      </c>
      <c r="Q34" s="210"/>
      <c r="R34" s="211">
        <f t="shared" si="1"/>
        <v>0</v>
      </c>
      <c r="S34" s="211" t="e">
        <f t="shared" si="2"/>
        <v>#DIV/0!</v>
      </c>
      <c r="T34" s="211" t="e">
        <f t="shared" si="3"/>
        <v>#DIV/0!</v>
      </c>
      <c r="U34" s="211" t="e">
        <f t="shared" si="4"/>
        <v>#DIV/0!</v>
      </c>
    </row>
    <row r="35" spans="1:21" ht="46.5" customHeight="1">
      <c r="A35" s="98"/>
      <c r="B35" s="225">
        <v>111067</v>
      </c>
      <c r="C35" s="225">
        <v>1113000118</v>
      </c>
      <c r="D35" s="69" t="s">
        <v>2484</v>
      </c>
      <c r="E35" s="225" t="s">
        <v>28</v>
      </c>
      <c r="F35" s="225">
        <v>1</v>
      </c>
      <c r="G35" s="225">
        <v>14</v>
      </c>
      <c r="H35" s="68"/>
      <c r="I35" s="68"/>
      <c r="J35" s="68"/>
      <c r="K35" s="68"/>
      <c r="L35" s="68"/>
      <c r="M35" s="68"/>
      <c r="N35" s="68"/>
      <c r="O35" s="68"/>
      <c r="P35" s="211" t="e">
        <f t="shared" si="0"/>
        <v>#DIV/0!</v>
      </c>
      <c r="Q35" s="210"/>
      <c r="R35" s="211">
        <f t="shared" si="1"/>
        <v>0</v>
      </c>
      <c r="S35" s="211" t="e">
        <f t="shared" si="2"/>
        <v>#DIV/0!</v>
      </c>
      <c r="T35" s="211" t="e">
        <f t="shared" si="3"/>
        <v>#DIV/0!</v>
      </c>
      <c r="U35" s="211" t="e">
        <f t="shared" si="4"/>
        <v>#DIV/0!</v>
      </c>
    </row>
    <row r="36" spans="1:21" ht="39">
      <c r="A36" s="98">
        <v>2</v>
      </c>
      <c r="B36" s="98">
        <v>111221</v>
      </c>
      <c r="C36" s="98">
        <f>VLOOKUP(B36,'[2]Ponudbeni predračun'!$B$1403:$C$1422,2,FALSE)</f>
        <v>1113000200</v>
      </c>
      <c r="D36" s="69" t="s">
        <v>2486</v>
      </c>
      <c r="E36" s="98" t="str">
        <f>VLOOKUP(C36,'[2]Ponudbeni predračun'!$C$1403:$E$1422,3,FALSE)</f>
        <v>zav</v>
      </c>
      <c r="F36" s="98" t="str">
        <f>VLOOKUP(C36,'[2]Ponudbeni predračun'!$C$1403:$F$1422,4,FALSE)</f>
        <v>20x0,2g</v>
      </c>
      <c r="G36" s="98" t="s">
        <v>2546</v>
      </c>
      <c r="H36" s="68"/>
      <c r="I36" s="68"/>
      <c r="J36" s="68"/>
      <c r="K36" s="68"/>
      <c r="L36" s="68"/>
      <c r="M36" s="68"/>
      <c r="N36" s="68"/>
      <c r="O36" s="68"/>
      <c r="P36" s="25" t="e">
        <f t="shared" ref="P36:P73" si="5">O36/N36</f>
        <v>#DIV/0!</v>
      </c>
      <c r="Q36" s="26"/>
      <c r="R36" s="25">
        <f t="shared" ref="R36:R73" si="6">O36*(1+Q36/100)</f>
        <v>0</v>
      </c>
      <c r="S36" s="25" t="e">
        <f t="shared" ref="S36:S73" si="7">R36/N36</f>
        <v>#DIV/0!</v>
      </c>
      <c r="T36" s="25" t="e">
        <f t="shared" ref="T36:T73" si="8">P36*G36</f>
        <v>#DIV/0!</v>
      </c>
      <c r="U36" s="25" t="e">
        <f t="shared" ref="U36:U73" si="9">ROUND((S36*G36),2)</f>
        <v>#DIV/0!</v>
      </c>
    </row>
    <row r="37" spans="1:21" ht="39">
      <c r="A37" s="98"/>
      <c r="B37" s="225">
        <v>111221</v>
      </c>
      <c r="C37" s="225">
        <v>1113000201</v>
      </c>
      <c r="D37" s="226" t="s">
        <v>2487</v>
      </c>
      <c r="E37" s="225" t="s">
        <v>953</v>
      </c>
      <c r="F37" s="225" t="s">
        <v>2545</v>
      </c>
      <c r="G37" s="225">
        <v>1</v>
      </c>
      <c r="H37" s="68"/>
      <c r="I37" s="68"/>
      <c r="J37" s="68"/>
      <c r="K37" s="68"/>
      <c r="L37" s="68"/>
      <c r="M37" s="68"/>
      <c r="N37" s="68"/>
      <c r="O37" s="68"/>
      <c r="P37" s="211" t="e">
        <f t="shared" ref="P37:P54" si="10">O37/N37</f>
        <v>#DIV/0!</v>
      </c>
      <c r="Q37" s="210"/>
      <c r="R37" s="211">
        <f t="shared" ref="R37:R54" si="11">O37*(1+Q37/100)</f>
        <v>0</v>
      </c>
      <c r="S37" s="211" t="e">
        <f t="shared" ref="S37:S54" si="12">R37/N37</f>
        <v>#DIV/0!</v>
      </c>
      <c r="T37" s="211" t="e">
        <f t="shared" ref="T37:T54" si="13">P37*G37</f>
        <v>#DIV/0!</v>
      </c>
      <c r="U37" s="211" t="e">
        <f t="shared" ref="U37:U54" si="14">ROUND((S37*G37),2)</f>
        <v>#DIV/0!</v>
      </c>
    </row>
    <row r="38" spans="1:21" ht="39">
      <c r="A38" s="98"/>
      <c r="B38" s="225">
        <v>111221</v>
      </c>
      <c r="C38" s="225">
        <v>1113000202</v>
      </c>
      <c r="D38" s="226" t="s">
        <v>2488</v>
      </c>
      <c r="E38" s="225" t="s">
        <v>953</v>
      </c>
      <c r="F38" s="225" t="s">
        <v>2545</v>
      </c>
      <c r="G38" s="225">
        <v>1</v>
      </c>
      <c r="H38" s="68"/>
      <c r="I38" s="68"/>
      <c r="J38" s="68"/>
      <c r="K38" s="68"/>
      <c r="L38" s="68"/>
      <c r="M38" s="68"/>
      <c r="N38" s="68"/>
      <c r="O38" s="68"/>
      <c r="P38" s="211" t="e">
        <f t="shared" si="10"/>
        <v>#DIV/0!</v>
      </c>
      <c r="Q38" s="210"/>
      <c r="R38" s="211">
        <f t="shared" si="11"/>
        <v>0</v>
      </c>
      <c r="S38" s="211" t="e">
        <f t="shared" si="12"/>
        <v>#DIV/0!</v>
      </c>
      <c r="T38" s="211" t="e">
        <f t="shared" si="13"/>
        <v>#DIV/0!</v>
      </c>
      <c r="U38" s="211" t="e">
        <f t="shared" si="14"/>
        <v>#DIV/0!</v>
      </c>
    </row>
    <row r="39" spans="1:21" ht="39">
      <c r="A39" s="98"/>
      <c r="B39" s="225">
        <v>111221</v>
      </c>
      <c r="C39" s="225">
        <v>1113000203</v>
      </c>
      <c r="D39" s="226" t="s">
        <v>2489</v>
      </c>
      <c r="E39" s="225" t="s">
        <v>953</v>
      </c>
      <c r="F39" s="225" t="s">
        <v>2545</v>
      </c>
      <c r="G39" s="225">
        <v>1</v>
      </c>
      <c r="H39" s="68"/>
      <c r="I39" s="68"/>
      <c r="J39" s="68"/>
      <c r="K39" s="68"/>
      <c r="L39" s="68"/>
      <c r="M39" s="68"/>
      <c r="N39" s="68"/>
      <c r="O39" s="68"/>
      <c r="P39" s="211" t="e">
        <f t="shared" si="10"/>
        <v>#DIV/0!</v>
      </c>
      <c r="Q39" s="210"/>
      <c r="R39" s="211">
        <f t="shared" si="11"/>
        <v>0</v>
      </c>
      <c r="S39" s="211" t="e">
        <f t="shared" si="12"/>
        <v>#DIV/0!</v>
      </c>
      <c r="T39" s="211" t="e">
        <f t="shared" si="13"/>
        <v>#DIV/0!</v>
      </c>
      <c r="U39" s="211" t="e">
        <f t="shared" si="14"/>
        <v>#DIV/0!</v>
      </c>
    </row>
    <row r="40" spans="1:21" ht="39">
      <c r="A40" s="98"/>
      <c r="B40" s="225">
        <v>111221</v>
      </c>
      <c r="C40" s="225">
        <v>1113000204</v>
      </c>
      <c r="D40" s="226" t="s">
        <v>2490</v>
      </c>
      <c r="E40" s="225" t="s">
        <v>953</v>
      </c>
      <c r="F40" s="225" t="s">
        <v>2545</v>
      </c>
      <c r="G40" s="225">
        <v>1</v>
      </c>
      <c r="H40" s="68"/>
      <c r="I40" s="68"/>
      <c r="J40" s="68"/>
      <c r="K40" s="68"/>
      <c r="L40" s="68"/>
      <c r="M40" s="68"/>
      <c r="N40" s="68"/>
      <c r="O40" s="68"/>
      <c r="P40" s="211" t="e">
        <f t="shared" si="10"/>
        <v>#DIV/0!</v>
      </c>
      <c r="Q40" s="210"/>
      <c r="R40" s="211">
        <f t="shared" si="11"/>
        <v>0</v>
      </c>
      <c r="S40" s="211" t="e">
        <f t="shared" si="12"/>
        <v>#DIV/0!</v>
      </c>
      <c r="T40" s="211" t="e">
        <f t="shared" si="13"/>
        <v>#DIV/0!</v>
      </c>
      <c r="U40" s="211" t="e">
        <f t="shared" si="14"/>
        <v>#DIV/0!</v>
      </c>
    </row>
    <row r="41" spans="1:21" ht="39">
      <c r="A41" s="98"/>
      <c r="B41" s="225">
        <v>111221</v>
      </c>
      <c r="C41" s="225">
        <v>1113000205</v>
      </c>
      <c r="D41" s="226" t="s">
        <v>2491</v>
      </c>
      <c r="E41" s="225" t="s">
        <v>953</v>
      </c>
      <c r="F41" s="225" t="s">
        <v>2545</v>
      </c>
      <c r="G41" s="225">
        <v>1</v>
      </c>
      <c r="H41" s="68"/>
      <c r="I41" s="68"/>
      <c r="J41" s="68"/>
      <c r="K41" s="68"/>
      <c r="L41" s="68"/>
      <c r="M41" s="68"/>
      <c r="N41" s="68"/>
      <c r="O41" s="68"/>
      <c r="P41" s="211" t="e">
        <f t="shared" si="10"/>
        <v>#DIV/0!</v>
      </c>
      <c r="Q41" s="210"/>
      <c r="R41" s="211">
        <f t="shared" si="11"/>
        <v>0</v>
      </c>
      <c r="S41" s="211" t="e">
        <f t="shared" si="12"/>
        <v>#DIV/0!</v>
      </c>
      <c r="T41" s="211" t="e">
        <f t="shared" si="13"/>
        <v>#DIV/0!</v>
      </c>
      <c r="U41" s="211" t="e">
        <f t="shared" si="14"/>
        <v>#DIV/0!</v>
      </c>
    </row>
    <row r="42" spans="1:21" ht="39">
      <c r="A42" s="98"/>
      <c r="B42" s="225">
        <v>111221</v>
      </c>
      <c r="C42" s="225">
        <v>1113000206</v>
      </c>
      <c r="D42" s="226" t="s">
        <v>2492</v>
      </c>
      <c r="E42" s="225" t="s">
        <v>953</v>
      </c>
      <c r="F42" s="225" t="s">
        <v>2545</v>
      </c>
      <c r="G42" s="225">
        <v>1</v>
      </c>
      <c r="H42" s="68"/>
      <c r="I42" s="68"/>
      <c r="J42" s="68"/>
      <c r="K42" s="68"/>
      <c r="L42" s="68"/>
      <c r="M42" s="68"/>
      <c r="N42" s="68"/>
      <c r="O42" s="68"/>
      <c r="P42" s="211" t="e">
        <f t="shared" si="10"/>
        <v>#DIV/0!</v>
      </c>
      <c r="Q42" s="210"/>
      <c r="R42" s="211">
        <f t="shared" si="11"/>
        <v>0</v>
      </c>
      <c r="S42" s="211" t="e">
        <f t="shared" si="12"/>
        <v>#DIV/0!</v>
      </c>
      <c r="T42" s="211" t="e">
        <f t="shared" si="13"/>
        <v>#DIV/0!</v>
      </c>
      <c r="U42" s="211" t="e">
        <f t="shared" si="14"/>
        <v>#DIV/0!</v>
      </c>
    </row>
    <row r="43" spans="1:21" ht="39">
      <c r="A43" s="98"/>
      <c r="B43" s="225">
        <v>111221</v>
      </c>
      <c r="C43" s="225">
        <v>1113000207</v>
      </c>
      <c r="D43" s="226" t="s">
        <v>2493</v>
      </c>
      <c r="E43" s="225" t="s">
        <v>953</v>
      </c>
      <c r="F43" s="225" t="s">
        <v>2545</v>
      </c>
      <c r="G43" s="225">
        <v>1</v>
      </c>
      <c r="H43" s="68"/>
      <c r="I43" s="68"/>
      <c r="J43" s="68"/>
      <c r="K43" s="68"/>
      <c r="L43" s="68"/>
      <c r="M43" s="68"/>
      <c r="N43" s="68"/>
      <c r="O43" s="68"/>
      <c r="P43" s="211" t="e">
        <f t="shared" si="10"/>
        <v>#DIV/0!</v>
      </c>
      <c r="Q43" s="210"/>
      <c r="R43" s="211">
        <f t="shared" si="11"/>
        <v>0</v>
      </c>
      <c r="S43" s="211" t="e">
        <f t="shared" si="12"/>
        <v>#DIV/0!</v>
      </c>
      <c r="T43" s="211" t="e">
        <f t="shared" si="13"/>
        <v>#DIV/0!</v>
      </c>
      <c r="U43" s="211" t="e">
        <f t="shared" si="14"/>
        <v>#DIV/0!</v>
      </c>
    </row>
    <row r="44" spans="1:21" ht="39">
      <c r="A44" s="98"/>
      <c r="B44" s="225">
        <v>111221</v>
      </c>
      <c r="C44" s="225">
        <v>1113000208</v>
      </c>
      <c r="D44" s="226" t="s">
        <v>2494</v>
      </c>
      <c r="E44" s="225" t="s">
        <v>953</v>
      </c>
      <c r="F44" s="225" t="s">
        <v>2545</v>
      </c>
      <c r="G44" s="225">
        <v>1</v>
      </c>
      <c r="H44" s="68"/>
      <c r="I44" s="68"/>
      <c r="J44" s="68"/>
      <c r="K44" s="68"/>
      <c r="L44" s="68"/>
      <c r="M44" s="68"/>
      <c r="N44" s="68"/>
      <c r="O44" s="68"/>
      <c r="P44" s="211" t="e">
        <f t="shared" si="10"/>
        <v>#DIV/0!</v>
      </c>
      <c r="Q44" s="210"/>
      <c r="R44" s="211">
        <f t="shared" si="11"/>
        <v>0</v>
      </c>
      <c r="S44" s="211" t="e">
        <f t="shared" si="12"/>
        <v>#DIV/0!</v>
      </c>
      <c r="T44" s="211" t="e">
        <f t="shared" si="13"/>
        <v>#DIV/0!</v>
      </c>
      <c r="U44" s="211" t="e">
        <f t="shared" si="14"/>
        <v>#DIV/0!</v>
      </c>
    </row>
    <row r="45" spans="1:21" ht="39">
      <c r="A45" s="98"/>
      <c r="B45" s="225">
        <v>111221</v>
      </c>
      <c r="C45" s="225">
        <v>1113000209</v>
      </c>
      <c r="D45" s="226" t="s">
        <v>2495</v>
      </c>
      <c r="E45" s="225" t="s">
        <v>953</v>
      </c>
      <c r="F45" s="225" t="s">
        <v>2545</v>
      </c>
      <c r="G45" s="225">
        <v>1</v>
      </c>
      <c r="H45" s="68"/>
      <c r="I45" s="68"/>
      <c r="J45" s="68"/>
      <c r="K45" s="68"/>
      <c r="L45" s="68"/>
      <c r="M45" s="68"/>
      <c r="N45" s="68"/>
      <c r="O45" s="68"/>
      <c r="P45" s="211" t="e">
        <f t="shared" si="10"/>
        <v>#DIV/0!</v>
      </c>
      <c r="Q45" s="210"/>
      <c r="R45" s="211">
        <f t="shared" si="11"/>
        <v>0</v>
      </c>
      <c r="S45" s="211" t="e">
        <f t="shared" si="12"/>
        <v>#DIV/0!</v>
      </c>
      <c r="T45" s="211" t="e">
        <f t="shared" si="13"/>
        <v>#DIV/0!</v>
      </c>
      <c r="U45" s="211" t="e">
        <f t="shared" si="14"/>
        <v>#DIV/0!</v>
      </c>
    </row>
    <row r="46" spans="1:21" ht="39">
      <c r="A46" s="98"/>
      <c r="B46" s="225">
        <v>111221</v>
      </c>
      <c r="C46" s="225">
        <v>1113000210</v>
      </c>
      <c r="D46" s="226" t="s">
        <v>2496</v>
      </c>
      <c r="E46" s="225" t="s">
        <v>953</v>
      </c>
      <c r="F46" s="225" t="s">
        <v>2545</v>
      </c>
      <c r="G46" s="225">
        <v>1</v>
      </c>
      <c r="H46" s="68"/>
      <c r="I46" s="68"/>
      <c r="J46" s="68"/>
      <c r="K46" s="68"/>
      <c r="L46" s="68"/>
      <c r="M46" s="68"/>
      <c r="N46" s="68"/>
      <c r="O46" s="68"/>
      <c r="P46" s="211" t="e">
        <f t="shared" si="10"/>
        <v>#DIV/0!</v>
      </c>
      <c r="Q46" s="210"/>
      <c r="R46" s="211">
        <f t="shared" si="11"/>
        <v>0</v>
      </c>
      <c r="S46" s="211" t="e">
        <f t="shared" si="12"/>
        <v>#DIV/0!</v>
      </c>
      <c r="T46" s="211" t="e">
        <f t="shared" si="13"/>
        <v>#DIV/0!</v>
      </c>
      <c r="U46" s="211" t="e">
        <f t="shared" si="14"/>
        <v>#DIV/0!</v>
      </c>
    </row>
    <row r="47" spans="1:21" ht="39">
      <c r="A47" s="98"/>
      <c r="B47" s="225">
        <v>111221</v>
      </c>
      <c r="C47" s="225">
        <v>1113000211</v>
      </c>
      <c r="D47" s="226" t="s">
        <v>2497</v>
      </c>
      <c r="E47" s="225" t="s">
        <v>953</v>
      </c>
      <c r="F47" s="225" t="s">
        <v>2545</v>
      </c>
      <c r="G47" s="225">
        <v>1</v>
      </c>
      <c r="H47" s="68"/>
      <c r="I47" s="68"/>
      <c r="J47" s="68"/>
      <c r="K47" s="68"/>
      <c r="L47" s="68"/>
      <c r="M47" s="68"/>
      <c r="N47" s="68"/>
      <c r="O47" s="68"/>
      <c r="P47" s="211" t="e">
        <f t="shared" si="10"/>
        <v>#DIV/0!</v>
      </c>
      <c r="Q47" s="210"/>
      <c r="R47" s="211">
        <f t="shared" si="11"/>
        <v>0</v>
      </c>
      <c r="S47" s="211" t="e">
        <f t="shared" si="12"/>
        <v>#DIV/0!</v>
      </c>
      <c r="T47" s="211" t="e">
        <f t="shared" si="13"/>
        <v>#DIV/0!</v>
      </c>
      <c r="U47" s="211" t="e">
        <f t="shared" si="14"/>
        <v>#DIV/0!</v>
      </c>
    </row>
    <row r="48" spans="1:21" ht="39">
      <c r="A48" s="98"/>
      <c r="B48" s="225">
        <v>111221</v>
      </c>
      <c r="C48" s="225">
        <v>1113000212</v>
      </c>
      <c r="D48" s="226" t="s">
        <v>2498</v>
      </c>
      <c r="E48" s="225" t="s">
        <v>953</v>
      </c>
      <c r="F48" s="225" t="s">
        <v>2545</v>
      </c>
      <c r="G48" s="225">
        <v>1</v>
      </c>
      <c r="H48" s="68"/>
      <c r="I48" s="68"/>
      <c r="J48" s="68"/>
      <c r="K48" s="68"/>
      <c r="L48" s="68"/>
      <c r="M48" s="68"/>
      <c r="N48" s="68"/>
      <c r="O48" s="68"/>
      <c r="P48" s="211" t="e">
        <f t="shared" si="10"/>
        <v>#DIV/0!</v>
      </c>
      <c r="Q48" s="210"/>
      <c r="R48" s="211">
        <f t="shared" si="11"/>
        <v>0</v>
      </c>
      <c r="S48" s="211" t="e">
        <f t="shared" si="12"/>
        <v>#DIV/0!</v>
      </c>
      <c r="T48" s="211" t="e">
        <f t="shared" si="13"/>
        <v>#DIV/0!</v>
      </c>
      <c r="U48" s="211" t="e">
        <f t="shared" si="14"/>
        <v>#DIV/0!</v>
      </c>
    </row>
    <row r="49" spans="1:21" ht="39">
      <c r="A49" s="98"/>
      <c r="B49" s="225">
        <v>111221</v>
      </c>
      <c r="C49" s="225">
        <v>1113000213</v>
      </c>
      <c r="D49" s="226" t="s">
        <v>2499</v>
      </c>
      <c r="E49" s="225" t="s">
        <v>953</v>
      </c>
      <c r="F49" s="225" t="s">
        <v>2545</v>
      </c>
      <c r="G49" s="225">
        <v>1</v>
      </c>
      <c r="H49" s="68"/>
      <c r="I49" s="68"/>
      <c r="J49" s="68"/>
      <c r="K49" s="68"/>
      <c r="L49" s="68"/>
      <c r="M49" s="68"/>
      <c r="N49" s="68"/>
      <c r="O49" s="68"/>
      <c r="P49" s="211" t="e">
        <f t="shared" si="10"/>
        <v>#DIV/0!</v>
      </c>
      <c r="Q49" s="210"/>
      <c r="R49" s="211">
        <f t="shared" si="11"/>
        <v>0</v>
      </c>
      <c r="S49" s="211" t="e">
        <f t="shared" si="12"/>
        <v>#DIV/0!</v>
      </c>
      <c r="T49" s="211" t="e">
        <f t="shared" si="13"/>
        <v>#DIV/0!</v>
      </c>
      <c r="U49" s="211" t="e">
        <f t="shared" si="14"/>
        <v>#DIV/0!</v>
      </c>
    </row>
    <row r="50" spans="1:21" ht="39">
      <c r="A50" s="98"/>
      <c r="B50" s="225">
        <v>111221</v>
      </c>
      <c r="C50" s="225">
        <v>1113000214</v>
      </c>
      <c r="D50" s="226" t="s">
        <v>2500</v>
      </c>
      <c r="E50" s="225" t="s">
        <v>953</v>
      </c>
      <c r="F50" s="225" t="s">
        <v>2545</v>
      </c>
      <c r="G50" s="225">
        <v>1</v>
      </c>
      <c r="H50" s="68"/>
      <c r="I50" s="68"/>
      <c r="J50" s="68"/>
      <c r="K50" s="68"/>
      <c r="L50" s="68"/>
      <c r="M50" s="68"/>
      <c r="N50" s="68"/>
      <c r="O50" s="68"/>
      <c r="P50" s="211" t="e">
        <f t="shared" si="10"/>
        <v>#DIV/0!</v>
      </c>
      <c r="Q50" s="210"/>
      <c r="R50" s="211">
        <f t="shared" si="11"/>
        <v>0</v>
      </c>
      <c r="S50" s="211" t="e">
        <f t="shared" si="12"/>
        <v>#DIV/0!</v>
      </c>
      <c r="T50" s="211" t="e">
        <f t="shared" si="13"/>
        <v>#DIV/0!</v>
      </c>
      <c r="U50" s="211" t="e">
        <f t="shared" si="14"/>
        <v>#DIV/0!</v>
      </c>
    </row>
    <row r="51" spans="1:21" ht="39">
      <c r="A51" s="98"/>
      <c r="B51" s="225">
        <v>111221</v>
      </c>
      <c r="C51" s="225">
        <v>1113000215</v>
      </c>
      <c r="D51" s="226" t="s">
        <v>2501</v>
      </c>
      <c r="E51" s="225" t="s">
        <v>953</v>
      </c>
      <c r="F51" s="225" t="s">
        <v>2545</v>
      </c>
      <c r="G51" s="225">
        <v>1</v>
      </c>
      <c r="H51" s="68"/>
      <c r="I51" s="68"/>
      <c r="J51" s="68"/>
      <c r="K51" s="68"/>
      <c r="L51" s="68"/>
      <c r="M51" s="68"/>
      <c r="N51" s="68"/>
      <c r="O51" s="68"/>
      <c r="P51" s="211" t="e">
        <f t="shared" si="10"/>
        <v>#DIV/0!</v>
      </c>
      <c r="Q51" s="210"/>
      <c r="R51" s="211">
        <f t="shared" si="11"/>
        <v>0</v>
      </c>
      <c r="S51" s="211" t="e">
        <f t="shared" si="12"/>
        <v>#DIV/0!</v>
      </c>
      <c r="T51" s="211" t="e">
        <f t="shared" si="13"/>
        <v>#DIV/0!</v>
      </c>
      <c r="U51" s="211" t="e">
        <f t="shared" si="14"/>
        <v>#DIV/0!</v>
      </c>
    </row>
    <row r="52" spans="1:21" ht="26.25">
      <c r="A52" s="98"/>
      <c r="B52" s="225">
        <v>111221</v>
      </c>
      <c r="C52" s="225">
        <v>1113000216</v>
      </c>
      <c r="D52" s="226" t="s">
        <v>2502</v>
      </c>
      <c r="E52" s="225" t="s">
        <v>953</v>
      </c>
      <c r="F52" s="225" t="s">
        <v>2545</v>
      </c>
      <c r="G52" s="225">
        <v>1</v>
      </c>
      <c r="H52" s="68"/>
      <c r="I52" s="68"/>
      <c r="J52" s="68"/>
      <c r="K52" s="68"/>
      <c r="L52" s="68"/>
      <c r="M52" s="68"/>
      <c r="N52" s="68"/>
      <c r="O52" s="68"/>
      <c r="P52" s="211" t="e">
        <f t="shared" si="10"/>
        <v>#DIV/0!</v>
      </c>
      <c r="Q52" s="210"/>
      <c r="R52" s="211">
        <f t="shared" si="11"/>
        <v>0</v>
      </c>
      <c r="S52" s="211" t="e">
        <f t="shared" si="12"/>
        <v>#DIV/0!</v>
      </c>
      <c r="T52" s="211" t="e">
        <f t="shared" si="13"/>
        <v>#DIV/0!</v>
      </c>
      <c r="U52" s="211" t="e">
        <f t="shared" si="14"/>
        <v>#DIV/0!</v>
      </c>
    </row>
    <row r="53" spans="1:21" ht="39">
      <c r="A53" s="98"/>
      <c r="B53" s="225">
        <v>111221</v>
      </c>
      <c r="C53" s="225">
        <v>1113000217</v>
      </c>
      <c r="D53" s="226" t="s">
        <v>2503</v>
      </c>
      <c r="E53" s="225" t="s">
        <v>953</v>
      </c>
      <c r="F53" s="225" t="s">
        <v>2545</v>
      </c>
      <c r="G53" s="225">
        <v>1</v>
      </c>
      <c r="H53" s="68"/>
      <c r="I53" s="68"/>
      <c r="J53" s="68"/>
      <c r="K53" s="68"/>
      <c r="L53" s="68"/>
      <c r="M53" s="68"/>
      <c r="N53" s="68"/>
      <c r="O53" s="68"/>
      <c r="P53" s="211" t="e">
        <f t="shared" si="10"/>
        <v>#DIV/0!</v>
      </c>
      <c r="Q53" s="210"/>
      <c r="R53" s="211">
        <f t="shared" si="11"/>
        <v>0</v>
      </c>
      <c r="S53" s="211" t="e">
        <f t="shared" si="12"/>
        <v>#DIV/0!</v>
      </c>
      <c r="T53" s="211" t="e">
        <f t="shared" si="13"/>
        <v>#DIV/0!</v>
      </c>
      <c r="U53" s="211" t="e">
        <f t="shared" si="14"/>
        <v>#DIV/0!</v>
      </c>
    </row>
    <row r="54" spans="1:21" ht="39">
      <c r="A54" s="98"/>
      <c r="B54" s="225">
        <v>111221</v>
      </c>
      <c r="C54" s="225">
        <v>1113000218</v>
      </c>
      <c r="D54" s="226" t="s">
        <v>2504</v>
      </c>
      <c r="E54" s="225" t="s">
        <v>953</v>
      </c>
      <c r="F54" s="225" t="s">
        <v>2545</v>
      </c>
      <c r="G54" s="225">
        <v>1</v>
      </c>
      <c r="H54" s="68"/>
      <c r="I54" s="68"/>
      <c r="J54" s="68"/>
      <c r="K54" s="68"/>
      <c r="L54" s="68"/>
      <c r="M54" s="68"/>
      <c r="N54" s="68"/>
      <c r="O54" s="68"/>
      <c r="P54" s="211" t="e">
        <f t="shared" si="10"/>
        <v>#DIV/0!</v>
      </c>
      <c r="Q54" s="210"/>
      <c r="R54" s="211">
        <f t="shared" si="11"/>
        <v>0</v>
      </c>
      <c r="S54" s="211" t="e">
        <f t="shared" si="12"/>
        <v>#DIV/0!</v>
      </c>
      <c r="T54" s="211" t="e">
        <f t="shared" si="13"/>
        <v>#DIV/0!</v>
      </c>
      <c r="U54" s="211" t="e">
        <f t="shared" si="14"/>
        <v>#DIV/0!</v>
      </c>
    </row>
    <row r="55" spans="1:21" ht="26.25">
      <c r="A55" s="98">
        <v>3</v>
      </c>
      <c r="B55" s="98">
        <v>120539</v>
      </c>
      <c r="C55" s="98">
        <f>VLOOKUP(B55,'[2]Ponudbeni predračun'!$B$1403:$C$1422,2,FALSE)</f>
        <v>1113000300</v>
      </c>
      <c r="D55" s="69" t="s">
        <v>1195</v>
      </c>
      <c r="E55" s="98" t="str">
        <f>VLOOKUP(C55,'[2]Ponudbeni predračun'!$C$1403:$E$1422,3,FALSE)</f>
        <v>zav</v>
      </c>
      <c r="F55" s="98" t="str">
        <f>VLOOKUP(C55,'[2]Ponudbeni predračun'!$C$1403:$F$1422,4,FALSE)</f>
        <v>20x0,2g</v>
      </c>
      <c r="G55" s="98">
        <f>VLOOKUP(C55,'[2]Ponudbeni predračun'!$C$1403:$G$1422,5,FALSE)</f>
        <v>5</v>
      </c>
      <c r="H55" s="68"/>
      <c r="I55" s="68"/>
      <c r="J55" s="68"/>
      <c r="K55" s="68"/>
      <c r="L55" s="68"/>
      <c r="M55" s="68"/>
      <c r="N55" s="68"/>
      <c r="O55" s="68"/>
      <c r="P55" s="25" t="e">
        <f t="shared" si="5"/>
        <v>#DIV/0!</v>
      </c>
      <c r="Q55" s="26"/>
      <c r="R55" s="25">
        <f t="shared" si="6"/>
        <v>0</v>
      </c>
      <c r="S55" s="25" t="e">
        <f t="shared" si="7"/>
        <v>#DIV/0!</v>
      </c>
      <c r="T55" s="25" t="e">
        <f t="shared" si="8"/>
        <v>#DIV/0!</v>
      </c>
      <c r="U55" s="25" t="e">
        <f t="shared" si="9"/>
        <v>#DIV/0!</v>
      </c>
    </row>
    <row r="56" spans="1:21" ht="26.25">
      <c r="A56" s="98">
        <v>4</v>
      </c>
      <c r="B56" s="98">
        <v>111351</v>
      </c>
      <c r="C56" s="98">
        <f>VLOOKUP(B56,'[2]Ponudbeni predračun'!$B$1403:$C$1422,2,FALSE)</f>
        <v>1113000400</v>
      </c>
      <c r="D56" s="69" t="s">
        <v>1196</v>
      </c>
      <c r="E56" s="98" t="str">
        <f>VLOOKUP(C56,'[2]Ponudbeni predračun'!$C$1403:$E$1422,3,FALSE)</f>
        <v>kos</v>
      </c>
      <c r="F56" s="98">
        <f>VLOOKUP(C56,'[2]Ponudbeni predračun'!$C$1403:$F$1422,4,FALSE)</f>
        <v>1</v>
      </c>
      <c r="G56" s="98">
        <f>VLOOKUP(C56,'[2]Ponudbeni predračun'!$C$1403:$G$1422,5,FALSE)</f>
        <v>369</v>
      </c>
      <c r="H56" s="68"/>
      <c r="I56" s="68"/>
      <c r="J56" s="68"/>
      <c r="K56" s="68"/>
      <c r="L56" s="68"/>
      <c r="M56" s="68"/>
      <c r="N56" s="68"/>
      <c r="O56" s="68"/>
      <c r="P56" s="25" t="e">
        <f t="shared" si="5"/>
        <v>#DIV/0!</v>
      </c>
      <c r="Q56" s="26"/>
      <c r="R56" s="25">
        <f t="shared" si="6"/>
        <v>0</v>
      </c>
      <c r="S56" s="25" t="e">
        <f t="shared" si="7"/>
        <v>#DIV/0!</v>
      </c>
      <c r="T56" s="25" t="e">
        <f t="shared" si="8"/>
        <v>#DIV/0!</v>
      </c>
      <c r="U56" s="25" t="e">
        <f t="shared" si="9"/>
        <v>#DIV/0!</v>
      </c>
    </row>
    <row r="57" spans="1:21">
      <c r="A57" s="98">
        <v>5</v>
      </c>
      <c r="B57" s="98">
        <v>1150990</v>
      </c>
      <c r="C57" s="98">
        <f>VLOOKUP(B57,'[2]Ponudbeni predračun'!$B$1403:$C$1422,2,FALSE)</f>
        <v>1113000500</v>
      </c>
      <c r="D57" s="69" t="s">
        <v>1191</v>
      </c>
      <c r="E57" s="98" t="str">
        <f>VLOOKUP(C57,'[2]Ponudbeni predračun'!$C$1403:$E$1422,3,FALSE)</f>
        <v>kos</v>
      </c>
      <c r="F57" s="98">
        <f>VLOOKUP(C57,'[2]Ponudbeni predračun'!$C$1403:$F$1422,4,FALSE)</f>
        <v>1</v>
      </c>
      <c r="G57" s="98">
        <f>VLOOKUP(C57,'[2]Ponudbeni predračun'!$C$1403:$G$1422,5,FALSE)</f>
        <v>1</v>
      </c>
      <c r="H57" s="68"/>
      <c r="I57" s="68"/>
      <c r="J57" s="68"/>
      <c r="K57" s="68"/>
      <c r="L57" s="68"/>
      <c r="M57" s="68"/>
      <c r="N57" s="68"/>
      <c r="O57" s="68"/>
      <c r="P57" s="25" t="e">
        <f t="shared" si="5"/>
        <v>#DIV/0!</v>
      </c>
      <c r="Q57" s="26"/>
      <c r="R57" s="25">
        <f t="shared" si="6"/>
        <v>0</v>
      </c>
      <c r="S57" s="25" t="e">
        <f t="shared" si="7"/>
        <v>#DIV/0!</v>
      </c>
      <c r="T57" s="25" t="e">
        <f t="shared" si="8"/>
        <v>#DIV/0!</v>
      </c>
      <c r="U57" s="25" t="e">
        <f t="shared" si="9"/>
        <v>#DIV/0!</v>
      </c>
    </row>
    <row r="58" spans="1:21" s="2" customFormat="1" ht="51">
      <c r="A58" s="21"/>
      <c r="B58" s="21"/>
      <c r="C58" s="21" t="s">
        <v>336</v>
      </c>
      <c r="D58" s="22" t="s">
        <v>1208</v>
      </c>
      <c r="E58" s="21" t="s">
        <v>28</v>
      </c>
      <c r="F58" s="21">
        <v>1</v>
      </c>
      <c r="G58" s="21">
        <v>5</v>
      </c>
      <c r="H58" s="21"/>
      <c r="I58" s="21"/>
      <c r="J58" s="21"/>
      <c r="K58" s="21"/>
      <c r="L58" s="21"/>
      <c r="M58" s="21"/>
      <c r="N58" s="21"/>
      <c r="O58" s="26"/>
      <c r="P58" s="25" t="e">
        <f t="shared" si="5"/>
        <v>#DIV/0!</v>
      </c>
      <c r="Q58" s="26"/>
      <c r="R58" s="25">
        <f t="shared" si="6"/>
        <v>0</v>
      </c>
      <c r="S58" s="25" t="e">
        <f t="shared" si="7"/>
        <v>#DIV/0!</v>
      </c>
      <c r="T58" s="25" t="e">
        <f t="shared" si="8"/>
        <v>#DIV/0!</v>
      </c>
      <c r="U58" s="25" t="e">
        <f t="shared" si="9"/>
        <v>#DIV/0!</v>
      </c>
    </row>
    <row r="59" spans="1:21" s="2" customFormat="1" ht="38.25">
      <c r="A59" s="150"/>
      <c r="B59" s="150"/>
      <c r="C59" s="21" t="s">
        <v>336</v>
      </c>
      <c r="D59" s="22" t="s">
        <v>2512</v>
      </c>
      <c r="E59" s="21" t="s">
        <v>28</v>
      </c>
      <c r="F59" s="21">
        <v>1</v>
      </c>
      <c r="G59" s="21">
        <v>1</v>
      </c>
      <c r="H59" s="21"/>
      <c r="I59" s="21"/>
      <c r="J59" s="21"/>
      <c r="K59" s="21"/>
      <c r="L59" s="21"/>
      <c r="M59" s="21"/>
      <c r="N59" s="21"/>
      <c r="O59" s="26"/>
      <c r="P59" s="25" t="e">
        <f>O59/N59</f>
        <v>#DIV/0!</v>
      </c>
      <c r="Q59" s="26"/>
      <c r="R59" s="25">
        <f>O59*(1+Q59/100)</f>
        <v>0</v>
      </c>
      <c r="S59" s="25" t="e">
        <f>R59/N59</f>
        <v>#DIV/0!</v>
      </c>
      <c r="T59" s="25" t="e">
        <f>P59*G59</f>
        <v>#DIV/0!</v>
      </c>
      <c r="U59" s="25" t="e">
        <f>ROUND((S59*G59),2)</f>
        <v>#DIV/0!</v>
      </c>
    </row>
    <row r="60" spans="1:21" s="2" customFormat="1" ht="51">
      <c r="A60" s="21"/>
      <c r="B60" s="21"/>
      <c r="C60" s="21" t="s">
        <v>336</v>
      </c>
      <c r="D60" s="22" t="s">
        <v>2513</v>
      </c>
      <c r="E60" s="21" t="s">
        <v>28</v>
      </c>
      <c r="F60" s="21">
        <v>1</v>
      </c>
      <c r="G60" s="21">
        <v>5</v>
      </c>
      <c r="H60" s="21"/>
      <c r="I60" s="21"/>
      <c r="J60" s="21"/>
      <c r="K60" s="21"/>
      <c r="L60" s="21"/>
      <c r="M60" s="21"/>
      <c r="N60" s="21"/>
      <c r="O60" s="26"/>
      <c r="P60" s="25" t="e">
        <f t="shared" si="5"/>
        <v>#DIV/0!</v>
      </c>
      <c r="Q60" s="26"/>
      <c r="R60" s="25">
        <f t="shared" si="6"/>
        <v>0</v>
      </c>
      <c r="S60" s="25" t="e">
        <f t="shared" si="7"/>
        <v>#DIV/0!</v>
      </c>
      <c r="T60" s="25" t="e">
        <f t="shared" si="8"/>
        <v>#DIV/0!</v>
      </c>
      <c r="U60" s="25" t="e">
        <f t="shared" si="9"/>
        <v>#DIV/0!</v>
      </c>
    </row>
    <row r="61" spans="1:21" s="2" customFormat="1" ht="38.25">
      <c r="A61" s="150"/>
      <c r="B61" s="150"/>
      <c r="C61" s="21" t="s">
        <v>336</v>
      </c>
      <c r="D61" s="22" t="s">
        <v>2514</v>
      </c>
      <c r="E61" s="21" t="s">
        <v>28</v>
      </c>
      <c r="F61" s="21">
        <v>1</v>
      </c>
      <c r="G61" s="21">
        <v>1</v>
      </c>
      <c r="H61" s="21"/>
      <c r="I61" s="21"/>
      <c r="J61" s="21"/>
      <c r="K61" s="21"/>
      <c r="L61" s="21"/>
      <c r="M61" s="21"/>
      <c r="N61" s="21"/>
      <c r="O61" s="26"/>
      <c r="P61" s="25" t="e">
        <f t="shared" si="5"/>
        <v>#DIV/0!</v>
      </c>
      <c r="Q61" s="26"/>
      <c r="R61" s="25">
        <f t="shared" si="6"/>
        <v>0</v>
      </c>
      <c r="S61" s="25" t="e">
        <f t="shared" si="7"/>
        <v>#DIV/0!</v>
      </c>
      <c r="T61" s="25" t="e">
        <f t="shared" si="8"/>
        <v>#DIV/0!</v>
      </c>
      <c r="U61" s="25" t="e">
        <f t="shared" si="9"/>
        <v>#DIV/0!</v>
      </c>
    </row>
    <row r="62" spans="1:21" ht="39">
      <c r="A62" s="98">
        <v>6</v>
      </c>
      <c r="B62" s="98">
        <v>112272</v>
      </c>
      <c r="C62" s="98">
        <f>VLOOKUP(B62,'[2]Ponudbeni predračun'!$B$1403:$C$1422,2,FALSE)</f>
        <v>1113000600</v>
      </c>
      <c r="D62" s="69" t="s">
        <v>1197</v>
      </c>
      <c r="E62" s="98" t="str">
        <f>VLOOKUP(C62,'[2]Ponudbeni predračun'!$C$1403:$E$1422,3,FALSE)</f>
        <v>kos</v>
      </c>
      <c r="F62" s="98">
        <f>VLOOKUP(C62,'[2]Ponudbeni predračun'!$C$1403:$F$1422,4,FALSE)</f>
        <v>1</v>
      </c>
      <c r="G62" s="98">
        <f>VLOOKUP(C62,'[2]Ponudbeni predračun'!$C$1403:$G$1422,5,FALSE)</f>
        <v>69</v>
      </c>
      <c r="H62" s="68"/>
      <c r="I62" s="68"/>
      <c r="J62" s="68"/>
      <c r="K62" s="68"/>
      <c r="L62" s="68"/>
      <c r="M62" s="68"/>
      <c r="N62" s="68"/>
      <c r="O62" s="68"/>
      <c r="P62" s="25" t="e">
        <f t="shared" si="5"/>
        <v>#DIV/0!</v>
      </c>
      <c r="Q62" s="26"/>
      <c r="R62" s="25">
        <f t="shared" si="6"/>
        <v>0</v>
      </c>
      <c r="S62" s="25" t="e">
        <f t="shared" si="7"/>
        <v>#DIV/0!</v>
      </c>
      <c r="T62" s="25" t="e">
        <f t="shared" si="8"/>
        <v>#DIV/0!</v>
      </c>
      <c r="U62" s="25" t="e">
        <f t="shared" si="9"/>
        <v>#DIV/0!</v>
      </c>
    </row>
    <row r="63" spans="1:21" ht="39">
      <c r="A63" s="98">
        <v>7</v>
      </c>
      <c r="B63" s="98">
        <v>112273</v>
      </c>
      <c r="C63" s="98">
        <f>VLOOKUP(B63,'[2]Ponudbeni predračun'!$B$1403:$C$1422,2,FALSE)</f>
        <v>1113000700</v>
      </c>
      <c r="D63" s="69" t="s">
        <v>1198</v>
      </c>
      <c r="E63" s="98" t="str">
        <f>VLOOKUP(C63,'[2]Ponudbeni predračun'!$C$1403:$E$1422,3,FALSE)</f>
        <v>kos</v>
      </c>
      <c r="F63" s="98">
        <f>VLOOKUP(C63,'[2]Ponudbeni predračun'!$C$1403:$F$1422,4,FALSE)</f>
        <v>1</v>
      </c>
      <c r="G63" s="98">
        <f>VLOOKUP(C63,'[2]Ponudbeni predračun'!$C$1403:$G$1422,5,FALSE)</f>
        <v>29</v>
      </c>
      <c r="H63" s="68"/>
      <c r="I63" s="68"/>
      <c r="J63" s="68"/>
      <c r="K63" s="68"/>
      <c r="L63" s="68"/>
      <c r="M63" s="68"/>
      <c r="N63" s="68"/>
      <c r="O63" s="68"/>
      <c r="P63" s="25" t="e">
        <f t="shared" si="5"/>
        <v>#DIV/0!</v>
      </c>
      <c r="Q63" s="26"/>
      <c r="R63" s="25">
        <f t="shared" si="6"/>
        <v>0</v>
      </c>
      <c r="S63" s="25" t="e">
        <f t="shared" si="7"/>
        <v>#DIV/0!</v>
      </c>
      <c r="T63" s="25" t="e">
        <f t="shared" si="8"/>
        <v>#DIV/0!</v>
      </c>
      <c r="U63" s="25" t="e">
        <f t="shared" si="9"/>
        <v>#DIV/0!</v>
      </c>
    </row>
    <row r="64" spans="1:21" ht="26.25">
      <c r="A64" s="98">
        <v>8</v>
      </c>
      <c r="B64" s="98">
        <v>111201</v>
      </c>
      <c r="C64" s="98">
        <f>VLOOKUP(B64,'[2]Ponudbeni predračun'!$B$1403:$C$1422,2,FALSE)</f>
        <v>1113000800</v>
      </c>
      <c r="D64" s="69" t="s">
        <v>1199</v>
      </c>
      <c r="E64" s="98" t="str">
        <f>VLOOKUP(C64,'[2]Ponudbeni predračun'!$C$1403:$E$1422,3,FALSE)</f>
        <v>kos</v>
      </c>
      <c r="F64" s="98">
        <f>VLOOKUP(C64,'[2]Ponudbeni predračun'!$C$1403:$F$1422,4,FALSE)</f>
        <v>1</v>
      </c>
      <c r="G64" s="98">
        <f>VLOOKUP(C64,'[2]Ponudbeni predračun'!$C$1403:$G$1422,5,FALSE)</f>
        <v>1</v>
      </c>
      <c r="H64" s="68"/>
      <c r="I64" s="68"/>
      <c r="J64" s="68"/>
      <c r="K64" s="68"/>
      <c r="L64" s="68"/>
      <c r="M64" s="68"/>
      <c r="N64" s="68"/>
      <c r="O64" s="68"/>
      <c r="P64" s="25" t="e">
        <f t="shared" si="5"/>
        <v>#DIV/0!</v>
      </c>
      <c r="Q64" s="26"/>
      <c r="R64" s="25">
        <f t="shared" si="6"/>
        <v>0</v>
      </c>
      <c r="S64" s="25" t="e">
        <f t="shared" si="7"/>
        <v>#DIV/0!</v>
      </c>
      <c r="T64" s="25" t="e">
        <f t="shared" si="8"/>
        <v>#DIV/0!</v>
      </c>
      <c r="U64" s="25" t="e">
        <f t="shared" si="9"/>
        <v>#DIV/0!</v>
      </c>
    </row>
    <row r="65" spans="1:21" ht="26.25">
      <c r="A65" s="98">
        <v>9</v>
      </c>
      <c r="B65" s="98">
        <v>1112710</v>
      </c>
      <c r="C65" s="98">
        <f>VLOOKUP(B65,'[2]Ponudbeni predračun'!$B$1403:$C$1422,2,FALSE)</f>
        <v>1113000900</v>
      </c>
      <c r="D65" s="69" t="s">
        <v>1200</v>
      </c>
      <c r="E65" s="98" t="str">
        <f>VLOOKUP(C65,'[2]Ponudbeni predračun'!$C$1403:$E$1422,3,FALSE)</f>
        <v>kos</v>
      </c>
      <c r="F65" s="98">
        <f>VLOOKUP(C65,'[2]Ponudbeni predračun'!$C$1403:$F$1422,4,FALSE)</f>
        <v>1</v>
      </c>
      <c r="G65" s="98">
        <f>VLOOKUP(C65,'[2]Ponudbeni predračun'!$C$1403:$G$1422,5,FALSE)</f>
        <v>71</v>
      </c>
      <c r="H65" s="68"/>
      <c r="I65" s="68"/>
      <c r="J65" s="68"/>
      <c r="K65" s="68"/>
      <c r="L65" s="68"/>
      <c r="M65" s="68"/>
      <c r="N65" s="68"/>
      <c r="O65" s="68"/>
      <c r="P65" s="25" t="e">
        <f t="shared" si="5"/>
        <v>#DIV/0!</v>
      </c>
      <c r="Q65" s="26"/>
      <c r="R65" s="25">
        <f t="shared" si="6"/>
        <v>0</v>
      </c>
      <c r="S65" s="25" t="e">
        <f t="shared" si="7"/>
        <v>#DIV/0!</v>
      </c>
      <c r="T65" s="25" t="e">
        <f t="shared" si="8"/>
        <v>#DIV/0!</v>
      </c>
      <c r="U65" s="25" t="e">
        <f t="shared" si="9"/>
        <v>#DIV/0!</v>
      </c>
    </row>
    <row r="66" spans="1:21" s="139" customFormat="1" ht="26.25">
      <c r="A66" s="135">
        <v>10</v>
      </c>
      <c r="B66" s="135"/>
      <c r="C66" s="135"/>
      <c r="D66" s="136" t="s">
        <v>1201</v>
      </c>
      <c r="E66" s="135" t="s">
        <v>28</v>
      </c>
      <c r="F66" s="135">
        <v>1</v>
      </c>
      <c r="G66" s="135">
        <v>1</v>
      </c>
      <c r="H66" s="141"/>
      <c r="I66" s="141"/>
      <c r="J66" s="141"/>
      <c r="K66" s="141"/>
      <c r="L66" s="141"/>
      <c r="M66" s="141"/>
      <c r="N66" s="141"/>
      <c r="O66" s="141"/>
      <c r="P66" s="31" t="e">
        <f t="shared" si="5"/>
        <v>#DIV/0!</v>
      </c>
      <c r="Q66" s="32"/>
      <c r="R66" s="31">
        <f t="shared" si="6"/>
        <v>0</v>
      </c>
      <c r="S66" s="31" t="e">
        <f t="shared" si="7"/>
        <v>#DIV/0!</v>
      </c>
      <c r="T66" s="31" t="e">
        <f t="shared" si="8"/>
        <v>#DIV/0!</v>
      </c>
      <c r="U66" s="31" t="e">
        <f t="shared" si="9"/>
        <v>#DIV/0!</v>
      </c>
    </row>
    <row r="67" spans="1:21" ht="39">
      <c r="A67" s="98">
        <v>11</v>
      </c>
      <c r="B67" s="98">
        <v>1114640</v>
      </c>
      <c r="C67" s="98">
        <f>VLOOKUP(B67,'[2]Ponudbeni predračun'!$B$1403:$C$1422,2,FALSE)</f>
        <v>1113001000</v>
      </c>
      <c r="D67" s="69" t="s">
        <v>1194</v>
      </c>
      <c r="E67" s="98" t="str">
        <f>VLOOKUP(C67,'[2]Ponudbeni predračun'!$C$1403:$E$1422,3,FALSE)</f>
        <v>zav</v>
      </c>
      <c r="F67" s="98">
        <f>VLOOKUP(C67,'[2]Ponudbeni predračun'!$C$1403:$F$1422,4,FALSE)</f>
        <v>1</v>
      </c>
      <c r="G67" s="98">
        <f>VLOOKUP(C67,'[2]Ponudbeni predračun'!$C$1403:$G$1422,5,FALSE)</f>
        <v>1</v>
      </c>
      <c r="H67" s="68"/>
      <c r="I67" s="68"/>
      <c r="J67" s="68"/>
      <c r="K67" s="68"/>
      <c r="L67" s="68"/>
      <c r="M67" s="68"/>
      <c r="N67" s="68"/>
      <c r="O67" s="68"/>
      <c r="P67" s="25" t="e">
        <f t="shared" si="5"/>
        <v>#DIV/0!</v>
      </c>
      <c r="Q67" s="26"/>
      <c r="R67" s="25">
        <f t="shared" si="6"/>
        <v>0</v>
      </c>
      <c r="S67" s="25" t="e">
        <f t="shared" si="7"/>
        <v>#DIV/0!</v>
      </c>
      <c r="T67" s="25" t="e">
        <f t="shared" si="8"/>
        <v>#DIV/0!</v>
      </c>
      <c r="U67" s="25" t="e">
        <f t="shared" si="9"/>
        <v>#DIV/0!</v>
      </c>
    </row>
    <row r="68" spans="1:21" ht="39">
      <c r="A68" s="98">
        <v>12</v>
      </c>
      <c r="B68" s="98">
        <v>111279</v>
      </c>
      <c r="C68" s="98">
        <f>VLOOKUP(B68,'[2]Ponudbeni predračun'!$B$1403:$C$1422,2,FALSE)</f>
        <v>1113001100</v>
      </c>
      <c r="D68" s="69" t="s">
        <v>1202</v>
      </c>
      <c r="E68" s="98" t="str">
        <f>VLOOKUP(C68,'[2]Ponudbeni predračun'!$C$1403:$E$1422,3,FALSE)</f>
        <v>zav</v>
      </c>
      <c r="F68" s="98">
        <f>VLOOKUP(C68,'[2]Ponudbeni predračun'!$C$1403:$F$1422,4,FALSE)</f>
        <v>1</v>
      </c>
      <c r="G68" s="98">
        <f>VLOOKUP(C68,'[2]Ponudbeni predračun'!$C$1403:$G$1422,5,FALSE)</f>
        <v>1</v>
      </c>
      <c r="H68" s="68"/>
      <c r="I68" s="68"/>
      <c r="J68" s="68"/>
      <c r="K68" s="68"/>
      <c r="L68" s="68"/>
      <c r="M68" s="68"/>
      <c r="N68" s="68"/>
      <c r="O68" s="68"/>
      <c r="P68" s="25" t="e">
        <f t="shared" si="5"/>
        <v>#DIV/0!</v>
      </c>
      <c r="Q68" s="26"/>
      <c r="R68" s="25">
        <f t="shared" si="6"/>
        <v>0</v>
      </c>
      <c r="S68" s="25" t="e">
        <f t="shared" si="7"/>
        <v>#DIV/0!</v>
      </c>
      <c r="T68" s="25" t="e">
        <f t="shared" si="8"/>
        <v>#DIV/0!</v>
      </c>
      <c r="U68" s="25" t="e">
        <f t="shared" si="9"/>
        <v>#DIV/0!</v>
      </c>
    </row>
    <row r="69" spans="1:21" ht="26.25">
      <c r="A69" s="98">
        <v>13</v>
      </c>
      <c r="B69" s="98">
        <v>1152340</v>
      </c>
      <c r="C69" s="98">
        <f>VLOOKUP(B69,'[2]Ponudbeni predračun'!$B$1403:$C$1422,2,FALSE)</f>
        <v>1113001200</v>
      </c>
      <c r="D69" s="69" t="s">
        <v>1203</v>
      </c>
      <c r="E69" s="98" t="str">
        <f>VLOOKUP(C69,'[2]Ponudbeni predračun'!$C$1403:$E$1422,3,FALSE)</f>
        <v>kos</v>
      </c>
      <c r="F69" s="98">
        <f>VLOOKUP(C69,'[2]Ponudbeni predračun'!$C$1403:$F$1422,4,FALSE)</f>
        <v>1</v>
      </c>
      <c r="G69" s="98">
        <f>VLOOKUP(C69,'[2]Ponudbeni predračun'!$C$1403:$G$1422,5,FALSE)</f>
        <v>12</v>
      </c>
      <c r="H69" s="68"/>
      <c r="I69" s="68"/>
      <c r="J69" s="68"/>
      <c r="K69" s="68"/>
      <c r="L69" s="68"/>
      <c r="M69" s="68"/>
      <c r="N69" s="68"/>
      <c r="O69" s="68"/>
      <c r="P69" s="25" t="e">
        <f t="shared" si="5"/>
        <v>#DIV/0!</v>
      </c>
      <c r="Q69" s="26"/>
      <c r="R69" s="25">
        <f t="shared" si="6"/>
        <v>0</v>
      </c>
      <c r="S69" s="25" t="e">
        <f t="shared" si="7"/>
        <v>#DIV/0!</v>
      </c>
      <c r="T69" s="25" t="e">
        <f t="shared" si="8"/>
        <v>#DIV/0!</v>
      </c>
      <c r="U69" s="25" t="e">
        <f t="shared" si="9"/>
        <v>#DIV/0!</v>
      </c>
    </row>
    <row r="70" spans="1:21" ht="26.25">
      <c r="A70" s="98">
        <v>14</v>
      </c>
      <c r="B70" s="98">
        <v>1102430</v>
      </c>
      <c r="C70" s="98">
        <f>VLOOKUP(B70,'[2]Ponudbeni predračun'!$B$1403:$C$1422,2,FALSE)</f>
        <v>1113001300</v>
      </c>
      <c r="D70" s="69" t="s">
        <v>1204</v>
      </c>
      <c r="E70" s="98" t="str">
        <f>VLOOKUP(C70,'[2]Ponudbeni predračun'!$C$1403:$E$1422,3,FALSE)</f>
        <v>kos</v>
      </c>
      <c r="F70" s="98">
        <f>VLOOKUP(C70,'[2]Ponudbeni predračun'!$C$1403:$F$1422,4,FALSE)</f>
        <v>1</v>
      </c>
      <c r="G70" s="98">
        <f>VLOOKUP(C70,'[2]Ponudbeni predračun'!$C$1403:$G$1422,5,FALSE)</f>
        <v>62</v>
      </c>
      <c r="H70" s="68"/>
      <c r="I70" s="68"/>
      <c r="J70" s="68"/>
      <c r="K70" s="68"/>
      <c r="L70" s="68"/>
      <c r="M70" s="68"/>
      <c r="N70" s="68"/>
      <c r="O70" s="68"/>
      <c r="P70" s="25" t="e">
        <f t="shared" si="5"/>
        <v>#DIV/0!</v>
      </c>
      <c r="Q70" s="26"/>
      <c r="R70" s="25">
        <f t="shared" si="6"/>
        <v>0</v>
      </c>
      <c r="S70" s="25" t="e">
        <f t="shared" si="7"/>
        <v>#DIV/0!</v>
      </c>
      <c r="T70" s="25" t="e">
        <f t="shared" si="8"/>
        <v>#DIV/0!</v>
      </c>
      <c r="U70" s="25" t="e">
        <f t="shared" si="9"/>
        <v>#DIV/0!</v>
      </c>
    </row>
    <row r="71" spans="1:21" ht="26.25">
      <c r="A71" s="98">
        <v>15</v>
      </c>
      <c r="B71" s="98">
        <v>1151430</v>
      </c>
      <c r="C71" s="98">
        <f>VLOOKUP(B71,'[2]Ponudbeni predračun'!$B$1403:$C$1422,2,FALSE)</f>
        <v>1113001400</v>
      </c>
      <c r="D71" s="69" t="s">
        <v>1205</v>
      </c>
      <c r="E71" s="98" t="str">
        <f>VLOOKUP(C71,'[2]Ponudbeni predračun'!$C$1403:$E$1422,3,FALSE)</f>
        <v>kpl</v>
      </c>
      <c r="F71" s="98">
        <f>VLOOKUP(C71,'[2]Ponudbeni predračun'!$C$1403:$F$1422,4,FALSE)</f>
        <v>1</v>
      </c>
      <c r="G71" s="98">
        <f>VLOOKUP(C71,'[2]Ponudbeni predračun'!$C$1403:$G$1422,5,FALSE)</f>
        <v>2</v>
      </c>
      <c r="H71" s="68"/>
      <c r="I71" s="68"/>
      <c r="J71" s="68"/>
      <c r="K71" s="68"/>
      <c r="L71" s="68"/>
      <c r="M71" s="68"/>
      <c r="N71" s="68"/>
      <c r="O71" s="68"/>
      <c r="P71" s="25" t="e">
        <f t="shared" si="5"/>
        <v>#DIV/0!</v>
      </c>
      <c r="Q71" s="26"/>
      <c r="R71" s="25">
        <f t="shared" si="6"/>
        <v>0</v>
      </c>
      <c r="S71" s="25" t="e">
        <f t="shared" si="7"/>
        <v>#DIV/0!</v>
      </c>
      <c r="T71" s="25" t="e">
        <f t="shared" si="8"/>
        <v>#DIV/0!</v>
      </c>
      <c r="U71" s="25" t="e">
        <f t="shared" si="9"/>
        <v>#DIV/0!</v>
      </c>
    </row>
    <row r="72" spans="1:21" ht="26.25">
      <c r="A72" s="98">
        <v>16</v>
      </c>
      <c r="B72" s="98">
        <v>1118290</v>
      </c>
      <c r="C72" s="98">
        <f>VLOOKUP(B72,'[2]Ponudbeni predračun'!$B$1403:$C$1422,2,FALSE)</f>
        <v>1113001500</v>
      </c>
      <c r="D72" s="69" t="s">
        <v>1206</v>
      </c>
      <c r="E72" s="98" t="str">
        <f>VLOOKUP(C72,'[2]Ponudbeni predračun'!$C$1403:$E$1422,3,FALSE)</f>
        <v>kpl</v>
      </c>
      <c r="F72" s="98">
        <f>VLOOKUP(C72,'[2]Ponudbeni predračun'!$C$1403:$F$1422,4,FALSE)</f>
        <v>1</v>
      </c>
      <c r="G72" s="98">
        <f>VLOOKUP(C72,'[2]Ponudbeni predračun'!$C$1403:$G$1422,5,FALSE)</f>
        <v>237</v>
      </c>
      <c r="H72" s="68"/>
      <c r="I72" s="68"/>
      <c r="J72" s="68"/>
      <c r="K72" s="68"/>
      <c r="L72" s="68"/>
      <c r="M72" s="68"/>
      <c r="N72" s="68"/>
      <c r="O72" s="68"/>
      <c r="P72" s="25" t="e">
        <f t="shared" si="5"/>
        <v>#DIV/0!</v>
      </c>
      <c r="Q72" s="26"/>
      <c r="R72" s="25">
        <f t="shared" si="6"/>
        <v>0</v>
      </c>
      <c r="S72" s="25" t="e">
        <f t="shared" si="7"/>
        <v>#DIV/0!</v>
      </c>
      <c r="T72" s="25" t="e">
        <f t="shared" si="8"/>
        <v>#DIV/0!</v>
      </c>
      <c r="U72" s="25" t="e">
        <f t="shared" si="9"/>
        <v>#DIV/0!</v>
      </c>
    </row>
    <row r="73" spans="1:21">
      <c r="A73" s="98">
        <v>17</v>
      </c>
      <c r="B73" s="98">
        <v>1120340</v>
      </c>
      <c r="C73" s="98">
        <f>VLOOKUP(B73,'[2]Ponudbeni predračun'!$B$1403:$C$1422,2,FALSE)</f>
        <v>1113001600</v>
      </c>
      <c r="D73" s="69" t="s">
        <v>1207</v>
      </c>
      <c r="E73" s="98" t="str">
        <f>VLOOKUP(C73,'[2]Ponudbeni predračun'!$C$1403:$E$1422,3,FALSE)</f>
        <v>zav</v>
      </c>
      <c r="F73" s="98">
        <f>VLOOKUP(C73,'[2]Ponudbeni predračun'!$C$1403:$F$1422,4,FALSE)</f>
        <v>100</v>
      </c>
      <c r="G73" s="98">
        <f>VLOOKUP(C73,'[2]Ponudbeni predračun'!$C$1403:$G$1422,5,FALSE)</f>
        <v>38</v>
      </c>
      <c r="H73" s="68"/>
      <c r="I73" s="68"/>
      <c r="J73" s="68"/>
      <c r="K73" s="68"/>
      <c r="L73" s="68"/>
      <c r="M73" s="68"/>
      <c r="N73" s="68"/>
      <c r="O73" s="68"/>
      <c r="P73" s="25" t="e">
        <f t="shared" si="5"/>
        <v>#DIV/0!</v>
      </c>
      <c r="Q73" s="26"/>
      <c r="R73" s="25">
        <f t="shared" si="6"/>
        <v>0</v>
      </c>
      <c r="S73" s="25" t="e">
        <f t="shared" si="7"/>
        <v>#DIV/0!</v>
      </c>
      <c r="T73" s="25" t="e">
        <f t="shared" si="8"/>
        <v>#DIV/0!</v>
      </c>
      <c r="U73" s="25" t="e">
        <f t="shared" si="9"/>
        <v>#DIV/0!</v>
      </c>
    </row>
    <row r="74" spans="1:21">
      <c r="A74" s="234" t="s">
        <v>1192</v>
      </c>
      <c r="B74" s="235"/>
      <c r="C74" s="235"/>
      <c r="D74" s="235"/>
      <c r="E74" s="235"/>
      <c r="F74" s="235"/>
      <c r="G74" s="235"/>
      <c r="H74" s="235"/>
      <c r="I74" s="235"/>
      <c r="J74" s="235"/>
      <c r="K74" s="235"/>
      <c r="L74" s="235"/>
      <c r="M74" s="235"/>
      <c r="N74" s="235"/>
      <c r="O74" s="235"/>
      <c r="P74" s="235"/>
      <c r="Q74" s="235"/>
      <c r="R74" s="235"/>
      <c r="S74" s="236"/>
      <c r="T74" s="129" t="e">
        <f>SUM(T15:T73)</f>
        <v>#DIV/0!</v>
      </c>
      <c r="U74" s="129" t="e">
        <f>SUM(U15:U73)</f>
        <v>#DIV/0!</v>
      </c>
    </row>
    <row r="75" spans="1:21">
      <c r="A75" s="234" t="s">
        <v>1193</v>
      </c>
      <c r="B75" s="235"/>
      <c r="C75" s="235"/>
      <c r="D75" s="235"/>
      <c r="E75" s="235"/>
      <c r="F75" s="235"/>
      <c r="G75" s="235"/>
      <c r="H75" s="235"/>
      <c r="I75" s="235"/>
      <c r="J75" s="235"/>
      <c r="K75" s="235"/>
      <c r="L75" s="235"/>
      <c r="M75" s="235"/>
      <c r="N75" s="235"/>
      <c r="O75" s="235"/>
      <c r="P75" s="235"/>
      <c r="Q75" s="235"/>
      <c r="R75" s="235"/>
      <c r="S75" s="236"/>
      <c r="T75" s="129" t="e">
        <f>T74*2</f>
        <v>#DIV/0!</v>
      </c>
      <c r="U75" s="129" t="e">
        <f>U74*2</f>
        <v>#DIV/0!</v>
      </c>
    </row>
    <row r="76" spans="1:21">
      <c r="A76" s="1"/>
      <c r="B76" s="99"/>
      <c r="C76" s="99"/>
      <c r="D76" s="20"/>
      <c r="E76" s="1"/>
      <c r="F76" s="99"/>
      <c r="G76" s="99"/>
      <c r="H76" s="1"/>
      <c r="I76" s="1"/>
      <c r="J76" s="1"/>
      <c r="K76" s="1"/>
      <c r="L76" s="1"/>
    </row>
    <row r="77" spans="1:21">
      <c r="A77" s="40" t="s">
        <v>269</v>
      </c>
      <c r="B77" s="105"/>
      <c r="C77" s="123"/>
      <c r="D77" s="73"/>
      <c r="E77" s="40"/>
      <c r="F77" s="109"/>
      <c r="G77" s="103"/>
      <c r="H77" s="40"/>
      <c r="I77" s="40"/>
      <c r="J77" s="43"/>
      <c r="K77" s="43"/>
      <c r="L77" s="43"/>
    </row>
    <row r="78" spans="1:21">
      <c r="A78" s="41"/>
      <c r="B78" s="105"/>
      <c r="C78" s="123"/>
      <c r="D78" s="73"/>
      <c r="E78" s="40"/>
      <c r="F78" s="109"/>
      <c r="G78" s="103"/>
      <c r="H78" s="40"/>
      <c r="I78" s="40"/>
      <c r="J78" s="43"/>
      <c r="K78" s="43"/>
      <c r="L78" s="43"/>
    </row>
    <row r="79" spans="1:21">
      <c r="A79" s="40" t="s">
        <v>283</v>
      </c>
      <c r="B79" s="105"/>
      <c r="C79" s="123"/>
      <c r="D79" s="73"/>
      <c r="E79" s="40"/>
      <c r="F79" s="109"/>
      <c r="G79" s="103"/>
      <c r="H79" s="40"/>
      <c r="I79" s="40"/>
      <c r="J79" s="44"/>
      <c r="K79" s="44"/>
      <c r="L79" s="44"/>
    </row>
    <row r="80" spans="1:21">
      <c r="A80" s="2" t="s">
        <v>280</v>
      </c>
      <c r="B80" s="99"/>
      <c r="C80" s="99"/>
      <c r="D80" s="20"/>
      <c r="E80" s="1"/>
      <c r="F80" s="99"/>
      <c r="G80" s="99"/>
      <c r="H80" s="1"/>
      <c r="I80" s="1"/>
      <c r="J80" s="1"/>
      <c r="K80" s="1"/>
      <c r="L80" s="1"/>
      <c r="M80" s="1"/>
      <c r="N80" s="1"/>
      <c r="O80" s="3"/>
      <c r="P80" s="3"/>
      <c r="Q80" s="3"/>
    </row>
    <row r="81" spans="1:20">
      <c r="A81" s="49" t="s">
        <v>281</v>
      </c>
      <c r="B81" s="99"/>
      <c r="C81" s="99"/>
      <c r="D81" s="20"/>
      <c r="E81" s="1"/>
      <c r="F81" s="99"/>
      <c r="G81" s="99"/>
      <c r="H81" s="1"/>
      <c r="I81" s="1"/>
      <c r="J81" s="1"/>
      <c r="K81" s="1"/>
      <c r="L81" s="1"/>
      <c r="M81" s="1"/>
      <c r="N81" s="1"/>
      <c r="O81" s="3"/>
      <c r="P81" s="3"/>
      <c r="Q81" s="3"/>
    </row>
    <row r="82" spans="1:20">
      <c r="A82" s="50" t="s">
        <v>282</v>
      </c>
      <c r="B82" s="99"/>
      <c r="C82" s="99"/>
      <c r="D82" s="20"/>
      <c r="E82" s="1"/>
      <c r="F82" s="99"/>
      <c r="G82" s="99"/>
      <c r="H82" s="1"/>
      <c r="I82" s="1"/>
      <c r="J82" s="1"/>
      <c r="K82" s="1"/>
      <c r="L82" s="1"/>
      <c r="M82" s="1"/>
      <c r="N82" s="1"/>
      <c r="O82" s="3"/>
      <c r="P82" s="3"/>
      <c r="Q82" s="3"/>
    </row>
    <row r="83" spans="1:20">
      <c r="A83" s="2" t="s">
        <v>270</v>
      </c>
      <c r="B83" s="105"/>
      <c r="C83" s="123"/>
      <c r="D83" s="73"/>
      <c r="E83" s="40"/>
      <c r="F83" s="109"/>
      <c r="G83" s="103"/>
      <c r="H83" s="40"/>
      <c r="I83" s="40"/>
      <c r="J83" s="44"/>
      <c r="K83" s="44"/>
      <c r="L83" s="44"/>
      <c r="M83" s="44"/>
      <c r="N83" s="40"/>
      <c r="O83" s="40"/>
      <c r="P83" s="45"/>
      <c r="Q83" s="40"/>
    </row>
    <row r="84" spans="1:20">
      <c r="A84" s="48"/>
      <c r="B84" s="105"/>
      <c r="C84" s="123"/>
      <c r="D84" s="73"/>
      <c r="E84" s="40"/>
      <c r="F84" s="109"/>
      <c r="G84" s="103"/>
      <c r="H84" s="40"/>
      <c r="I84" s="40"/>
      <c r="J84" s="44"/>
      <c r="K84" s="44"/>
      <c r="L84" s="44"/>
      <c r="M84" s="44"/>
      <c r="N84" s="40"/>
      <c r="O84" s="40"/>
      <c r="P84" s="45"/>
      <c r="Q84" s="40"/>
    </row>
    <row r="85" spans="1:20">
      <c r="A85" s="51" t="s">
        <v>271</v>
      </c>
      <c r="B85" s="99"/>
      <c r="C85" s="124"/>
      <c r="D85" s="52"/>
      <c r="E85" s="52"/>
      <c r="F85" s="110"/>
      <c r="G85" s="104"/>
      <c r="H85" s="52" t="s">
        <v>272</v>
      </c>
      <c r="I85" s="54"/>
      <c r="J85" s="55"/>
      <c r="K85" s="55"/>
      <c r="L85" s="55"/>
      <c r="M85" s="55"/>
      <c r="N85" s="56"/>
      <c r="O85" s="57"/>
      <c r="P85" s="54"/>
      <c r="Q85" s="40"/>
      <c r="R85" s="40"/>
      <c r="S85" s="58" t="s">
        <v>273</v>
      </c>
      <c r="T85" s="40"/>
    </row>
    <row r="86" spans="1:20">
      <c r="A86" s="51"/>
      <c r="B86" s="99"/>
      <c r="C86" s="124"/>
      <c r="D86" s="52"/>
      <c r="E86" s="52"/>
      <c r="F86" s="110"/>
      <c r="G86" s="104"/>
      <c r="H86" s="52"/>
      <c r="I86" s="54"/>
      <c r="J86" s="55"/>
      <c r="K86" s="55"/>
      <c r="L86" s="55"/>
      <c r="M86" s="55"/>
      <c r="N86" s="56"/>
      <c r="O86" s="57"/>
      <c r="P86" s="54"/>
      <c r="Q86" s="59"/>
      <c r="R86" s="60"/>
      <c r="S86" s="61"/>
      <c r="T86" s="61"/>
    </row>
    <row r="87" spans="1:20">
      <c r="A87" s="62" t="s">
        <v>274</v>
      </c>
      <c r="B87" s="99"/>
      <c r="C87" s="124"/>
      <c r="D87" s="52"/>
      <c r="E87" s="52"/>
      <c r="F87" s="110"/>
      <c r="G87" s="104"/>
      <c r="H87" s="52"/>
      <c r="I87" s="54"/>
      <c r="J87" s="55"/>
      <c r="K87" s="55"/>
      <c r="L87" s="55"/>
      <c r="M87" s="55"/>
      <c r="N87" s="56"/>
      <c r="O87" s="57"/>
      <c r="P87" s="54"/>
      <c r="Q87" s="59"/>
      <c r="R87" s="63"/>
      <c r="S87" s="64"/>
      <c r="T87" s="65"/>
    </row>
    <row r="88" spans="1:20">
      <c r="A88" s="66" t="s">
        <v>275</v>
      </c>
      <c r="B88" s="99"/>
      <c r="C88" s="123"/>
      <c r="D88" s="73"/>
      <c r="E88" s="41"/>
      <c r="F88" s="109"/>
      <c r="G88" s="103"/>
      <c r="H88" s="40"/>
      <c r="I88" s="54"/>
      <c r="J88" s="55"/>
      <c r="K88" s="55"/>
      <c r="L88" s="55"/>
      <c r="M88" s="55"/>
      <c r="N88" s="56"/>
      <c r="O88" s="57"/>
      <c r="P88" s="54"/>
      <c r="Q88" s="59"/>
      <c r="R88" s="63"/>
      <c r="S88" s="64"/>
      <c r="T88" s="65"/>
    </row>
    <row r="89" spans="1:20">
      <c r="C89" s="99"/>
      <c r="E89" s="120"/>
      <c r="F89" s="120"/>
      <c r="G89" s="120"/>
    </row>
  </sheetData>
  <mergeCells count="6">
    <mergeCell ref="A75:S75"/>
    <mergeCell ref="A9:U9"/>
    <mergeCell ref="A10:U10"/>
    <mergeCell ref="A11:U11"/>
    <mergeCell ref="K13:M13"/>
    <mergeCell ref="A74:S74"/>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A8D5F-26B4-44A5-AAE6-0F1871813CA3}">
  <dimension ref="A1:U74"/>
  <sheetViews>
    <sheetView zoomScale="60" zoomScaleNormal="60" workbookViewId="0">
      <selection activeCell="C16" sqref="C16"/>
    </sheetView>
  </sheetViews>
  <sheetFormatPr defaultRowHeight="15"/>
  <cols>
    <col min="1" max="1" width="9.140625" style="120"/>
    <col min="2" max="2" width="13.5703125" style="120" customWidth="1"/>
    <col min="3" max="3" width="15.85546875" style="120" customWidth="1"/>
    <col min="4" max="4" width="79.85546875" style="72" customWidth="1"/>
    <col min="8" max="8" width="18.85546875" customWidth="1"/>
    <col min="9" max="9" width="21.5703125" customWidth="1"/>
    <col min="10" max="11" width="13" customWidth="1"/>
    <col min="12" max="12" width="13.42578125" customWidth="1"/>
    <col min="20" max="20" width="11.140625" customWidth="1"/>
    <col min="21" max="21" width="11.285156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1210</v>
      </c>
      <c r="B11" s="231"/>
      <c r="C11" s="231"/>
      <c r="D11" s="231"/>
      <c r="E11" s="231"/>
      <c r="F11" s="231"/>
      <c r="G11" s="231"/>
      <c r="H11" s="231"/>
      <c r="I11" s="231"/>
      <c r="J11" s="231"/>
      <c r="K11" s="231"/>
      <c r="L11" s="231"/>
      <c r="M11" s="231"/>
      <c r="N11" s="231"/>
      <c r="O11" s="231"/>
      <c r="P11" s="231"/>
      <c r="Q11" s="231"/>
      <c r="R11" s="231"/>
      <c r="S11" s="231"/>
      <c r="T11" s="231"/>
      <c r="U11" s="231"/>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6</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18"/>
      <c r="B15" s="118"/>
      <c r="C15" s="118"/>
      <c r="D15" s="126" t="s">
        <v>1210</v>
      </c>
      <c r="E15" s="14"/>
      <c r="F15" s="14"/>
      <c r="G15" s="14"/>
      <c r="H15" s="14"/>
      <c r="I15" s="14"/>
      <c r="J15" s="14"/>
      <c r="K15" s="14"/>
      <c r="L15" s="14"/>
      <c r="M15" s="14"/>
      <c r="N15" s="14"/>
      <c r="O15" s="16"/>
      <c r="P15" s="16"/>
      <c r="Q15" s="16"/>
      <c r="R15" s="16"/>
      <c r="S15" s="16"/>
      <c r="T15" s="16"/>
      <c r="U15" s="16"/>
    </row>
    <row r="16" spans="1:21" s="139" customFormat="1" ht="26.25">
      <c r="A16" s="167">
        <v>1</v>
      </c>
      <c r="B16" s="135">
        <v>111612</v>
      </c>
      <c r="C16" s="135">
        <f>VLOOKUP(B16,'[2]Ponudbeni predračun'!$B$1426:$C$1659,2,FALSE)</f>
        <v>1114000100</v>
      </c>
      <c r="D16" s="166" t="s">
        <v>1227</v>
      </c>
      <c r="E16" s="135" t="str">
        <f>VLOOKUP(C16,'[2]Ponudbeni predračun'!$C$1426:$E$1659,3,FALSE)</f>
        <v>kos</v>
      </c>
      <c r="F16" s="135">
        <f>VLOOKUP(C16,'[2]Ponudbeni predračun'!$C$1426:$F$1659,4,FALSE)</f>
        <v>1</v>
      </c>
      <c r="G16" s="135">
        <f>VLOOKUP(C16,'[2]Ponudbeni predračun'!$C$1426:$G$1659,5,FALSE)</f>
        <v>2</v>
      </c>
      <c r="H16" s="141"/>
      <c r="I16" s="141"/>
      <c r="J16" s="141"/>
      <c r="K16" s="141"/>
      <c r="L16" s="141"/>
      <c r="M16" s="141"/>
      <c r="N16" s="141"/>
      <c r="O16" s="141"/>
      <c r="P16" s="31" t="e">
        <f>O16/N16</f>
        <v>#DIV/0!</v>
      </c>
      <c r="Q16" s="32"/>
      <c r="R16" s="31">
        <f>O16*(1+Q16/100)</f>
        <v>0</v>
      </c>
      <c r="S16" s="31" t="e">
        <f>R16/N16</f>
        <v>#DIV/0!</v>
      </c>
      <c r="T16" s="31" t="e">
        <f>P16*G16</f>
        <v>#DIV/0!</v>
      </c>
      <c r="U16" s="31" t="e">
        <f>ROUND((S16*G16),2)</f>
        <v>#DIV/0!</v>
      </c>
    </row>
    <row r="17" spans="1:21">
      <c r="A17" s="108">
        <v>2</v>
      </c>
      <c r="B17" s="125">
        <v>1152300</v>
      </c>
      <c r="C17" s="98">
        <f>VLOOKUP(B17,'[2]Ponudbeni predračun'!$B$1426:$C$1659,2,FALSE)</f>
        <v>1114000200</v>
      </c>
      <c r="D17" s="151" t="s">
        <v>1212</v>
      </c>
      <c r="E17" s="98" t="str">
        <f>VLOOKUP(C17,'[2]Ponudbeni predračun'!$C$1426:$E$1659,3,FALSE)</f>
        <v>kos</v>
      </c>
      <c r="F17" s="98">
        <f>VLOOKUP(C17,'[2]Ponudbeni predračun'!$C$1426:$F$1659,4,FALSE)</f>
        <v>1</v>
      </c>
      <c r="G17" s="98">
        <f>VLOOKUP(C17,'[2]Ponudbeni predračun'!$C$1426:$G$1659,5,FALSE)</f>
        <v>3</v>
      </c>
      <c r="H17" s="68"/>
      <c r="I17" s="68"/>
      <c r="J17" s="68"/>
      <c r="K17" s="68"/>
      <c r="L17" s="68"/>
      <c r="M17" s="68"/>
      <c r="N17" s="68"/>
      <c r="O17" s="68"/>
      <c r="P17" s="25" t="e">
        <f>O17/N17</f>
        <v>#DIV/0!</v>
      </c>
      <c r="Q17" s="26"/>
      <c r="R17" s="25">
        <f>O17*(1+Q17/100)</f>
        <v>0</v>
      </c>
      <c r="S17" s="25" t="e">
        <f>R17/N17</f>
        <v>#DIV/0!</v>
      </c>
      <c r="T17" s="25" t="e">
        <f>P17*G17</f>
        <v>#DIV/0!</v>
      </c>
      <c r="U17" s="25" t="e">
        <f>ROUND((S17*G17),2)</f>
        <v>#DIV/0!</v>
      </c>
    </row>
    <row r="18" spans="1:21" ht="26.25">
      <c r="A18" s="108">
        <v>3</v>
      </c>
      <c r="B18" s="125">
        <v>111345</v>
      </c>
      <c r="C18" s="98">
        <f>VLOOKUP(B18,'[2]Ponudbeni predračun'!$B$1426:$C$1659,2,FALSE)</f>
        <v>1114000300</v>
      </c>
      <c r="D18" s="151" t="s">
        <v>1228</v>
      </c>
      <c r="E18" s="98" t="str">
        <f>VLOOKUP(C18,'[2]Ponudbeni predračun'!$C$1426:$E$1659,3,FALSE)</f>
        <v>kos</v>
      </c>
      <c r="F18" s="98">
        <f>VLOOKUP(C18,'[2]Ponudbeni predračun'!$C$1426:$F$1659,4,FALSE)</f>
        <v>1</v>
      </c>
      <c r="G18" s="98">
        <f>VLOOKUP(C18,'[2]Ponudbeni predračun'!$C$1426:$G$1659,5,FALSE)</f>
        <v>8</v>
      </c>
      <c r="H18" s="68"/>
      <c r="I18" s="68"/>
      <c r="J18" s="68"/>
      <c r="K18" s="68"/>
      <c r="L18" s="68"/>
      <c r="M18" s="68"/>
      <c r="N18" s="68"/>
      <c r="O18" s="68"/>
      <c r="P18" s="25" t="e">
        <f>O18/N18</f>
        <v>#DIV/0!</v>
      </c>
      <c r="Q18" s="26"/>
      <c r="R18" s="25">
        <f>O18*(1+Q18/100)</f>
        <v>0</v>
      </c>
      <c r="S18" s="25" t="e">
        <f>R18/N18</f>
        <v>#DIV/0!</v>
      </c>
      <c r="T18" s="25" t="e">
        <f>P18*G18</f>
        <v>#DIV/0!</v>
      </c>
      <c r="U18" s="25" t="e">
        <f>ROUND((S18*G18),2)</f>
        <v>#DIV/0!</v>
      </c>
    </row>
    <row r="19" spans="1:21">
      <c r="A19" s="17"/>
      <c r="B19" s="17"/>
      <c r="C19" s="17"/>
      <c r="D19" s="90" t="s">
        <v>1213</v>
      </c>
      <c r="E19" s="17"/>
      <c r="F19" s="17"/>
      <c r="G19" s="17"/>
      <c r="H19" s="17"/>
      <c r="I19" s="17"/>
      <c r="J19" s="17"/>
      <c r="K19" s="17"/>
      <c r="L19" s="17"/>
      <c r="M19" s="17"/>
      <c r="N19" s="17"/>
      <c r="O19" s="17"/>
      <c r="P19" s="17"/>
      <c r="Q19" s="17"/>
      <c r="R19" s="17"/>
      <c r="S19" s="17"/>
      <c r="T19" s="17"/>
      <c r="U19" s="17"/>
    </row>
    <row r="20" spans="1:21" ht="39">
      <c r="A20" s="108">
        <v>4</v>
      </c>
      <c r="B20" s="125">
        <v>112043</v>
      </c>
      <c r="C20" s="98">
        <f>VLOOKUP(B20,'[2]Ponudbeni predračun'!$B$1426:$C$1659,2,FALSE)</f>
        <v>1114000400</v>
      </c>
      <c r="D20" s="151" t="s">
        <v>2536</v>
      </c>
      <c r="E20" s="98" t="str">
        <f>VLOOKUP(C20,'[2]Ponudbeni predračun'!$C$1426:$E$1659,3,FALSE)</f>
        <v>kos</v>
      </c>
      <c r="F20" s="98">
        <f>VLOOKUP(C20,'[2]Ponudbeni predračun'!$C$1426:$F$1659,4,FALSE)</f>
        <v>1</v>
      </c>
      <c r="G20" s="98">
        <f>VLOOKUP(C20,'[2]Ponudbeni predračun'!$C$1426:$G$1659,5,FALSE)</f>
        <v>129</v>
      </c>
      <c r="H20" s="68"/>
      <c r="I20" s="68"/>
      <c r="J20" s="68"/>
      <c r="K20" s="68"/>
      <c r="L20" s="68"/>
      <c r="M20" s="68"/>
      <c r="N20" s="68"/>
      <c r="O20" s="68"/>
      <c r="P20" s="25" t="e">
        <f t="shared" ref="P20:P35" si="0">O20/N20</f>
        <v>#DIV/0!</v>
      </c>
      <c r="Q20" s="26"/>
      <c r="R20" s="25">
        <f t="shared" ref="R20:R35" si="1">O20*(1+Q20/100)</f>
        <v>0</v>
      </c>
      <c r="S20" s="25" t="e">
        <f t="shared" ref="S20:S35" si="2">R20/N20</f>
        <v>#DIV/0!</v>
      </c>
      <c r="T20" s="25" t="e">
        <f t="shared" ref="T20:T35" si="3">P20*G20</f>
        <v>#DIV/0!</v>
      </c>
      <c r="U20" s="25" t="e">
        <f t="shared" ref="U20:U35" si="4">ROUND((S20*G20),2)</f>
        <v>#DIV/0!</v>
      </c>
    </row>
    <row r="21" spans="1:21" ht="39">
      <c r="A21" s="108">
        <v>5</v>
      </c>
      <c r="B21" s="125">
        <v>112096</v>
      </c>
      <c r="C21" s="98">
        <f>VLOOKUP(B21,'[2]Ponudbeni predračun'!$B$1426:$C$1659,2,FALSE)</f>
        <v>1114000500</v>
      </c>
      <c r="D21" s="151" t="s">
        <v>1229</v>
      </c>
      <c r="E21" s="98" t="str">
        <f>VLOOKUP(C21,'[2]Ponudbeni predračun'!$C$1426:$E$1659,3,FALSE)</f>
        <v>zav</v>
      </c>
      <c r="F21" s="98">
        <f>VLOOKUP(C21,'[2]Ponudbeni predračun'!$C$1426:$F$1659,4,FALSE)</f>
        <v>2</v>
      </c>
      <c r="G21" s="98">
        <f>VLOOKUP(C21,'[2]Ponudbeni predračun'!$C$1426:$G$1659,5,FALSE)</f>
        <v>86</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39">
      <c r="A22" s="108">
        <v>6</v>
      </c>
      <c r="B22" s="125">
        <v>111416</v>
      </c>
      <c r="C22" s="98">
        <f>VLOOKUP(B22,'[2]Ponudbeni predračun'!$B$1426:$C$1659,2,FALSE)</f>
        <v>1114000600</v>
      </c>
      <c r="D22" s="151" t="s">
        <v>1230</v>
      </c>
      <c r="E22" s="98" t="str">
        <f>VLOOKUP(C22,'[2]Ponudbeni predračun'!$C$1426:$E$1659,3,FALSE)</f>
        <v>zav</v>
      </c>
      <c r="F22" s="98">
        <f>VLOOKUP(C22,'[2]Ponudbeni predračun'!$C$1426:$F$1659,4,FALSE)</f>
        <v>2</v>
      </c>
      <c r="G22" s="98">
        <f>VLOOKUP(C22,'[2]Ponudbeni predračun'!$C$1426:$G$1659,5,FALSE)</f>
        <v>65</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26.25">
      <c r="A23" s="108">
        <v>7</v>
      </c>
      <c r="B23" s="125">
        <v>1114820</v>
      </c>
      <c r="C23" s="98">
        <f>VLOOKUP(B23,'[2]Ponudbeni predračun'!$B$1426:$C$1659,2,FALSE)</f>
        <v>1114000700</v>
      </c>
      <c r="D23" s="151" t="s">
        <v>1231</v>
      </c>
      <c r="E23" s="98" t="str">
        <f>VLOOKUP(C23,'[2]Ponudbeni predračun'!$C$1426:$E$1659,3,FALSE)</f>
        <v>kpl</v>
      </c>
      <c r="F23" s="98">
        <f>VLOOKUP(C23,'[2]Ponudbeni predračun'!$C$1426:$F$1659,4,FALSE)</f>
        <v>1</v>
      </c>
      <c r="G23" s="98">
        <f>VLOOKUP(C23,'[2]Ponudbeni predračun'!$C$1426:$G$1659,5,FALSE)</f>
        <v>12</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108">
        <v>8</v>
      </c>
      <c r="B24" s="125">
        <v>1117580</v>
      </c>
      <c r="C24" s="98">
        <f>VLOOKUP(B24,'[2]Ponudbeni predračun'!$B$1426:$C$1659,2,FALSE)</f>
        <v>1114000800</v>
      </c>
      <c r="D24" s="151" t="s">
        <v>1214</v>
      </c>
      <c r="E24" s="98" t="str">
        <f>VLOOKUP(C24,'[2]Ponudbeni predračun'!$C$1426:$E$1659,3,FALSE)</f>
        <v>kos</v>
      </c>
      <c r="F24" s="98">
        <f>VLOOKUP(C24,'[2]Ponudbeni predračun'!$C$1426:$F$1659,4,FALSE)</f>
        <v>1</v>
      </c>
      <c r="G24" s="98">
        <f>VLOOKUP(C24,'[2]Ponudbeni predračun'!$C$1426:$G$1659,5,FALSE)</f>
        <v>1</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51.75">
      <c r="A25" s="108">
        <v>9</v>
      </c>
      <c r="B25" s="125">
        <v>111769</v>
      </c>
      <c r="C25" s="98">
        <f>VLOOKUP(B25,'[2]Ponudbeni predračun'!$B$1426:$C$1659,2,FALSE)</f>
        <v>1114000900</v>
      </c>
      <c r="D25" s="151" t="s">
        <v>1232</v>
      </c>
      <c r="E25" s="98" t="str">
        <f>VLOOKUP(C25,'[2]Ponudbeni predračun'!$C$1426:$E$1659,3,FALSE)</f>
        <v>kos</v>
      </c>
      <c r="F25" s="98">
        <f>VLOOKUP(C25,'[2]Ponudbeni predračun'!$C$1426:$F$1659,4,FALSE)</f>
        <v>1</v>
      </c>
      <c r="G25" s="98">
        <f>VLOOKUP(C25,'[2]Ponudbeni predračun'!$C$1426:$G$1659,5,FALSE)</f>
        <v>17</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108">
        <v>10</v>
      </c>
      <c r="B26" s="125">
        <v>1100870</v>
      </c>
      <c r="C26" s="98">
        <f>VLOOKUP(B26,'[2]Ponudbeni predračun'!$B$1426:$C$1659,2,FALSE)</f>
        <v>1114001000</v>
      </c>
      <c r="D26" s="151" t="s">
        <v>1215</v>
      </c>
      <c r="E26" s="98" t="str">
        <f>VLOOKUP(C26,'[2]Ponudbeni predračun'!$C$1426:$E$1659,3,FALSE)</f>
        <v>kos</v>
      </c>
      <c r="F26" s="98">
        <f>VLOOKUP(C26,'[2]Ponudbeni predračun'!$C$1426:$F$1659,4,FALSE)</f>
        <v>1</v>
      </c>
      <c r="G26" s="98">
        <f>VLOOKUP(C26,'[2]Ponudbeni predračun'!$C$1426:$G$1659,5,FALSE)</f>
        <v>1</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9">
      <c r="A27" s="108">
        <v>11</v>
      </c>
      <c r="B27" s="125">
        <v>115142</v>
      </c>
      <c r="C27" s="98">
        <f>VLOOKUP(B27,'[2]Ponudbeni predračun'!$B$1426:$C$1659,2,FALSE)</f>
        <v>1114001100</v>
      </c>
      <c r="D27" s="151" t="s">
        <v>1233</v>
      </c>
      <c r="E27" s="98" t="str">
        <f>VLOOKUP(C27,'[2]Ponudbeni predračun'!$C$1426:$E$1659,3,FALSE)</f>
        <v>kos</v>
      </c>
      <c r="F27" s="98">
        <f>VLOOKUP(C27,'[2]Ponudbeni predračun'!$C$1426:$F$1659,4,FALSE)</f>
        <v>1</v>
      </c>
      <c r="G27" s="98">
        <f>VLOOKUP(C27,'[2]Ponudbeni predračun'!$C$1426:$G$1659,5,FALSE)</f>
        <v>141</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64.5">
      <c r="A28" s="108">
        <v>12</v>
      </c>
      <c r="B28" s="125"/>
      <c r="C28" s="98">
        <v>1114001200</v>
      </c>
      <c r="D28" s="151" t="s">
        <v>1234</v>
      </c>
      <c r="E28" s="98" t="str">
        <f>VLOOKUP(C28,'[2]Ponudbeni predračun'!$C$1426:$E$1659,3,FALSE)</f>
        <v>kos</v>
      </c>
      <c r="F28" s="98">
        <f>VLOOKUP(C28,'[2]Ponudbeni predračun'!$C$1426:$F$1659,4,FALSE)</f>
        <v>1</v>
      </c>
      <c r="G28" s="98">
        <f>VLOOKUP(C28,'[2]Ponudbeni predračun'!$C$1426:$G$1659,5,FALSE)</f>
        <v>13</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39">
      <c r="A29" s="108">
        <v>13</v>
      </c>
      <c r="B29" s="125">
        <v>70284</v>
      </c>
      <c r="C29" s="98">
        <f>VLOOKUP(B29,'[2]Ponudbeni predračun'!$B$1426:$C$1659,2,FALSE)</f>
        <v>1114001300</v>
      </c>
      <c r="D29" s="151" t="s">
        <v>2547</v>
      </c>
      <c r="E29" s="98" t="str">
        <f>VLOOKUP(C29,'[2]Ponudbeni predračun'!$C$1426:$E$1659,3,FALSE)</f>
        <v>zav</v>
      </c>
      <c r="F29" s="98">
        <f>VLOOKUP(C29,'[2]Ponudbeni predračun'!$C$1426:$F$1659,4,FALSE)</f>
        <v>20</v>
      </c>
      <c r="G29" s="98">
        <f>VLOOKUP(C29,'[2]Ponudbeni predračun'!$C$1426:$G$1659,5,FALSE)</f>
        <v>10</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s="2" customFormat="1" ht="25.5">
      <c r="A30" s="21">
        <v>120</v>
      </c>
      <c r="B30" s="21"/>
      <c r="C30" s="21" t="s">
        <v>336</v>
      </c>
      <c r="D30" s="22" t="s">
        <v>1247</v>
      </c>
      <c r="E30" s="21" t="s">
        <v>28</v>
      </c>
      <c r="F30" s="21">
        <v>1</v>
      </c>
      <c r="G30" s="21">
        <v>2</v>
      </c>
      <c r="H30" s="21"/>
      <c r="I30" s="21"/>
      <c r="J30" s="21"/>
      <c r="K30" s="21"/>
      <c r="L30" s="21"/>
      <c r="M30" s="21"/>
      <c r="N30" s="21"/>
      <c r="O30" s="26"/>
      <c r="P30" s="25" t="e">
        <f t="shared" si="0"/>
        <v>#DIV/0!</v>
      </c>
      <c r="Q30" s="26"/>
      <c r="R30" s="25">
        <f t="shared" si="1"/>
        <v>0</v>
      </c>
      <c r="S30" s="25" t="e">
        <f t="shared" si="2"/>
        <v>#DIV/0!</v>
      </c>
      <c r="T30" s="25" t="e">
        <f t="shared" si="3"/>
        <v>#DIV/0!</v>
      </c>
      <c r="U30" s="25" t="e">
        <f t="shared" si="4"/>
        <v>#DIV/0!</v>
      </c>
    </row>
    <row r="31" spans="1:21" ht="39">
      <c r="A31" s="108">
        <v>14</v>
      </c>
      <c r="B31" s="125">
        <v>70285</v>
      </c>
      <c r="C31" s="98">
        <f>VLOOKUP(B31,'[2]Ponudbeni predračun'!$B$1426:$C$1659,2,FALSE)</f>
        <v>1114001400</v>
      </c>
      <c r="D31" s="151" t="s">
        <v>1235</v>
      </c>
      <c r="E31" s="98" t="str">
        <f>VLOOKUP(C31,'[2]Ponudbeni predračun'!$C$1426:$E$1659,3,FALSE)</f>
        <v>zav</v>
      </c>
      <c r="F31" s="98">
        <f>VLOOKUP(C31,'[2]Ponudbeni predračun'!$C$1426:$F$1659,4,FALSE)</f>
        <v>20</v>
      </c>
      <c r="G31" s="98">
        <f>VLOOKUP(C31,'[2]Ponudbeni predračun'!$C$1426:$G$1659,5,FALSE)</f>
        <v>24</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26.25">
      <c r="A32" s="108">
        <v>15</v>
      </c>
      <c r="B32" s="125">
        <v>1142510</v>
      </c>
      <c r="C32" s="98">
        <v>1114001500</v>
      </c>
      <c r="D32" s="151" t="s">
        <v>1236</v>
      </c>
      <c r="E32" s="98" t="str">
        <f>VLOOKUP(C32,'[2]Ponudbeni predračun'!$C$1426:$E$1659,3,FALSE)</f>
        <v>kpl</v>
      </c>
      <c r="F32" s="98">
        <f>VLOOKUP(C32,'[2]Ponudbeni predračun'!$C$1426:$F$1659,4,FALSE)</f>
        <v>1</v>
      </c>
      <c r="G32" s="98">
        <f>VLOOKUP(C32,'[2]Ponudbeni predračun'!$C$1426:$G$1659,5,FALSE)</f>
        <v>1</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c r="A33" s="108">
        <v>16</v>
      </c>
      <c r="B33" s="125"/>
      <c r="C33" s="98">
        <v>1114001600</v>
      </c>
      <c r="D33" s="151" t="s">
        <v>1216</v>
      </c>
      <c r="E33" s="98" t="str">
        <f>VLOOKUP(C33,'[2]Ponudbeni predračun'!$C$1426:$E$1659,3,FALSE)</f>
        <v>zav</v>
      </c>
      <c r="F33" s="98">
        <f>VLOOKUP(C33,'[2]Ponudbeni predračun'!$C$1426:$F$1659,4,FALSE)</f>
        <v>1</v>
      </c>
      <c r="G33" s="98">
        <f>VLOOKUP(C33,'[2]Ponudbeni predračun'!$C$1426:$G$1659,5,FALSE)</f>
        <v>3</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108">
        <v>17</v>
      </c>
      <c r="B34" s="125"/>
      <c r="C34" s="98">
        <v>1114001700</v>
      </c>
      <c r="D34" s="151" t="s">
        <v>1217</v>
      </c>
      <c r="E34" s="98" t="str">
        <f>VLOOKUP(C34,'[2]Ponudbeni predračun'!$C$1426:$E$1659,3,FALSE)</f>
        <v>kpl</v>
      </c>
      <c r="F34" s="98">
        <f>VLOOKUP(C34,'[2]Ponudbeni predračun'!$C$1426:$F$1659,4,FALSE)</f>
        <v>1</v>
      </c>
      <c r="G34" s="98">
        <f>VLOOKUP(C34,'[2]Ponudbeni predračun'!$C$1426:$G$1659,5,FALSE)</f>
        <v>2</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108">
        <v>18</v>
      </c>
      <c r="B35" s="125">
        <v>110106</v>
      </c>
      <c r="C35" s="98">
        <f>VLOOKUP(B35,'[2]Ponudbeni predračun'!$B$1426:$C$1659,2,FALSE)</f>
        <v>1114001800</v>
      </c>
      <c r="D35" s="151" t="s">
        <v>1237</v>
      </c>
      <c r="E35" s="98" t="str">
        <f>VLOOKUP(C35,'[2]Ponudbeni predračun'!$C$1426:$E$1659,3,FALSE)</f>
        <v>kos</v>
      </c>
      <c r="F35" s="98">
        <f>VLOOKUP(C35,'[2]Ponudbeni predračun'!$C$1426:$F$1659,4,FALSE)</f>
        <v>1</v>
      </c>
      <c r="G35" s="98">
        <f>VLOOKUP(C35,'[2]Ponudbeni predračun'!$C$1426:$G$1659,5,FALSE)</f>
        <v>32</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5.5">
      <c r="A36" s="90"/>
      <c r="B36" s="90"/>
      <c r="C36" s="90"/>
      <c r="D36" s="90" t="s">
        <v>1218</v>
      </c>
      <c r="E36" s="90"/>
      <c r="F36" s="90"/>
      <c r="G36" s="90"/>
      <c r="H36" s="90"/>
      <c r="I36" s="90"/>
      <c r="J36" s="90"/>
      <c r="K36" s="90"/>
      <c r="L36" s="90"/>
      <c r="M36" s="90"/>
      <c r="N36" s="90"/>
      <c r="O36" s="90"/>
      <c r="P36" s="90"/>
      <c r="Q36" s="90"/>
      <c r="R36" s="90"/>
      <c r="S36" s="90"/>
      <c r="T36" s="90"/>
      <c r="U36" s="90"/>
    </row>
    <row r="37" spans="1:21" ht="26.25">
      <c r="A37" s="108">
        <v>19</v>
      </c>
      <c r="B37" s="125">
        <v>111061</v>
      </c>
      <c r="C37" s="98">
        <f>VLOOKUP(B37,'[2]Ponudbeni predračun'!$B$1426:$C$1659,2,FALSE)</f>
        <v>1114001900</v>
      </c>
      <c r="D37" s="151" t="s">
        <v>2416</v>
      </c>
      <c r="E37" s="98" t="str">
        <f>VLOOKUP(C37,'[2]Ponudbeni predračun'!$C$1426:$E$1659,3,FALSE)</f>
        <v>kos</v>
      </c>
      <c r="F37" s="98">
        <f>VLOOKUP(C37,'[2]Ponudbeni predračun'!$C$1426:$F$1659,4,FALSE)</f>
        <v>1</v>
      </c>
      <c r="G37" s="98">
        <f>VLOOKUP(C37,'[2]Ponudbeni predračun'!$C$1426:$G$1659,5,FALSE)</f>
        <v>197</v>
      </c>
      <c r="H37" s="68"/>
      <c r="I37" s="68"/>
      <c r="J37" s="68"/>
      <c r="K37" s="68"/>
      <c r="L37" s="68"/>
      <c r="M37" s="68"/>
      <c r="N37" s="68"/>
      <c r="O37" s="68"/>
      <c r="P37" s="25" t="e">
        <f>O37/N37</f>
        <v>#DIV/0!</v>
      </c>
      <c r="Q37" s="26"/>
      <c r="R37" s="25">
        <f>O37*(1+Q37/100)</f>
        <v>0</v>
      </c>
      <c r="S37" s="25" t="e">
        <f>R37/N37</f>
        <v>#DIV/0!</v>
      </c>
      <c r="T37" s="25" t="e">
        <f>P37*G37</f>
        <v>#DIV/0!</v>
      </c>
      <c r="U37" s="25" t="e">
        <f>ROUND((S37*G37),2)</f>
        <v>#DIV/0!</v>
      </c>
    </row>
    <row r="38" spans="1:21" ht="39">
      <c r="A38" s="108">
        <v>20</v>
      </c>
      <c r="B38" s="125">
        <v>111128</v>
      </c>
      <c r="C38" s="98">
        <f>VLOOKUP(B38,'[2]Ponudbeni predračun'!$B$1426:$C$1659,2,FALSE)</f>
        <v>1114002000</v>
      </c>
      <c r="D38" s="151" t="s">
        <v>1238</v>
      </c>
      <c r="E38" s="98" t="str">
        <f>VLOOKUP(C38,'[2]Ponudbeni predračun'!$C$1426:$E$1659,3,FALSE)</f>
        <v>kos</v>
      </c>
      <c r="F38" s="98">
        <f>VLOOKUP(C38,'[2]Ponudbeni predračun'!$C$1426:$F$1659,4,FALSE)</f>
        <v>1</v>
      </c>
      <c r="G38" s="98">
        <f>VLOOKUP(C38,'[2]Ponudbeni predračun'!$C$1426:$G$1659,5,FALSE)</f>
        <v>31</v>
      </c>
      <c r="H38" s="68"/>
      <c r="I38" s="68"/>
      <c r="J38" s="68"/>
      <c r="K38" s="68"/>
      <c r="L38" s="68"/>
      <c r="M38" s="68"/>
      <c r="N38" s="68"/>
      <c r="O38" s="68"/>
      <c r="P38" s="25" t="e">
        <f>O38/N38</f>
        <v>#DIV/0!</v>
      </c>
      <c r="Q38" s="26"/>
      <c r="R38" s="25">
        <f>O38*(1+Q38/100)</f>
        <v>0</v>
      </c>
      <c r="S38" s="25" t="e">
        <f>R38/N38</f>
        <v>#DIV/0!</v>
      </c>
      <c r="T38" s="25" t="e">
        <f>P38*G38</f>
        <v>#DIV/0!</v>
      </c>
      <c r="U38" s="25" t="e">
        <f>ROUND((S38*G38),2)</f>
        <v>#DIV/0!</v>
      </c>
    </row>
    <row r="39" spans="1:21" ht="39">
      <c r="A39" s="108">
        <v>21</v>
      </c>
      <c r="B39" s="125">
        <v>111315</v>
      </c>
      <c r="C39" s="98">
        <f>VLOOKUP(B39,'[2]Ponudbeni predračun'!$B$1426:$C$1659,2,FALSE)</f>
        <v>1114002100</v>
      </c>
      <c r="D39" s="151" t="s">
        <v>1239</v>
      </c>
      <c r="E39" s="98" t="str">
        <f>VLOOKUP(C39,'[2]Ponudbeni predračun'!$C$1426:$E$1659,3,FALSE)</f>
        <v>kos</v>
      </c>
      <c r="F39" s="98">
        <f>VLOOKUP(C39,'[2]Ponudbeni predračun'!$C$1426:$F$1659,4,FALSE)</f>
        <v>1</v>
      </c>
      <c r="G39" s="98">
        <f>VLOOKUP(C39,'[2]Ponudbeni predračun'!$C$1426:$G$1659,5,FALSE)</f>
        <v>82</v>
      </c>
      <c r="H39" s="68"/>
      <c r="I39" s="68"/>
      <c r="J39" s="68"/>
      <c r="K39" s="68"/>
      <c r="L39" s="68"/>
      <c r="M39" s="68"/>
      <c r="N39" s="68"/>
      <c r="O39" s="68"/>
      <c r="P39" s="25" t="e">
        <f>O39/N39</f>
        <v>#DIV/0!</v>
      </c>
      <c r="Q39" s="26"/>
      <c r="R39" s="25">
        <f>O39*(1+Q39/100)</f>
        <v>0</v>
      </c>
      <c r="S39" s="25" t="e">
        <f>R39/N39</f>
        <v>#DIV/0!</v>
      </c>
      <c r="T39" s="25" t="e">
        <f>P39*G39</f>
        <v>#DIV/0!</v>
      </c>
      <c r="U39" s="25" t="e">
        <f>ROUND((S39*G39),2)</f>
        <v>#DIV/0!</v>
      </c>
    </row>
    <row r="40" spans="1:21" ht="26.25">
      <c r="A40" s="108">
        <v>22</v>
      </c>
      <c r="B40" s="125">
        <v>1117660</v>
      </c>
      <c r="C40" s="98">
        <f>VLOOKUP(B40,'[2]Ponudbeni predračun'!$B$1426:$C$1659,2,FALSE)</f>
        <v>1114002200</v>
      </c>
      <c r="D40" s="151" t="s">
        <v>1240</v>
      </c>
      <c r="E40" s="98" t="str">
        <f>VLOOKUP(C40,'[2]Ponudbeni predračun'!$C$1426:$E$1659,3,FALSE)</f>
        <v>kos</v>
      </c>
      <c r="F40" s="98">
        <f>VLOOKUP(C40,'[2]Ponudbeni predračun'!$C$1426:$F$1659,4,FALSE)</f>
        <v>1</v>
      </c>
      <c r="G40" s="98">
        <f>VLOOKUP(C40,'[2]Ponudbeni predračun'!$C$1426:$G$1659,5,FALSE)</f>
        <v>20</v>
      </c>
      <c r="H40" s="68"/>
      <c r="I40" s="68"/>
      <c r="J40" s="68"/>
      <c r="K40" s="68"/>
      <c r="L40" s="68"/>
      <c r="M40" s="68"/>
      <c r="N40" s="68"/>
      <c r="O40" s="68"/>
      <c r="P40" s="25" t="e">
        <f>O40/N40</f>
        <v>#DIV/0!</v>
      </c>
      <c r="Q40" s="26"/>
      <c r="R40" s="25">
        <f>O40*(1+Q40/100)</f>
        <v>0</v>
      </c>
      <c r="S40" s="25" t="e">
        <f>R40/N40</f>
        <v>#DIV/0!</v>
      </c>
      <c r="T40" s="25" t="e">
        <f>P40*G40</f>
        <v>#DIV/0!</v>
      </c>
      <c r="U40" s="25" t="e">
        <f>ROUND((S40*G40),2)</f>
        <v>#DIV/0!</v>
      </c>
    </row>
    <row r="41" spans="1:21">
      <c r="A41" s="90"/>
      <c r="B41" s="90"/>
      <c r="C41" s="90"/>
      <c r="D41" s="90" t="s">
        <v>1219</v>
      </c>
      <c r="E41" s="90"/>
      <c r="F41" s="90"/>
      <c r="G41" s="90"/>
      <c r="H41" s="90"/>
      <c r="I41" s="90"/>
      <c r="J41" s="90"/>
      <c r="K41" s="90"/>
      <c r="L41" s="90"/>
      <c r="M41" s="90"/>
      <c r="N41" s="90"/>
      <c r="O41" s="90"/>
      <c r="P41" s="90"/>
      <c r="Q41" s="90"/>
      <c r="R41" s="90"/>
      <c r="S41" s="90"/>
      <c r="T41" s="90"/>
      <c r="U41" s="90"/>
    </row>
    <row r="42" spans="1:21" ht="26.25">
      <c r="A42" s="108">
        <v>23</v>
      </c>
      <c r="B42" s="125">
        <v>1100110</v>
      </c>
      <c r="C42" s="98">
        <f>VLOOKUP(B42,'[2]Ponudbeni predračun'!$B$1426:$C$1659,2,FALSE)</f>
        <v>1114002300</v>
      </c>
      <c r="D42" s="151" t="s">
        <v>1241</v>
      </c>
      <c r="E42" s="98" t="str">
        <f>VLOOKUP(C42,'[2]Ponudbeni predračun'!$C$1426:$E$1659,3,FALSE)</f>
        <v>kpl</v>
      </c>
      <c r="F42" s="98">
        <f>VLOOKUP(C42,'[2]Ponudbeni predračun'!$C$1426:$F$1659,4,FALSE)</f>
        <v>1</v>
      </c>
      <c r="G42" s="98">
        <f>VLOOKUP(C42,'[2]Ponudbeni predračun'!$C$1426:$G$1659,5,FALSE)</f>
        <v>1</v>
      </c>
      <c r="H42" s="68"/>
      <c r="I42" s="68"/>
      <c r="J42" s="68"/>
      <c r="K42" s="68"/>
      <c r="L42" s="68"/>
      <c r="M42" s="68"/>
      <c r="N42" s="68"/>
      <c r="O42" s="68"/>
      <c r="P42" s="25" t="e">
        <f>O42/N42</f>
        <v>#DIV/0!</v>
      </c>
      <c r="Q42" s="26"/>
      <c r="R42" s="25">
        <f>O42*(1+Q42/100)</f>
        <v>0</v>
      </c>
      <c r="S42" s="25" t="e">
        <f>R42/N42</f>
        <v>#DIV/0!</v>
      </c>
      <c r="T42" s="25" t="e">
        <f>P42*G42</f>
        <v>#DIV/0!</v>
      </c>
      <c r="U42" s="25" t="e">
        <f>ROUND((S42*G42),2)</f>
        <v>#DIV/0!</v>
      </c>
    </row>
    <row r="43" spans="1:21" ht="26.25">
      <c r="A43" s="108">
        <v>24</v>
      </c>
      <c r="B43" s="125">
        <v>1117070</v>
      </c>
      <c r="C43" s="98">
        <f>VLOOKUP(B43,'[2]Ponudbeni predračun'!$B$1426:$C$1659,2,FALSE)</f>
        <v>1114002400</v>
      </c>
      <c r="D43" s="151" t="s">
        <v>1242</v>
      </c>
      <c r="E43" s="98" t="str">
        <f>VLOOKUP(C43,'[2]Ponudbeni predračun'!$C$1426:$E$1659,3,FALSE)</f>
        <v>kpl</v>
      </c>
      <c r="F43" s="98">
        <f>VLOOKUP(C43,'[2]Ponudbeni predračun'!$C$1426:$F$1659,4,FALSE)</f>
        <v>1</v>
      </c>
      <c r="G43" s="98">
        <f>VLOOKUP(C43,'[2]Ponudbeni predračun'!$C$1426:$G$1659,5,FALSE)</f>
        <v>1</v>
      </c>
      <c r="H43" s="68"/>
      <c r="I43" s="68"/>
      <c r="J43" s="68"/>
      <c r="K43" s="68"/>
      <c r="L43" s="68"/>
      <c r="M43" s="68"/>
      <c r="N43" s="68"/>
      <c r="O43" s="68"/>
      <c r="P43" s="25" t="e">
        <f>O43/N43</f>
        <v>#DIV/0!</v>
      </c>
      <c r="Q43" s="26"/>
      <c r="R43" s="25">
        <f>O43*(1+Q43/100)</f>
        <v>0</v>
      </c>
      <c r="S43" s="25" t="e">
        <f>R43/N43</f>
        <v>#DIV/0!</v>
      </c>
      <c r="T43" s="25" t="e">
        <f>P43*G43</f>
        <v>#DIV/0!</v>
      </c>
      <c r="U43" s="25" t="e">
        <f>ROUND((S43*G43),2)</f>
        <v>#DIV/0!</v>
      </c>
    </row>
    <row r="44" spans="1:21" ht="25.5">
      <c r="A44" s="90"/>
      <c r="B44" s="90"/>
      <c r="C44" s="90"/>
      <c r="D44" s="90" t="s">
        <v>1220</v>
      </c>
      <c r="E44" s="90"/>
      <c r="F44" s="90"/>
      <c r="G44" s="90"/>
      <c r="H44" s="90"/>
      <c r="I44" s="90"/>
      <c r="J44" s="90"/>
      <c r="K44" s="90"/>
      <c r="L44" s="90"/>
      <c r="M44" s="90"/>
      <c r="N44" s="90"/>
      <c r="O44" s="90"/>
      <c r="P44" s="90"/>
      <c r="Q44" s="90"/>
      <c r="R44" s="90"/>
      <c r="S44" s="90"/>
      <c r="T44" s="90"/>
      <c r="U44" s="90"/>
    </row>
    <row r="45" spans="1:21" ht="39">
      <c r="A45" s="108">
        <v>25</v>
      </c>
      <c r="B45" s="125">
        <v>112088</v>
      </c>
      <c r="C45" s="98">
        <f>VLOOKUP(B45,'[2]Ponudbeni predračun'!$B$1426:$C$1659,2,FALSE)</f>
        <v>1114002500</v>
      </c>
      <c r="D45" s="151" t="s">
        <v>1243</v>
      </c>
      <c r="E45" s="98" t="str">
        <f>VLOOKUP(C45,'[2]Ponudbeni predračun'!$C$1426:$E$1659,3,FALSE)</f>
        <v>kos</v>
      </c>
      <c r="F45" s="98">
        <f>VLOOKUP(C45,'[2]Ponudbeni predračun'!$C$1426:$F$1659,4,FALSE)</f>
        <v>1</v>
      </c>
      <c r="G45" s="98">
        <f>VLOOKUP(C45,'[2]Ponudbeni predračun'!$C$1426:$G$1659,5,FALSE)</f>
        <v>38</v>
      </c>
      <c r="H45" s="68"/>
      <c r="I45" s="68"/>
      <c r="J45" s="68"/>
      <c r="K45" s="68"/>
      <c r="L45" s="68"/>
      <c r="M45" s="68"/>
      <c r="N45" s="68"/>
      <c r="O45" s="68"/>
      <c r="P45" s="25" t="e">
        <f t="shared" ref="P45:P52" si="5">O45/N45</f>
        <v>#DIV/0!</v>
      </c>
      <c r="Q45" s="26"/>
      <c r="R45" s="25">
        <f t="shared" ref="R45:R52" si="6">O45*(1+Q45/100)</f>
        <v>0</v>
      </c>
      <c r="S45" s="25" t="e">
        <f t="shared" ref="S45:S52" si="7">R45/N45</f>
        <v>#DIV/0!</v>
      </c>
      <c r="T45" s="25" t="e">
        <f t="shared" ref="T45:T52" si="8">P45*G45</f>
        <v>#DIV/0!</v>
      </c>
      <c r="U45" s="25" t="e">
        <f t="shared" ref="U45:U52" si="9">ROUND((S45*G45),2)</f>
        <v>#DIV/0!</v>
      </c>
    </row>
    <row r="46" spans="1:21">
      <c r="A46" s="108">
        <v>26</v>
      </c>
      <c r="B46" s="125">
        <v>1113190</v>
      </c>
      <c r="C46" s="98">
        <f>VLOOKUP(B46,'[2]Ponudbeni predračun'!$B$1426:$C$1659,2,FALSE)</f>
        <v>1114002600</v>
      </c>
      <c r="D46" s="151" t="s">
        <v>1221</v>
      </c>
      <c r="E46" s="98" t="str">
        <f>VLOOKUP(C46,'[2]Ponudbeni predračun'!$C$1426:$E$1659,3,FALSE)</f>
        <v>zav</v>
      </c>
      <c r="F46" s="98">
        <f>VLOOKUP(C46,'[2]Ponudbeni predračun'!$C$1426:$F$1659,4,FALSE)</f>
        <v>10</v>
      </c>
      <c r="G46" s="98">
        <f>VLOOKUP(C46,'[2]Ponudbeni predračun'!$C$1426:$G$1659,5,FALSE)</f>
        <v>5</v>
      </c>
      <c r="H46" s="68"/>
      <c r="I46" s="68"/>
      <c r="J46" s="68"/>
      <c r="K46" s="68"/>
      <c r="L46" s="68"/>
      <c r="M46" s="68"/>
      <c r="N46" s="68"/>
      <c r="O46" s="68"/>
      <c r="P46" s="25" t="e">
        <f t="shared" si="5"/>
        <v>#DIV/0!</v>
      </c>
      <c r="Q46" s="26"/>
      <c r="R46" s="25">
        <f t="shared" si="6"/>
        <v>0</v>
      </c>
      <c r="S46" s="25" t="e">
        <f t="shared" si="7"/>
        <v>#DIV/0!</v>
      </c>
      <c r="T46" s="25" t="e">
        <f t="shared" si="8"/>
        <v>#DIV/0!</v>
      </c>
      <c r="U46" s="25" t="e">
        <f t="shared" si="9"/>
        <v>#DIV/0!</v>
      </c>
    </row>
    <row r="47" spans="1:21">
      <c r="A47" s="108">
        <v>27</v>
      </c>
      <c r="B47" s="125">
        <v>1120460</v>
      </c>
      <c r="C47" s="98">
        <f>VLOOKUP(B47,'[2]Ponudbeni predračun'!$B$1426:$C$1659,2,FALSE)</f>
        <v>1114002700</v>
      </c>
      <c r="D47" s="151" t="s">
        <v>1222</v>
      </c>
      <c r="E47" s="98" t="str">
        <f>VLOOKUP(C47,'[2]Ponudbeni predračun'!$C$1426:$E$1659,3,FALSE)</f>
        <v>zav</v>
      </c>
      <c r="F47" s="98">
        <f>VLOOKUP(C47,'[2]Ponudbeni predračun'!$C$1426:$F$1659,4,FALSE)</f>
        <v>10</v>
      </c>
      <c r="G47" s="98">
        <f>VLOOKUP(C47,'[2]Ponudbeni predračun'!$C$1426:$G$1659,5,FALSE)</f>
        <v>4</v>
      </c>
      <c r="H47" s="68"/>
      <c r="I47" s="68"/>
      <c r="J47" s="68"/>
      <c r="K47" s="68"/>
      <c r="L47" s="68"/>
      <c r="M47" s="68"/>
      <c r="N47" s="68"/>
      <c r="O47" s="68"/>
      <c r="P47" s="25" t="e">
        <f t="shared" si="5"/>
        <v>#DIV/0!</v>
      </c>
      <c r="Q47" s="26"/>
      <c r="R47" s="25">
        <f t="shared" si="6"/>
        <v>0</v>
      </c>
      <c r="S47" s="25" t="e">
        <f t="shared" si="7"/>
        <v>#DIV/0!</v>
      </c>
      <c r="T47" s="25" t="e">
        <f t="shared" si="8"/>
        <v>#DIV/0!</v>
      </c>
      <c r="U47" s="25" t="e">
        <f t="shared" si="9"/>
        <v>#DIV/0!</v>
      </c>
    </row>
    <row r="48" spans="1:21" ht="26.25">
      <c r="A48" s="108">
        <v>28</v>
      </c>
      <c r="B48" s="125">
        <v>1100120</v>
      </c>
      <c r="C48" s="98">
        <f>VLOOKUP(B48,'[2]Ponudbeni predračun'!$B$1426:$C$1659,2,FALSE)</f>
        <v>1114002800</v>
      </c>
      <c r="D48" s="151" t="s">
        <v>1244</v>
      </c>
      <c r="E48" s="98" t="str">
        <f>VLOOKUP(C48,'[2]Ponudbeni predračun'!$C$1426:$E$1659,3,FALSE)</f>
        <v>kos</v>
      </c>
      <c r="F48" s="98">
        <f>VLOOKUP(C48,'[2]Ponudbeni predračun'!$C$1426:$F$1659,4,FALSE)</f>
        <v>1</v>
      </c>
      <c r="G48" s="98">
        <f>VLOOKUP(C48,'[2]Ponudbeni predračun'!$C$1426:$G$1659,5,FALSE)</f>
        <v>4</v>
      </c>
      <c r="H48" s="68"/>
      <c r="I48" s="68"/>
      <c r="J48" s="68"/>
      <c r="K48" s="68"/>
      <c r="L48" s="68"/>
      <c r="M48" s="68"/>
      <c r="N48" s="68"/>
      <c r="O48" s="68"/>
      <c r="P48" s="25" t="e">
        <f t="shared" si="5"/>
        <v>#DIV/0!</v>
      </c>
      <c r="Q48" s="26"/>
      <c r="R48" s="25">
        <f t="shared" si="6"/>
        <v>0</v>
      </c>
      <c r="S48" s="25" t="e">
        <f t="shared" si="7"/>
        <v>#DIV/0!</v>
      </c>
      <c r="T48" s="25" t="e">
        <f t="shared" si="8"/>
        <v>#DIV/0!</v>
      </c>
      <c r="U48" s="25" t="e">
        <f t="shared" si="9"/>
        <v>#DIV/0!</v>
      </c>
    </row>
    <row r="49" spans="1:21" ht="26.25">
      <c r="A49" s="108">
        <v>29</v>
      </c>
      <c r="B49" s="125">
        <v>1100130</v>
      </c>
      <c r="C49" s="98">
        <f>VLOOKUP(B49,'[2]Ponudbeni predračun'!$B$1426:$C$1659,2,FALSE)</f>
        <v>1114002900</v>
      </c>
      <c r="D49" s="151" t="s">
        <v>1223</v>
      </c>
      <c r="E49" s="98" t="str">
        <f>VLOOKUP(C49,'[2]Ponudbeni predračun'!$C$1426:$E$1659,3,FALSE)</f>
        <v>zav</v>
      </c>
      <c r="F49" s="98">
        <f>VLOOKUP(C49,'[2]Ponudbeni predračun'!$C$1426:$F$1659,4,FALSE)</f>
        <v>80</v>
      </c>
      <c r="G49" s="98">
        <f>VLOOKUP(C49,'[2]Ponudbeni predračun'!$C$1426:$G$1659,5,FALSE)</f>
        <v>1</v>
      </c>
      <c r="H49" s="68"/>
      <c r="I49" s="68"/>
      <c r="J49" s="68"/>
      <c r="K49" s="68"/>
      <c r="L49" s="68"/>
      <c r="M49" s="68"/>
      <c r="N49" s="68"/>
      <c r="O49" s="68"/>
      <c r="P49" s="25" t="e">
        <f t="shared" si="5"/>
        <v>#DIV/0!</v>
      </c>
      <c r="Q49" s="26"/>
      <c r="R49" s="25">
        <f t="shared" si="6"/>
        <v>0</v>
      </c>
      <c r="S49" s="25" t="e">
        <f t="shared" si="7"/>
        <v>#DIV/0!</v>
      </c>
      <c r="T49" s="25" t="e">
        <f t="shared" si="8"/>
        <v>#DIV/0!</v>
      </c>
      <c r="U49" s="25" t="e">
        <f t="shared" si="9"/>
        <v>#DIV/0!</v>
      </c>
    </row>
    <row r="50" spans="1:21" ht="26.25">
      <c r="A50" s="108">
        <v>30</v>
      </c>
      <c r="B50" s="125">
        <v>110014</v>
      </c>
      <c r="C50" s="98">
        <f>VLOOKUP(B50,'[2]Ponudbeni predračun'!$B$1426:$C$1659,2,FALSE)</f>
        <v>1114003000</v>
      </c>
      <c r="D50" s="151" t="s">
        <v>1245</v>
      </c>
      <c r="E50" s="98" t="str">
        <f>VLOOKUP(C50,'[2]Ponudbeni predračun'!$C$1426:$E$1659,3,FALSE)</f>
        <v>kos</v>
      </c>
      <c r="F50" s="98">
        <f>VLOOKUP(C50,'[2]Ponudbeni predračun'!$C$1426:$F$1659,4,FALSE)</f>
        <v>1</v>
      </c>
      <c r="G50" s="98">
        <f>VLOOKUP(C50,'[2]Ponudbeni predračun'!$C$1426:$G$1659,5,FALSE)</f>
        <v>3</v>
      </c>
      <c r="H50" s="68"/>
      <c r="I50" s="68"/>
      <c r="J50" s="68"/>
      <c r="K50" s="68"/>
      <c r="L50" s="68"/>
      <c r="M50" s="68"/>
      <c r="N50" s="68"/>
      <c r="O50" s="68"/>
      <c r="P50" s="25" t="e">
        <f t="shared" si="5"/>
        <v>#DIV/0!</v>
      </c>
      <c r="Q50" s="26"/>
      <c r="R50" s="25">
        <f t="shared" si="6"/>
        <v>0</v>
      </c>
      <c r="S50" s="25" t="e">
        <f t="shared" si="7"/>
        <v>#DIV/0!</v>
      </c>
      <c r="T50" s="25" t="e">
        <f t="shared" si="8"/>
        <v>#DIV/0!</v>
      </c>
      <c r="U50" s="25" t="e">
        <f t="shared" si="9"/>
        <v>#DIV/0!</v>
      </c>
    </row>
    <row r="51" spans="1:21">
      <c r="A51" s="108">
        <v>31</v>
      </c>
      <c r="B51" s="125">
        <v>1122740</v>
      </c>
      <c r="C51" s="98">
        <f>VLOOKUP(B51,'[2]Ponudbeni predračun'!$B$1426:$C$1659,2,FALSE)</f>
        <v>1114003100</v>
      </c>
      <c r="D51" s="151" t="s">
        <v>1224</v>
      </c>
      <c r="E51" s="98" t="str">
        <f>VLOOKUP(C51,'[2]Ponudbeni predračun'!$C$1426:$E$1659,3,FALSE)</f>
        <v>kos</v>
      </c>
      <c r="F51" s="98">
        <f>VLOOKUP(C51,'[2]Ponudbeni predračun'!$C$1426:$F$1659,4,FALSE)</f>
        <v>1</v>
      </c>
      <c r="G51" s="98">
        <f>VLOOKUP(C51,'[2]Ponudbeni predračun'!$C$1426:$G$1659,5,FALSE)</f>
        <v>1</v>
      </c>
      <c r="H51" s="68"/>
      <c r="I51" s="68"/>
      <c r="J51" s="68"/>
      <c r="K51" s="68"/>
      <c r="L51" s="68"/>
      <c r="M51" s="68"/>
      <c r="N51" s="68"/>
      <c r="O51" s="68"/>
      <c r="P51" s="25" t="e">
        <f t="shared" si="5"/>
        <v>#DIV/0!</v>
      </c>
      <c r="Q51" s="26"/>
      <c r="R51" s="25">
        <f t="shared" si="6"/>
        <v>0</v>
      </c>
      <c r="S51" s="25" t="e">
        <f t="shared" si="7"/>
        <v>#DIV/0!</v>
      </c>
      <c r="T51" s="25" t="e">
        <f t="shared" si="8"/>
        <v>#DIV/0!</v>
      </c>
      <c r="U51" s="25" t="e">
        <f t="shared" si="9"/>
        <v>#DIV/0!</v>
      </c>
    </row>
    <row r="52" spans="1:21" ht="26.25">
      <c r="A52" s="108">
        <v>32</v>
      </c>
      <c r="B52" s="125">
        <v>1152250</v>
      </c>
      <c r="C52" s="98">
        <f>VLOOKUP(B52,'[2]Ponudbeni predračun'!$B$1426:$C$1659,2,FALSE)</f>
        <v>1114003200</v>
      </c>
      <c r="D52" s="151" t="s">
        <v>1246</v>
      </c>
      <c r="E52" s="98" t="str">
        <f>VLOOKUP(C52,'[2]Ponudbeni predračun'!$C$1426:$E$1659,3,FALSE)</f>
        <v>kpl</v>
      </c>
      <c r="F52" s="98">
        <f>VLOOKUP(C52,'[2]Ponudbeni predračun'!$C$1426:$F$1659,4,FALSE)</f>
        <v>1</v>
      </c>
      <c r="G52" s="98">
        <f>VLOOKUP(C52,'[2]Ponudbeni predračun'!$C$1426:$G$1659,5,FALSE)</f>
        <v>15</v>
      </c>
      <c r="H52" s="68"/>
      <c r="I52" s="68"/>
      <c r="J52" s="68"/>
      <c r="K52" s="68"/>
      <c r="L52" s="68"/>
      <c r="M52" s="68"/>
      <c r="N52" s="68"/>
      <c r="O52" s="68"/>
      <c r="P52" s="25" t="e">
        <f t="shared" si="5"/>
        <v>#DIV/0!</v>
      </c>
      <c r="Q52" s="26"/>
      <c r="R52" s="25">
        <f t="shared" si="6"/>
        <v>0</v>
      </c>
      <c r="S52" s="25" t="e">
        <f t="shared" si="7"/>
        <v>#DIV/0!</v>
      </c>
      <c r="T52" s="25" t="e">
        <f t="shared" si="8"/>
        <v>#DIV/0!</v>
      </c>
      <c r="U52" s="25" t="e">
        <f t="shared" si="9"/>
        <v>#DIV/0!</v>
      </c>
    </row>
    <row r="53" spans="1:21" s="2" customFormat="1" ht="25.5">
      <c r="A53" s="21"/>
      <c r="B53" s="21"/>
      <c r="C53" s="21" t="s">
        <v>336</v>
      </c>
      <c r="D53" s="22" t="s">
        <v>1248</v>
      </c>
      <c r="E53" s="21" t="s">
        <v>28</v>
      </c>
      <c r="F53" s="21">
        <v>1</v>
      </c>
      <c r="G53" s="21">
        <v>2</v>
      </c>
      <c r="H53" s="21"/>
      <c r="I53" s="21"/>
      <c r="J53" s="21"/>
      <c r="K53" s="21"/>
      <c r="L53" s="21"/>
      <c r="M53" s="21"/>
      <c r="N53" s="21"/>
      <c r="O53" s="26"/>
      <c r="P53" s="25" t="e">
        <f>O53/N53</f>
        <v>#DIV/0!</v>
      </c>
      <c r="Q53" s="26"/>
      <c r="R53" s="25">
        <f>O53*(1+Q53/100)</f>
        <v>0</v>
      </c>
      <c r="S53" s="25" t="e">
        <f>R53/N53</f>
        <v>#DIV/0!</v>
      </c>
      <c r="T53" s="25" t="e">
        <f>P53*G53</f>
        <v>#DIV/0!</v>
      </c>
      <c r="U53" s="25" t="e">
        <f>ROUND((S53*G53),2)</f>
        <v>#DIV/0!</v>
      </c>
    </row>
    <row r="54" spans="1:21">
      <c r="A54" s="234" t="s">
        <v>1225</v>
      </c>
      <c r="B54" s="235"/>
      <c r="C54" s="235"/>
      <c r="D54" s="235"/>
      <c r="E54" s="235"/>
      <c r="F54" s="235"/>
      <c r="G54" s="235"/>
      <c r="H54" s="235"/>
      <c r="I54" s="235"/>
      <c r="J54" s="235"/>
      <c r="K54" s="235"/>
      <c r="L54" s="235"/>
      <c r="M54" s="235"/>
      <c r="N54" s="235"/>
      <c r="O54" s="235"/>
      <c r="P54" s="235"/>
      <c r="Q54" s="235"/>
      <c r="R54" s="235"/>
      <c r="S54" s="236"/>
      <c r="T54" s="129" t="e">
        <f>SUM(T15:T53)</f>
        <v>#DIV/0!</v>
      </c>
      <c r="U54" s="129" t="e">
        <f>SUM(U15:U53)</f>
        <v>#DIV/0!</v>
      </c>
    </row>
    <row r="55" spans="1:21">
      <c r="A55" s="234" t="s">
        <v>1226</v>
      </c>
      <c r="B55" s="235"/>
      <c r="C55" s="235"/>
      <c r="D55" s="235"/>
      <c r="E55" s="235"/>
      <c r="F55" s="235"/>
      <c r="G55" s="235"/>
      <c r="H55" s="235"/>
      <c r="I55" s="235"/>
      <c r="J55" s="235"/>
      <c r="K55" s="235"/>
      <c r="L55" s="235"/>
      <c r="M55" s="235"/>
      <c r="N55" s="235"/>
      <c r="O55" s="235"/>
      <c r="P55" s="235"/>
      <c r="Q55" s="235"/>
      <c r="R55" s="235"/>
      <c r="S55" s="236"/>
      <c r="T55" s="129" t="e">
        <f>T54*2</f>
        <v>#DIV/0!</v>
      </c>
      <c r="U55" s="129" t="e">
        <f>U54*2</f>
        <v>#DIV/0!</v>
      </c>
    </row>
    <row r="56" spans="1:21">
      <c r="A56" s="1"/>
      <c r="B56" s="99"/>
      <c r="C56" s="99"/>
      <c r="D56" s="20"/>
      <c r="E56" s="1"/>
      <c r="F56" s="99"/>
      <c r="G56" s="99"/>
      <c r="H56" s="1"/>
      <c r="I56" s="1"/>
      <c r="J56" s="1"/>
      <c r="K56" s="1"/>
      <c r="L56" s="1"/>
    </row>
    <row r="57" spans="1:21">
      <c r="A57" s="40" t="s">
        <v>269</v>
      </c>
      <c r="B57" s="105"/>
      <c r="C57" s="123"/>
      <c r="D57" s="73"/>
      <c r="E57" s="40"/>
      <c r="F57" s="109"/>
      <c r="G57" s="103"/>
      <c r="H57" s="40"/>
      <c r="I57" s="40"/>
      <c r="J57" s="43"/>
      <c r="K57" s="43"/>
      <c r="L57" s="43"/>
    </row>
    <row r="58" spans="1:21">
      <c r="A58" s="41"/>
      <c r="B58" s="105"/>
      <c r="C58" s="123"/>
      <c r="D58" s="73"/>
      <c r="E58" s="40"/>
      <c r="F58" s="109"/>
      <c r="G58" s="103"/>
      <c r="H58" s="40"/>
      <c r="I58" s="40"/>
      <c r="J58" s="43"/>
      <c r="K58" s="43"/>
      <c r="L58" s="43"/>
    </row>
    <row r="59" spans="1:21">
      <c r="A59" s="40" t="s">
        <v>283</v>
      </c>
      <c r="B59" s="105"/>
      <c r="C59" s="123"/>
      <c r="D59" s="73"/>
      <c r="E59" s="40"/>
      <c r="F59" s="109"/>
      <c r="G59" s="103"/>
      <c r="H59" s="40"/>
      <c r="I59" s="40"/>
      <c r="J59" s="44"/>
      <c r="K59" s="44"/>
      <c r="L59" s="44"/>
    </row>
    <row r="60" spans="1:21">
      <c r="A60" s="2" t="s">
        <v>280</v>
      </c>
      <c r="B60" s="99"/>
      <c r="C60" s="99"/>
      <c r="D60" s="20"/>
      <c r="E60" s="1"/>
      <c r="F60" s="99"/>
      <c r="G60" s="99"/>
      <c r="H60" s="1"/>
      <c r="I60" s="1"/>
      <c r="J60" s="1"/>
      <c r="K60" s="1"/>
      <c r="L60" s="1"/>
      <c r="M60" s="1"/>
      <c r="N60" s="1"/>
      <c r="O60" s="3"/>
      <c r="P60" s="3"/>
      <c r="Q60" s="3"/>
    </row>
    <row r="61" spans="1:21">
      <c r="A61" s="49" t="s">
        <v>281</v>
      </c>
      <c r="B61" s="99"/>
      <c r="C61" s="99"/>
      <c r="D61" s="20"/>
      <c r="E61" s="1"/>
      <c r="F61" s="99"/>
      <c r="G61" s="99"/>
      <c r="H61" s="1"/>
      <c r="I61" s="1"/>
      <c r="J61" s="1"/>
      <c r="K61" s="1"/>
      <c r="L61" s="1"/>
      <c r="M61" s="1"/>
      <c r="N61" s="1"/>
      <c r="O61" s="3"/>
      <c r="P61" s="3"/>
      <c r="Q61" s="3"/>
    </row>
    <row r="62" spans="1:21">
      <c r="A62" s="50" t="s">
        <v>282</v>
      </c>
      <c r="B62" s="99"/>
      <c r="C62" s="99"/>
      <c r="D62" s="20"/>
      <c r="E62" s="1"/>
      <c r="F62" s="99"/>
      <c r="G62" s="99"/>
      <c r="H62" s="1"/>
      <c r="I62" s="1"/>
      <c r="J62" s="1"/>
      <c r="K62" s="1"/>
      <c r="L62" s="1"/>
      <c r="M62" s="1"/>
      <c r="N62" s="1"/>
      <c r="O62" s="3"/>
      <c r="P62" s="3"/>
      <c r="Q62" s="3"/>
    </row>
    <row r="63" spans="1:21">
      <c r="A63" s="2" t="s">
        <v>270</v>
      </c>
      <c r="B63" s="105"/>
      <c r="C63" s="123"/>
      <c r="D63" s="73"/>
      <c r="E63" s="40"/>
      <c r="F63" s="109"/>
      <c r="G63" s="103"/>
      <c r="H63" s="40"/>
      <c r="I63" s="40"/>
      <c r="J63" s="44"/>
      <c r="K63" s="44"/>
      <c r="L63" s="44"/>
      <c r="M63" s="44"/>
      <c r="N63" s="40"/>
      <c r="O63" s="40"/>
      <c r="P63" s="45"/>
      <c r="Q63" s="40"/>
    </row>
    <row r="64" spans="1:21">
      <c r="A64" s="48"/>
      <c r="B64" s="105"/>
      <c r="C64" s="123"/>
      <c r="D64" s="73"/>
      <c r="E64" s="40"/>
      <c r="F64" s="109"/>
      <c r="G64" s="103"/>
      <c r="H64" s="40"/>
      <c r="I64" s="40"/>
      <c r="J64" s="44"/>
      <c r="K64" s="44"/>
      <c r="L64" s="44"/>
      <c r="M64" s="44"/>
      <c r="N64" s="40"/>
      <c r="O64" s="40"/>
      <c r="P64" s="45"/>
      <c r="Q64" s="40"/>
    </row>
    <row r="65" spans="1:20">
      <c r="A65" s="51" t="s">
        <v>271</v>
      </c>
      <c r="B65" s="99"/>
      <c r="C65" s="124"/>
      <c r="D65" s="52"/>
      <c r="E65" s="52"/>
      <c r="F65" s="110"/>
      <c r="G65" s="104"/>
      <c r="H65" s="52" t="s">
        <v>272</v>
      </c>
      <c r="I65" s="54"/>
      <c r="J65" s="55"/>
      <c r="K65" s="55"/>
      <c r="L65" s="55"/>
      <c r="M65" s="55"/>
      <c r="N65" s="56"/>
      <c r="O65" s="57"/>
      <c r="P65" s="54"/>
      <c r="Q65" s="40"/>
      <c r="R65" s="40"/>
      <c r="S65" s="58" t="s">
        <v>273</v>
      </c>
      <c r="T65" s="40"/>
    </row>
    <row r="66" spans="1:20">
      <c r="A66" s="51"/>
      <c r="B66" s="99"/>
      <c r="C66" s="124"/>
      <c r="D66" s="52"/>
      <c r="E66" s="52"/>
      <c r="F66" s="110"/>
      <c r="G66" s="104"/>
      <c r="H66" s="52"/>
      <c r="I66" s="54"/>
      <c r="J66" s="55"/>
      <c r="K66" s="55"/>
      <c r="L66" s="55"/>
      <c r="M66" s="55"/>
      <c r="N66" s="56"/>
      <c r="O66" s="57"/>
      <c r="P66" s="54"/>
      <c r="Q66" s="59"/>
      <c r="R66" s="60"/>
      <c r="S66" s="61"/>
      <c r="T66" s="61"/>
    </row>
    <row r="67" spans="1:20">
      <c r="A67" s="62" t="s">
        <v>274</v>
      </c>
      <c r="B67" s="99"/>
      <c r="C67" s="124"/>
      <c r="D67" s="52"/>
      <c r="E67" s="52"/>
      <c r="F67" s="110"/>
      <c r="G67" s="104"/>
      <c r="H67" s="52"/>
      <c r="I67" s="54"/>
      <c r="J67" s="55"/>
      <c r="K67" s="55"/>
      <c r="L67" s="55"/>
      <c r="M67" s="55"/>
      <c r="N67" s="56"/>
      <c r="O67" s="57"/>
      <c r="P67" s="54"/>
      <c r="Q67" s="59"/>
      <c r="R67" s="63"/>
      <c r="S67" s="64"/>
      <c r="T67" s="65"/>
    </row>
    <row r="68" spans="1:20">
      <c r="A68" s="66" t="s">
        <v>275</v>
      </c>
      <c r="B68" s="99"/>
      <c r="C68" s="123"/>
      <c r="D68" s="73"/>
      <c r="E68" s="41"/>
      <c r="F68" s="109"/>
      <c r="G68" s="103"/>
      <c r="H68" s="40"/>
      <c r="I68" s="54"/>
      <c r="J68" s="55"/>
      <c r="K68" s="55"/>
      <c r="L68" s="55"/>
      <c r="M68" s="55"/>
      <c r="N68" s="56"/>
      <c r="O68" s="57"/>
      <c r="P68" s="54"/>
      <c r="Q68" s="59"/>
      <c r="R68" s="63"/>
      <c r="S68" s="64"/>
      <c r="T68" s="65"/>
    </row>
    <row r="69" spans="1:20">
      <c r="A69"/>
      <c r="B69"/>
      <c r="C69" s="99"/>
      <c r="D69"/>
      <c r="E69" s="120"/>
      <c r="F69" s="120"/>
      <c r="G69" s="120"/>
    </row>
    <row r="70" spans="1:20">
      <c r="A70"/>
      <c r="B70"/>
      <c r="C70"/>
    </row>
    <row r="71" spans="1:20">
      <c r="A71"/>
      <c r="B71"/>
      <c r="C71"/>
    </row>
    <row r="72" spans="1:20">
      <c r="A72"/>
      <c r="B72"/>
      <c r="C72"/>
    </row>
    <row r="73" spans="1:20">
      <c r="A73"/>
      <c r="B73"/>
      <c r="C73"/>
    </row>
    <row r="74" spans="1:20">
      <c r="A74"/>
      <c r="B74"/>
      <c r="C74"/>
    </row>
  </sheetData>
  <mergeCells count="6">
    <mergeCell ref="A55:S55"/>
    <mergeCell ref="A9:U9"/>
    <mergeCell ref="A10:U10"/>
    <mergeCell ref="A11:U11"/>
    <mergeCell ref="K13:M13"/>
    <mergeCell ref="A54:S54"/>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2AACE-C982-4294-AD79-1C1A934836E5}">
  <dimension ref="A1:U43"/>
  <sheetViews>
    <sheetView zoomScale="60" zoomScaleNormal="60" workbookViewId="0">
      <selection activeCell="D21" sqref="D21"/>
    </sheetView>
  </sheetViews>
  <sheetFormatPr defaultRowHeight="15"/>
  <cols>
    <col min="2" max="2" width="12.85546875" customWidth="1"/>
    <col min="3" max="3" width="15" customWidth="1"/>
    <col min="4" max="4" width="71.5703125" customWidth="1"/>
    <col min="8" max="8" width="18.42578125" customWidth="1"/>
    <col min="9" max="9" width="21.5703125" customWidth="1"/>
    <col min="10" max="10" width="15.42578125" customWidth="1"/>
    <col min="11" max="11" width="14.42578125" customWidth="1"/>
    <col min="12" max="12" width="13.42578125" customWidth="1"/>
    <col min="13" max="13" width="12.28515625" customWidth="1"/>
    <col min="20" max="20" width="10.42578125" customWidth="1"/>
    <col min="21" max="21" width="10.5703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1249</v>
      </c>
      <c r="B11" s="231"/>
      <c r="C11" s="231"/>
      <c r="D11" s="231"/>
      <c r="E11" s="231"/>
      <c r="F11" s="231"/>
      <c r="G11" s="231"/>
      <c r="H11" s="231"/>
      <c r="I11" s="231"/>
      <c r="J11" s="231"/>
      <c r="K11" s="231"/>
      <c r="L11" s="231"/>
      <c r="M11" s="231"/>
      <c r="N11" s="231"/>
      <c r="O11" s="231"/>
      <c r="P11" s="231"/>
      <c r="Q11" s="231"/>
      <c r="R11" s="231"/>
      <c r="S11" s="231"/>
      <c r="T11" s="231"/>
      <c r="U11" s="231"/>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6</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52"/>
      <c r="B15" s="152"/>
      <c r="C15" s="152"/>
      <c r="D15" s="153" t="s">
        <v>1249</v>
      </c>
      <c r="E15" s="152"/>
      <c r="F15" s="152"/>
      <c r="G15" s="152"/>
      <c r="H15" s="152"/>
      <c r="I15" s="152"/>
      <c r="J15" s="152"/>
      <c r="K15" s="152"/>
      <c r="L15" s="152"/>
      <c r="M15" s="152"/>
      <c r="N15" s="152"/>
      <c r="O15" s="154"/>
      <c r="P15" s="154"/>
      <c r="Q15" s="154"/>
      <c r="R15" s="154"/>
      <c r="S15" s="154"/>
      <c r="T15" s="154"/>
      <c r="U15" s="154"/>
    </row>
    <row r="16" spans="1:21" ht="51.75">
      <c r="A16" s="108">
        <v>1</v>
      </c>
      <c r="B16" s="125">
        <v>1101660</v>
      </c>
      <c r="C16" s="98">
        <f>VLOOKUP(B16,'[2]Ponudbeni predračun'!$B$1663:$C$1670,2,FALSE)</f>
        <v>1115000100</v>
      </c>
      <c r="D16" s="151" t="s">
        <v>1256</v>
      </c>
      <c r="E16" s="98" t="str">
        <f>VLOOKUP(C16,'[2]Ponudbeni predračun'!$C$1663:$E$1670,3,FALSE)</f>
        <v>kpl</v>
      </c>
      <c r="F16" s="98">
        <f>VLOOKUP(C16,'[2]Ponudbeni predračun'!$C$1663:$F$1670,4,FALSE)</f>
        <v>1</v>
      </c>
      <c r="G16" s="98">
        <f>VLOOKUP(C16,'[2]Ponudbeni predračun'!$C$1663:$G$1670,5,FALSE)</f>
        <v>340</v>
      </c>
      <c r="H16" s="68"/>
      <c r="I16" s="68"/>
      <c r="J16" s="68"/>
      <c r="K16" s="68"/>
      <c r="L16" s="68"/>
      <c r="M16" s="68"/>
      <c r="N16" s="68"/>
      <c r="O16" s="68"/>
      <c r="P16" s="25" t="e">
        <f t="shared" ref="P16:P23" si="0">O16/N16</f>
        <v>#DIV/0!</v>
      </c>
      <c r="Q16" s="26"/>
      <c r="R16" s="25">
        <f t="shared" ref="R16:R23" si="1">O16*(1+Q16/100)</f>
        <v>0</v>
      </c>
      <c r="S16" s="25" t="e">
        <f t="shared" ref="S16:S23" si="2">R16/N16</f>
        <v>#DIV/0!</v>
      </c>
      <c r="T16" s="25" t="e">
        <f t="shared" ref="T16:T23" si="3">P16*G16</f>
        <v>#DIV/0!</v>
      </c>
      <c r="U16" s="25" t="e">
        <f t="shared" ref="U16:U23" si="4">ROUND((S16*G16),2)</f>
        <v>#DIV/0!</v>
      </c>
    </row>
    <row r="17" spans="1:21">
      <c r="A17" s="108">
        <v>2</v>
      </c>
      <c r="B17" s="125">
        <v>1115890</v>
      </c>
      <c r="C17" s="98">
        <f>VLOOKUP(B17,'[2]Ponudbeni predračun'!$B$1663:$C$1670,2,FALSE)</f>
        <v>1115000200</v>
      </c>
      <c r="D17" s="156" t="s">
        <v>1257</v>
      </c>
      <c r="E17" s="98" t="str">
        <f>VLOOKUP(C17,'[2]Ponudbeni predračun'!$C$1663:$E$1670,3,FALSE)</f>
        <v>zav</v>
      </c>
      <c r="F17" s="98">
        <f>VLOOKUP(C17,'[2]Ponudbeni predračun'!$C$1663:$F$1670,4,FALSE)</f>
        <v>20</v>
      </c>
      <c r="G17" s="98">
        <f>VLOOKUP(C17,'[2]Ponudbeni predračun'!$C$1663:$G$1670,5,FALSE)</f>
        <v>5</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c r="A18" s="108">
        <v>3</v>
      </c>
      <c r="B18" s="125">
        <v>1118390</v>
      </c>
      <c r="C18" s="98">
        <f>VLOOKUP(B18,'[2]Ponudbeni predračun'!$B$1663:$C$1670,2,FALSE)</f>
        <v>1115000300</v>
      </c>
      <c r="D18" s="151" t="s">
        <v>1258</v>
      </c>
      <c r="E18" s="98" t="str">
        <f>VLOOKUP(C18,'[2]Ponudbeni predračun'!$C$1663:$E$1670,3,FALSE)</f>
        <v>kos</v>
      </c>
      <c r="F18" s="98">
        <f>VLOOKUP(C18,'[2]Ponudbeni predračun'!$C$1663:$F$1670,4,FALSE)</f>
        <v>1</v>
      </c>
      <c r="G18" s="98">
        <f>VLOOKUP(C18,'[2]Ponudbeni predračun'!$C$1663:$G$1670,5,FALSE)</f>
        <v>3</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51.75">
      <c r="A19" s="108">
        <v>4</v>
      </c>
      <c r="B19" s="125">
        <v>1114800</v>
      </c>
      <c r="C19" s="98">
        <f>VLOOKUP(B19,'[2]Ponudbeni predračun'!$B$1663:$C$1670,2,FALSE)</f>
        <v>1115000400</v>
      </c>
      <c r="D19" s="151" t="s">
        <v>1259</v>
      </c>
      <c r="E19" s="98" t="str">
        <f>VLOOKUP(C19,'[2]Ponudbeni predračun'!$C$1663:$E$1670,3,FALSE)</f>
        <v>kos</v>
      </c>
      <c r="F19" s="98">
        <f>VLOOKUP(C19,'[2]Ponudbeni predračun'!$C$1663:$F$1670,4,FALSE)</f>
        <v>1</v>
      </c>
      <c r="G19" s="98">
        <f>VLOOKUP(C19,'[2]Ponudbeni predračun'!$C$1663:$G$1670,5,FALSE)</f>
        <v>62</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c r="A20" s="108">
        <v>5</v>
      </c>
      <c r="B20" s="125">
        <v>1111110</v>
      </c>
      <c r="C20" s="98">
        <f>VLOOKUP(B20,'[2]Ponudbeni predračun'!$B$1663:$C$1670,2,FALSE)</f>
        <v>1115000500</v>
      </c>
      <c r="D20" s="151" t="s">
        <v>1250</v>
      </c>
      <c r="E20" s="98" t="str">
        <f>VLOOKUP(C20,'[2]Ponudbeni predračun'!$C$1663:$E$1670,3,FALSE)</f>
        <v>zav</v>
      </c>
      <c r="F20" s="98" t="str">
        <f>VLOOKUP(C20,'[2]Ponudbeni predračun'!$C$1663:$F$1670,4,FALSE)</f>
        <v>10 do 20</v>
      </c>
      <c r="G20" s="98">
        <f>VLOOKUP(C20,'[2]Ponudbeni predračun'!$C$1663:$G$1670,5,FALSE)</f>
        <v>6</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s="134" customFormat="1" ht="26.25">
      <c r="A21" s="157">
        <v>6</v>
      </c>
      <c r="B21" s="130">
        <v>1113420</v>
      </c>
      <c r="C21" s="130">
        <f>VLOOKUP(B21,'[2]Ponudbeni predračun'!$B$1663:$C$1670,2,FALSE)</f>
        <v>1115000600</v>
      </c>
      <c r="D21" s="158" t="s">
        <v>1255</v>
      </c>
      <c r="E21" s="130" t="str">
        <f>VLOOKUP(C21,'[2]Ponudbeni predračun'!$C$1663:$E$1670,3,FALSE)</f>
        <v>zav</v>
      </c>
      <c r="F21" s="130">
        <f>VLOOKUP(C21,'[2]Ponudbeni predračun'!$C$1663:$F$1670,4,FALSE)</f>
        <v>1</v>
      </c>
      <c r="G21" s="130">
        <f>VLOOKUP(C21,'[2]Ponudbeni predračun'!$C$1663:$G$1670,5,FALSE)</f>
        <v>1</v>
      </c>
      <c r="H21" s="159"/>
      <c r="I21" s="159"/>
      <c r="J21" s="159"/>
      <c r="K21" s="159"/>
      <c r="L21" s="159"/>
      <c r="M21" s="159"/>
      <c r="N21" s="159"/>
      <c r="O21" s="159"/>
      <c r="P21" s="31" t="e">
        <f t="shared" si="0"/>
        <v>#DIV/0!</v>
      </c>
      <c r="Q21" s="32"/>
      <c r="R21" s="31">
        <f t="shared" si="1"/>
        <v>0</v>
      </c>
      <c r="S21" s="31" t="e">
        <f t="shared" si="2"/>
        <v>#DIV/0!</v>
      </c>
      <c r="T21" s="31" t="e">
        <f t="shared" si="3"/>
        <v>#DIV/0!</v>
      </c>
      <c r="U21" s="31" t="e">
        <f t="shared" si="4"/>
        <v>#DIV/0!</v>
      </c>
    </row>
    <row r="22" spans="1:21" ht="39">
      <c r="A22" s="108">
        <v>7</v>
      </c>
      <c r="B22" s="125">
        <v>1111930</v>
      </c>
      <c r="C22" s="98">
        <f>VLOOKUP(B22,'[2]Ponudbeni predračun'!$B$1663:$C$1670,2,FALSE)</f>
        <v>1115000700</v>
      </c>
      <c r="D22" s="151" t="s">
        <v>1260</v>
      </c>
      <c r="E22" s="98" t="str">
        <f>VLOOKUP(C22,'[2]Ponudbeni predračun'!$C$1663:$E$1670,3,FALSE)</f>
        <v>kpl</v>
      </c>
      <c r="F22" s="98">
        <f>VLOOKUP(C22,'[2]Ponudbeni predračun'!$C$1663:$F$1670,4,FALSE)</f>
        <v>2</v>
      </c>
      <c r="G22" s="98">
        <f>VLOOKUP(C22,'[2]Ponudbeni predračun'!$C$1663:$G$1670,5,FALSE)</f>
        <v>32</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c r="A23" s="108">
        <v>8</v>
      </c>
      <c r="B23" s="125">
        <v>1205110</v>
      </c>
      <c r="C23" s="98">
        <f>VLOOKUP(B23,'[2]Ponudbeni predračun'!$B$1663:$C$1670,2,FALSE)</f>
        <v>1115000800</v>
      </c>
      <c r="D23" s="151" t="s">
        <v>1251</v>
      </c>
      <c r="E23" s="98" t="str">
        <f>VLOOKUP(C23,'[2]Ponudbeni predračun'!$C$1663:$E$1670,3,FALSE)</f>
        <v>zav</v>
      </c>
      <c r="F23" s="98">
        <f>VLOOKUP(C23,'[2]Ponudbeni predračun'!$C$1663:$F$1670,4,FALSE)</f>
        <v>25</v>
      </c>
      <c r="G23" s="98">
        <f>VLOOKUP(C23,'[2]Ponudbeni predračun'!$C$1663:$G$1670,5,FALSE)</f>
        <v>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234" t="s">
        <v>1252</v>
      </c>
      <c r="B24" s="235"/>
      <c r="C24" s="235"/>
      <c r="D24" s="235"/>
      <c r="E24" s="235"/>
      <c r="F24" s="235"/>
      <c r="G24" s="235"/>
      <c r="H24" s="235"/>
      <c r="I24" s="235"/>
      <c r="J24" s="235"/>
      <c r="K24" s="235"/>
      <c r="L24" s="235"/>
      <c r="M24" s="235"/>
      <c r="N24" s="235"/>
      <c r="O24" s="235"/>
      <c r="P24" s="235"/>
      <c r="Q24" s="235"/>
      <c r="R24" s="235"/>
      <c r="S24" s="236"/>
      <c r="T24" s="129" t="e">
        <f>SUM(T16:T23)</f>
        <v>#DIV/0!</v>
      </c>
      <c r="U24" s="129" t="e">
        <f>SUM(U16:U23)</f>
        <v>#DIV/0!</v>
      </c>
    </row>
    <row r="25" spans="1:21">
      <c r="A25" s="234" t="s">
        <v>1253</v>
      </c>
      <c r="B25" s="235"/>
      <c r="C25" s="235"/>
      <c r="D25" s="235"/>
      <c r="E25" s="235"/>
      <c r="F25" s="235"/>
      <c r="G25" s="235"/>
      <c r="H25" s="235"/>
      <c r="I25" s="235"/>
      <c r="J25" s="235"/>
      <c r="K25" s="235"/>
      <c r="L25" s="235"/>
      <c r="M25" s="235"/>
      <c r="N25" s="235"/>
      <c r="O25" s="235"/>
      <c r="P25" s="235"/>
      <c r="Q25" s="235"/>
      <c r="R25" s="235"/>
      <c r="S25" s="236"/>
      <c r="T25" s="129" t="e">
        <f>T24*2</f>
        <v>#DIV/0!</v>
      </c>
      <c r="U25" s="129" t="e">
        <f>U24*2</f>
        <v>#DIV/0!</v>
      </c>
    </row>
    <row r="26" spans="1:21">
      <c r="A26" s="1"/>
      <c r="B26" s="99"/>
      <c r="C26" s="99"/>
      <c r="D26" s="20"/>
      <c r="E26" s="1"/>
      <c r="F26" s="99"/>
      <c r="G26" s="99"/>
      <c r="H26" s="1"/>
      <c r="I26" s="1"/>
      <c r="J26" s="1"/>
      <c r="K26" s="1"/>
      <c r="L26" s="1"/>
    </row>
    <row r="27" spans="1:21">
      <c r="A27" s="40" t="s">
        <v>269</v>
      </c>
      <c r="B27" s="105"/>
      <c r="C27" s="123"/>
      <c r="D27" s="73"/>
      <c r="E27" s="40"/>
      <c r="F27" s="109"/>
      <c r="G27" s="103"/>
      <c r="H27" s="40"/>
      <c r="I27" s="40"/>
      <c r="J27" s="43"/>
      <c r="K27" s="43"/>
      <c r="L27" s="43"/>
    </row>
    <row r="28" spans="1:21">
      <c r="A28" s="41"/>
      <c r="B28" s="105"/>
      <c r="C28" s="123"/>
      <c r="D28" s="73"/>
      <c r="E28" s="40"/>
      <c r="F28" s="109"/>
      <c r="G28" s="103"/>
      <c r="H28" s="40"/>
      <c r="I28" s="40"/>
      <c r="J28" s="43"/>
      <c r="K28" s="43"/>
      <c r="L28" s="43"/>
    </row>
    <row r="29" spans="1:21">
      <c r="A29" s="40" t="s">
        <v>283</v>
      </c>
      <c r="B29" s="105"/>
      <c r="C29" s="123"/>
      <c r="D29" s="73"/>
      <c r="E29" s="40"/>
      <c r="F29" s="109"/>
      <c r="G29" s="103"/>
      <c r="H29" s="40"/>
      <c r="I29" s="40"/>
      <c r="J29" s="44"/>
      <c r="K29" s="44"/>
      <c r="L29" s="44"/>
    </row>
    <row r="30" spans="1:21">
      <c r="A30" s="2" t="s">
        <v>280</v>
      </c>
      <c r="B30" s="99"/>
      <c r="C30" s="99"/>
      <c r="D30" s="20"/>
      <c r="E30" s="1"/>
      <c r="F30" s="99"/>
      <c r="G30" s="99"/>
      <c r="H30" s="1"/>
      <c r="I30" s="1"/>
      <c r="J30" s="1"/>
      <c r="K30" s="1"/>
      <c r="L30" s="1"/>
      <c r="M30" s="1"/>
      <c r="N30" s="1"/>
      <c r="O30" s="3"/>
      <c r="P30" s="3"/>
      <c r="Q30" s="3"/>
    </row>
    <row r="31" spans="1:21">
      <c r="A31" s="49" t="s">
        <v>281</v>
      </c>
      <c r="B31" s="99"/>
      <c r="C31" s="99"/>
      <c r="D31" s="20"/>
      <c r="E31" s="1"/>
      <c r="F31" s="99"/>
      <c r="G31" s="99"/>
      <c r="H31" s="1"/>
      <c r="I31" s="1"/>
      <c r="J31" s="1"/>
      <c r="K31" s="1"/>
      <c r="L31" s="1"/>
      <c r="M31" s="1"/>
      <c r="N31" s="1"/>
      <c r="O31" s="3"/>
      <c r="P31" s="3"/>
      <c r="Q31" s="3"/>
    </row>
    <row r="32" spans="1:21">
      <c r="A32" s="50" t="s">
        <v>282</v>
      </c>
      <c r="B32" s="99"/>
      <c r="C32" s="99"/>
      <c r="D32" s="20"/>
      <c r="E32" s="1"/>
      <c r="F32" s="99"/>
      <c r="G32" s="99"/>
      <c r="H32" s="1"/>
      <c r="I32" s="1"/>
      <c r="J32" s="1"/>
      <c r="K32" s="1"/>
      <c r="L32" s="1"/>
      <c r="M32" s="1"/>
      <c r="N32" s="1"/>
      <c r="O32" s="3"/>
      <c r="P32" s="3"/>
      <c r="Q32" s="3"/>
    </row>
    <row r="33" spans="1:20">
      <c r="A33" s="2" t="s">
        <v>270</v>
      </c>
      <c r="B33" s="105"/>
      <c r="C33" s="123"/>
      <c r="D33" s="73"/>
      <c r="E33" s="40"/>
      <c r="F33" s="109"/>
      <c r="G33" s="103"/>
      <c r="H33" s="40"/>
      <c r="I33" s="40"/>
      <c r="J33" s="44"/>
      <c r="K33" s="44"/>
      <c r="L33" s="44"/>
      <c r="M33" s="44"/>
      <c r="N33" s="40"/>
      <c r="O33" s="40"/>
      <c r="P33" s="45"/>
      <c r="Q33" s="40"/>
    </row>
    <row r="34" spans="1:20">
      <c r="A34" s="48"/>
      <c r="B34" s="105"/>
      <c r="C34" s="123"/>
      <c r="D34" s="73"/>
      <c r="E34" s="40"/>
      <c r="F34" s="109"/>
      <c r="G34" s="103"/>
      <c r="H34" s="40"/>
      <c r="I34" s="40"/>
      <c r="J34" s="44"/>
      <c r="K34" s="44"/>
      <c r="L34" s="44"/>
      <c r="M34" s="44"/>
      <c r="N34" s="40"/>
      <c r="O34" s="40"/>
      <c r="P34" s="45"/>
      <c r="Q34" s="40"/>
    </row>
    <row r="35" spans="1:20">
      <c r="A35" s="51" t="s">
        <v>271</v>
      </c>
      <c r="B35" s="99"/>
      <c r="C35" s="124"/>
      <c r="D35" s="52"/>
      <c r="E35" s="52"/>
      <c r="F35" s="110"/>
      <c r="G35" s="104"/>
      <c r="H35" s="52" t="s">
        <v>272</v>
      </c>
      <c r="I35" s="54"/>
      <c r="J35" s="55"/>
      <c r="K35" s="55"/>
      <c r="L35" s="55"/>
      <c r="M35" s="55"/>
      <c r="N35" s="56"/>
      <c r="O35" s="57"/>
      <c r="P35" s="54"/>
      <c r="Q35" s="40"/>
      <c r="R35" s="40"/>
      <c r="S35" s="58" t="s">
        <v>273</v>
      </c>
      <c r="T35" s="40"/>
    </row>
    <row r="36" spans="1:20">
      <c r="A36" s="51"/>
      <c r="B36" s="99"/>
      <c r="C36" s="124"/>
      <c r="D36" s="52"/>
      <c r="E36" s="52"/>
      <c r="F36" s="110"/>
      <c r="G36" s="104"/>
      <c r="H36" s="52"/>
      <c r="I36" s="54"/>
      <c r="J36" s="55"/>
      <c r="K36" s="55"/>
      <c r="L36" s="55"/>
      <c r="M36" s="55"/>
      <c r="N36" s="56"/>
      <c r="O36" s="57"/>
      <c r="P36" s="54"/>
      <c r="Q36" s="59"/>
      <c r="R36" s="60"/>
      <c r="S36" s="61"/>
      <c r="T36" s="61"/>
    </row>
    <row r="37" spans="1:20">
      <c r="A37" s="62" t="s">
        <v>274</v>
      </c>
      <c r="B37" s="99"/>
      <c r="C37" s="124"/>
      <c r="D37" s="52"/>
      <c r="E37" s="52"/>
      <c r="F37" s="110"/>
      <c r="G37" s="104"/>
      <c r="H37" s="52"/>
      <c r="I37" s="54"/>
      <c r="J37" s="55"/>
      <c r="K37" s="55"/>
      <c r="L37" s="55"/>
      <c r="M37" s="55"/>
      <c r="N37" s="56"/>
      <c r="O37" s="57"/>
      <c r="P37" s="54"/>
      <c r="Q37" s="59"/>
      <c r="R37" s="63"/>
      <c r="S37" s="64"/>
      <c r="T37" s="65"/>
    </row>
    <row r="38" spans="1:20">
      <c r="A38" s="66" t="s">
        <v>275</v>
      </c>
      <c r="B38" s="99"/>
      <c r="C38" s="123"/>
      <c r="D38" s="73"/>
      <c r="E38" s="41"/>
      <c r="F38" s="109"/>
      <c r="G38" s="103"/>
      <c r="H38" s="40"/>
      <c r="I38" s="54"/>
      <c r="J38" s="55"/>
      <c r="K38" s="55"/>
      <c r="L38" s="55"/>
      <c r="M38" s="55"/>
      <c r="N38" s="56"/>
      <c r="O38" s="57"/>
      <c r="P38" s="54"/>
      <c r="Q38" s="59"/>
      <c r="R38" s="63"/>
      <c r="S38" s="64"/>
      <c r="T38" s="65"/>
    </row>
    <row r="39" spans="1:20">
      <c r="C39" s="99"/>
      <c r="E39" s="120"/>
      <c r="F39" s="120"/>
      <c r="G39" s="120"/>
    </row>
    <row r="40" spans="1:20">
      <c r="D40" s="72"/>
    </row>
    <row r="41" spans="1:20">
      <c r="D41" s="72"/>
    </row>
    <row r="42" spans="1:20">
      <c r="D42" s="72"/>
    </row>
    <row r="43" spans="1:20">
      <c r="D43" s="72"/>
    </row>
  </sheetData>
  <mergeCells count="6">
    <mergeCell ref="A25:S25"/>
    <mergeCell ref="A9:U9"/>
    <mergeCell ref="A10:U10"/>
    <mergeCell ref="A11:U11"/>
    <mergeCell ref="K13:M13"/>
    <mergeCell ref="A24:S24"/>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C6A16-4B13-45E1-802C-7A3FE355D9E6}">
  <dimension ref="A1:U78"/>
  <sheetViews>
    <sheetView topLeftCell="A6" zoomScale="60" zoomScaleNormal="60" workbookViewId="0">
      <selection activeCell="C42" sqref="C42"/>
    </sheetView>
  </sheetViews>
  <sheetFormatPr defaultRowHeight="15"/>
  <cols>
    <col min="2" max="2" width="12" customWidth="1"/>
    <col min="3" max="3" width="14.85546875" customWidth="1"/>
    <col min="4" max="4" width="73.7109375" customWidth="1"/>
    <col min="8" max="8" width="19.140625" customWidth="1"/>
    <col min="9" max="9" width="21.7109375" customWidth="1"/>
    <col min="10" max="11" width="13.5703125" customWidth="1"/>
    <col min="12" max="12" width="14.140625" customWidth="1"/>
    <col min="20" max="20" width="11.85546875" customWidth="1"/>
    <col min="21" max="21" width="11.1406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1261</v>
      </c>
      <c r="B11" s="231"/>
      <c r="C11" s="231"/>
      <c r="D11" s="231"/>
      <c r="E11" s="231"/>
      <c r="F11" s="231"/>
      <c r="G11" s="231"/>
      <c r="H11" s="231"/>
      <c r="I11" s="231"/>
      <c r="J11" s="231"/>
      <c r="K11" s="231"/>
      <c r="L11" s="231"/>
      <c r="M11" s="231"/>
      <c r="N11" s="231"/>
      <c r="O11" s="231"/>
      <c r="P11" s="231"/>
      <c r="Q11" s="231"/>
      <c r="R11" s="231"/>
      <c r="S11" s="231"/>
      <c r="T11" s="231"/>
      <c r="U11" s="231"/>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6</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4"/>
      <c r="D15" s="160" t="s">
        <v>1261</v>
      </c>
      <c r="E15" s="118"/>
      <c r="F15" s="118"/>
      <c r="G15" s="118"/>
      <c r="H15" s="14"/>
      <c r="I15" s="14"/>
      <c r="J15" s="14"/>
      <c r="K15" s="14"/>
      <c r="L15" s="14"/>
      <c r="M15" s="14"/>
      <c r="N15" s="14"/>
      <c r="O15" s="16"/>
      <c r="P15" s="16"/>
      <c r="Q15" s="16"/>
      <c r="R15" s="16"/>
      <c r="S15" s="16"/>
      <c r="T15" s="16"/>
      <c r="U15" s="16"/>
    </row>
    <row r="16" spans="1:21" s="2" customFormat="1" ht="25.5">
      <c r="A16" s="17"/>
      <c r="B16" s="17"/>
      <c r="C16" s="17"/>
      <c r="D16" s="161" t="s">
        <v>2446</v>
      </c>
      <c r="E16" s="101"/>
      <c r="F16" s="101"/>
      <c r="G16" s="101"/>
      <c r="H16" s="17"/>
      <c r="I16" s="17"/>
      <c r="J16" s="17"/>
      <c r="K16" s="17"/>
      <c r="L16" s="17"/>
      <c r="M16" s="17"/>
      <c r="N16" s="17"/>
      <c r="O16" s="19"/>
      <c r="P16" s="19"/>
      <c r="Q16" s="19"/>
      <c r="R16" s="19"/>
      <c r="S16" s="19"/>
      <c r="T16" s="19"/>
      <c r="U16" s="19"/>
    </row>
    <row r="17" spans="1:21" s="2" customFormat="1" ht="56.25" customHeight="1">
      <c r="A17" s="17"/>
      <c r="B17" s="17"/>
      <c r="C17" s="17"/>
      <c r="D17" s="161" t="s">
        <v>1263</v>
      </c>
      <c r="E17" s="101"/>
      <c r="F17" s="101"/>
      <c r="G17" s="101"/>
      <c r="H17" s="17"/>
      <c r="I17" s="17"/>
      <c r="J17" s="17"/>
      <c r="K17" s="17"/>
      <c r="L17" s="17"/>
      <c r="M17" s="17"/>
      <c r="N17" s="17"/>
      <c r="O17" s="19"/>
      <c r="P17" s="19"/>
      <c r="Q17" s="19"/>
      <c r="R17" s="19"/>
      <c r="S17" s="19"/>
      <c r="T17" s="19"/>
      <c r="U17" s="19"/>
    </row>
    <row r="18" spans="1:21">
      <c r="A18" s="161"/>
      <c r="B18" s="161"/>
      <c r="C18" s="161"/>
      <c r="D18" s="161" t="s">
        <v>1264</v>
      </c>
      <c r="E18" s="162"/>
      <c r="F18" s="162"/>
      <c r="G18" s="162"/>
      <c r="H18" s="161"/>
      <c r="I18" s="161"/>
      <c r="J18" s="161"/>
      <c r="K18" s="161"/>
      <c r="L18" s="161"/>
      <c r="M18" s="161"/>
      <c r="N18" s="161"/>
      <c r="O18" s="161"/>
      <c r="P18" s="161"/>
      <c r="Q18" s="161"/>
      <c r="R18" s="161"/>
      <c r="S18" s="161"/>
      <c r="T18" s="161"/>
      <c r="U18" s="161"/>
    </row>
    <row r="19" spans="1:21" s="139" customFormat="1" ht="16.5" customHeight="1">
      <c r="A19" s="167">
        <v>1</v>
      </c>
      <c r="B19" s="135">
        <v>110227</v>
      </c>
      <c r="C19" s="135">
        <f>VLOOKUP(B19,'[2]Ponudbeni predračun'!$B$1677:$C$1920,2,FALSE)</f>
        <v>1116000100</v>
      </c>
      <c r="D19" s="166" t="s">
        <v>1265</v>
      </c>
      <c r="E19" s="135" t="str">
        <f>VLOOKUP(C19,'[2]Ponudbeni predračun'!$C$1677:$E$1920,3,FALSE)</f>
        <v>zav</v>
      </c>
      <c r="F19" s="135">
        <f>VLOOKUP(C19,'[2]Ponudbeni predračun'!$C$1677:$F$1920,4,FALSE)</f>
        <v>100</v>
      </c>
      <c r="G19" s="135">
        <f>VLOOKUP(C19,'[2]Ponudbeni predračun'!$C$1677:$G$1920,5,FALSE)</f>
        <v>106</v>
      </c>
      <c r="H19" s="141"/>
      <c r="I19" s="141"/>
      <c r="J19" s="141"/>
      <c r="K19" s="141"/>
      <c r="L19" s="141"/>
      <c r="M19" s="141"/>
      <c r="N19" s="141"/>
      <c r="O19" s="141"/>
      <c r="P19" s="31" t="e">
        <f>O19/N19</f>
        <v>#DIV/0!</v>
      </c>
      <c r="Q19" s="32"/>
      <c r="R19" s="31">
        <f>O19*(1+Q19/100)</f>
        <v>0</v>
      </c>
      <c r="S19" s="31" t="e">
        <f>R19/N19</f>
        <v>#DIV/0!</v>
      </c>
      <c r="T19" s="31" t="e">
        <f>P19*G19</f>
        <v>#DIV/0!</v>
      </c>
      <c r="U19" s="31" t="e">
        <f>ROUND((S19*G19),2)</f>
        <v>#DIV/0!</v>
      </c>
    </row>
    <row r="20" spans="1:21" s="2" customFormat="1" ht="54.75" customHeight="1">
      <c r="A20" s="150">
        <v>1</v>
      </c>
      <c r="B20" s="150"/>
      <c r="C20" s="150" t="s">
        <v>336</v>
      </c>
      <c r="D20" s="168" t="s">
        <v>1293</v>
      </c>
      <c r="E20" s="150" t="s">
        <v>953</v>
      </c>
      <c r="F20" s="150" t="s">
        <v>1294</v>
      </c>
      <c r="G20" s="150">
        <v>1</v>
      </c>
      <c r="H20" s="21"/>
      <c r="I20" s="21"/>
      <c r="J20" s="21"/>
      <c r="K20" s="21"/>
      <c r="L20" s="21"/>
      <c r="M20" s="21"/>
      <c r="N20" s="21"/>
      <c r="O20" s="26"/>
      <c r="P20" s="25" t="e">
        <f>O20/N20</f>
        <v>#DIV/0!</v>
      </c>
      <c r="Q20" s="26"/>
      <c r="R20" s="25">
        <f>O20*(1+Q20/100)</f>
        <v>0</v>
      </c>
      <c r="S20" s="25" t="e">
        <f>R20/N20</f>
        <v>#DIV/0!</v>
      </c>
      <c r="T20" s="25" t="e">
        <f>P20*G20</f>
        <v>#DIV/0!</v>
      </c>
      <c r="U20" s="25" t="e">
        <f>ROUND((S20*G20),2)</f>
        <v>#DIV/0!</v>
      </c>
    </row>
    <row r="21" spans="1:21" s="139" customFormat="1" ht="81" customHeight="1">
      <c r="A21" s="167">
        <v>2</v>
      </c>
      <c r="B21" s="135">
        <v>110225</v>
      </c>
      <c r="C21" s="135">
        <f>VLOOKUP(B21,'[2]Ponudbeni predračun'!$B$1677:$C$1920,2,FALSE)</f>
        <v>1116000200</v>
      </c>
      <c r="D21" s="189" t="s">
        <v>2437</v>
      </c>
      <c r="E21" s="135" t="str">
        <f>VLOOKUP(C21,'[2]Ponudbeni predračun'!$C$1677:$E$1920,3,FALSE)</f>
        <v>zav</v>
      </c>
      <c r="F21" s="135">
        <f>VLOOKUP(C21,'[2]Ponudbeni predračun'!$C$1677:$F$1920,4,FALSE)</f>
        <v>100</v>
      </c>
      <c r="G21" s="135">
        <f>VLOOKUP(C21,'[2]Ponudbeni predračun'!$C$1677:$G$1920,5,FALSE)</f>
        <v>21</v>
      </c>
      <c r="H21" s="141"/>
      <c r="I21" s="141"/>
      <c r="J21" s="141"/>
      <c r="K21" s="141"/>
      <c r="L21" s="141"/>
      <c r="M21" s="141"/>
      <c r="N21" s="141"/>
      <c r="O21" s="141"/>
      <c r="P21" s="31" t="e">
        <f t="shared" ref="P21:P24" si="0">O21/N21</f>
        <v>#DIV/0!</v>
      </c>
      <c r="Q21" s="32"/>
      <c r="R21" s="31">
        <f t="shared" ref="R21:R23" si="1">O21*(1+Q21/100)</f>
        <v>0</v>
      </c>
      <c r="S21" s="31" t="e">
        <f t="shared" ref="S21:S24" si="2">R21/N21</f>
        <v>#DIV/0!</v>
      </c>
      <c r="T21" s="31" t="e">
        <f t="shared" ref="T21:T24" si="3">P21*G21</f>
        <v>#DIV/0!</v>
      </c>
      <c r="U21" s="31" t="e">
        <f t="shared" ref="U21:U24" si="4">ROUND((S21*G21),2)</f>
        <v>#DIV/0!</v>
      </c>
    </row>
    <row r="22" spans="1:21" ht="39">
      <c r="A22" s="108">
        <v>3</v>
      </c>
      <c r="B22" s="125">
        <v>110222</v>
      </c>
      <c r="C22" s="98">
        <f>VLOOKUP(B22,'[2]Ponudbeni predračun'!$B$1677:$C$1920,2,FALSE)</f>
        <v>1116000300</v>
      </c>
      <c r="D22" s="151" t="s">
        <v>1275</v>
      </c>
      <c r="E22" s="98" t="str">
        <f>VLOOKUP(C22,'[2]Ponudbeni predračun'!$C$1677:$E$1920,3,FALSE)</f>
        <v>zav</v>
      </c>
      <c r="F22" s="98">
        <f>VLOOKUP(C22,'[2]Ponudbeni predračun'!$C$1677:$F$1920,4,FALSE)</f>
        <v>120</v>
      </c>
      <c r="G22" s="98">
        <f>VLOOKUP(C22,'[2]Ponudbeni predračun'!$C$1677:$G$1920,5,FALSE)</f>
        <v>111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39">
      <c r="A23" s="108">
        <v>4</v>
      </c>
      <c r="B23" s="125">
        <v>115211</v>
      </c>
      <c r="C23" s="98">
        <f>VLOOKUP(B23,'[2]Ponudbeni predračun'!$B$1677:$C$1920,2,FALSE)</f>
        <v>1116000400</v>
      </c>
      <c r="D23" s="151" t="s">
        <v>2417</v>
      </c>
      <c r="E23" s="98" t="str">
        <f>VLOOKUP(C23,'[2]Ponudbeni predračun'!$C$1677:$E$1920,3,FALSE)</f>
        <v>zav</v>
      </c>
      <c r="F23" s="98">
        <f>VLOOKUP(C23,'[2]Ponudbeni predračun'!$C$1677:$F$1920,4,FALSE)</f>
        <v>120</v>
      </c>
      <c r="G23" s="98">
        <f>VLOOKUP(C23,'[2]Ponudbeni predračun'!$C$1677:$G$1920,5,FALSE)</f>
        <v>22</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s="139" customFormat="1" ht="45.75" customHeight="1">
      <c r="A24" s="167">
        <v>5</v>
      </c>
      <c r="B24" s="135">
        <v>111615</v>
      </c>
      <c r="C24" s="135">
        <f>VLOOKUP(B24,'[2]Ponudbeni predračun'!$B$1677:$C$1920,2,FALSE)</f>
        <v>1116000500</v>
      </c>
      <c r="D24" s="166" t="s">
        <v>1276</v>
      </c>
      <c r="E24" s="135" t="str">
        <f>VLOOKUP(C24,'[2]Ponudbeni predračun'!$C$1677:$E$1920,3,FALSE)</f>
        <v>zav</v>
      </c>
      <c r="F24" s="135">
        <f>VLOOKUP(C24,'[2]Ponudbeni predračun'!$C$1677:$F$1920,4,FALSE)</f>
        <v>100</v>
      </c>
      <c r="G24" s="135">
        <f>VLOOKUP(C24,'[2]Ponudbeni predračun'!$C$1677:$G$1920,5,FALSE)</f>
        <v>20</v>
      </c>
      <c r="H24" s="141"/>
      <c r="I24" s="141"/>
      <c r="J24" s="141"/>
      <c r="K24" s="141"/>
      <c r="L24" s="141"/>
      <c r="M24" s="141"/>
      <c r="N24" s="141"/>
      <c r="O24" s="141"/>
      <c r="P24" s="221" t="e">
        <f t="shared" si="0"/>
        <v>#DIV/0!</v>
      </c>
      <c r="Q24" s="27"/>
      <c r="R24" s="31">
        <f t="shared" ref="R24:R27" si="5">O24*(1+Q24/100)</f>
        <v>0</v>
      </c>
      <c r="S24" s="221" t="e">
        <f t="shared" si="2"/>
        <v>#DIV/0!</v>
      </c>
      <c r="T24" s="221" t="e">
        <f t="shared" si="3"/>
        <v>#DIV/0!</v>
      </c>
      <c r="U24" s="221" t="e">
        <f t="shared" si="4"/>
        <v>#DIV/0!</v>
      </c>
    </row>
    <row r="25" spans="1:21">
      <c r="A25" s="161"/>
      <c r="B25" s="161"/>
      <c r="C25" s="161"/>
      <c r="D25" s="161" t="s">
        <v>1266</v>
      </c>
      <c r="E25" s="161"/>
      <c r="F25" s="161"/>
      <c r="G25" s="161"/>
      <c r="H25" s="161"/>
      <c r="I25" s="161"/>
      <c r="J25" s="161"/>
      <c r="K25" s="161"/>
      <c r="L25" s="161"/>
      <c r="M25" s="161"/>
      <c r="N25" s="161"/>
      <c r="O25" s="161"/>
      <c r="P25" s="161"/>
      <c r="Q25" s="161"/>
      <c r="R25" s="161"/>
      <c r="S25" s="161"/>
      <c r="T25" s="161"/>
      <c r="U25" s="161"/>
    </row>
    <row r="26" spans="1:21" ht="39">
      <c r="A26" s="108">
        <v>6</v>
      </c>
      <c r="B26" s="125">
        <v>110488</v>
      </c>
      <c r="C26" s="98">
        <f>VLOOKUP(B26,'[2]Ponudbeni predračun'!$B$1677:$C$1920,2,FALSE)</f>
        <v>1116000600</v>
      </c>
      <c r="D26" s="151" t="s">
        <v>2549</v>
      </c>
      <c r="E26" s="98" t="str">
        <f>VLOOKUP(C26,'[2]Ponudbeni predračun'!$C$1677:$E$1920,3,FALSE)</f>
        <v>zav</v>
      </c>
      <c r="F26" s="98">
        <f>VLOOKUP(C26,'[2]Ponudbeni predračun'!$C$1677:$F$1920,4,FALSE)</f>
        <v>200</v>
      </c>
      <c r="G26" s="98">
        <f>VLOOKUP(C26,'[2]Ponudbeni predračun'!$C$1677:$G$1920,5,FALSE)</f>
        <v>430</v>
      </c>
      <c r="H26" s="68"/>
      <c r="I26" s="68"/>
      <c r="J26" s="68"/>
      <c r="K26" s="68"/>
      <c r="L26" s="68"/>
      <c r="M26" s="68"/>
      <c r="N26" s="68"/>
      <c r="O26" s="68"/>
      <c r="P26" s="25" t="e">
        <f t="shared" ref="P26:P27" si="6">O26/N26</f>
        <v>#DIV/0!</v>
      </c>
      <c r="Q26" s="26"/>
      <c r="R26" s="25">
        <f t="shared" si="5"/>
        <v>0</v>
      </c>
      <c r="S26" s="25" t="e">
        <f t="shared" ref="S26:S27" si="7">R26/N26</f>
        <v>#DIV/0!</v>
      </c>
      <c r="T26" s="25" t="e">
        <f t="shared" ref="T26:T27" si="8">P26*G26</f>
        <v>#DIV/0!</v>
      </c>
      <c r="U26" s="25" t="e">
        <f t="shared" ref="U26:U27" si="9">ROUND((S26*G26),2)</f>
        <v>#DIV/0!</v>
      </c>
    </row>
    <row r="27" spans="1:21" s="139" customFormat="1" ht="39">
      <c r="A27" s="167">
        <v>7</v>
      </c>
      <c r="B27" s="135">
        <v>110489</v>
      </c>
      <c r="C27" s="135">
        <f>VLOOKUP(B27,'[2]Ponudbeni predračun'!$B$1677:$C$1920,2,FALSE)</f>
        <v>1116000700</v>
      </c>
      <c r="D27" s="166" t="s">
        <v>2548</v>
      </c>
      <c r="E27" s="135" t="str">
        <f>VLOOKUP(C27,'[2]Ponudbeni predračun'!$C$1677:$E$1920,3,FALSE)</f>
        <v>zav</v>
      </c>
      <c r="F27" s="135">
        <f>VLOOKUP(C27,'[2]Ponudbeni predračun'!$C$1677:$F$1920,4,FALSE)</f>
        <v>200</v>
      </c>
      <c r="G27" s="135">
        <f>VLOOKUP(C27,'[2]Ponudbeni predračun'!$C$1677:$G$1920,5,FALSE)</f>
        <v>9</v>
      </c>
      <c r="H27" s="141"/>
      <c r="I27" s="141"/>
      <c r="J27" s="141"/>
      <c r="K27" s="141"/>
      <c r="L27" s="141"/>
      <c r="M27" s="141"/>
      <c r="N27" s="141"/>
      <c r="O27" s="141"/>
      <c r="P27" s="31" t="e">
        <f t="shared" si="6"/>
        <v>#DIV/0!</v>
      </c>
      <c r="Q27" s="32"/>
      <c r="R27" s="31">
        <f t="shared" si="5"/>
        <v>0</v>
      </c>
      <c r="S27" s="31" t="e">
        <f t="shared" si="7"/>
        <v>#DIV/0!</v>
      </c>
      <c r="T27" s="31" t="e">
        <f t="shared" si="8"/>
        <v>#DIV/0!</v>
      </c>
      <c r="U27" s="31" t="e">
        <f t="shared" si="9"/>
        <v>#DIV/0!</v>
      </c>
    </row>
    <row r="28" spans="1:21">
      <c r="A28" s="161"/>
      <c r="B28" s="161"/>
      <c r="C28" s="161"/>
      <c r="D28" s="161" t="s">
        <v>1267</v>
      </c>
      <c r="E28" s="161"/>
      <c r="F28" s="161"/>
      <c r="G28" s="161"/>
      <c r="H28" s="161"/>
      <c r="I28" s="161"/>
      <c r="J28" s="161"/>
      <c r="K28" s="161"/>
      <c r="L28" s="161"/>
      <c r="M28" s="161"/>
      <c r="N28" s="161"/>
      <c r="O28" s="161"/>
      <c r="P28" s="161"/>
      <c r="Q28" s="161"/>
      <c r="R28" s="161"/>
      <c r="S28" s="161"/>
      <c r="T28" s="161"/>
      <c r="U28" s="161"/>
    </row>
    <row r="29" spans="1:21" s="139" customFormat="1" ht="26.25">
      <c r="A29" s="167">
        <v>8</v>
      </c>
      <c r="B29" s="135">
        <v>111362</v>
      </c>
      <c r="C29" s="135" t="e">
        <f>VLOOKUP(B29,'[2]Ponudbeni predračun'!$B$1677:$C$1920,2,FALSE)</f>
        <v>#N/A</v>
      </c>
      <c r="D29" s="166" t="s">
        <v>1268</v>
      </c>
      <c r="E29" s="135" t="s">
        <v>28</v>
      </c>
      <c r="F29" s="135">
        <v>1</v>
      </c>
      <c r="G29" s="135">
        <v>1</v>
      </c>
      <c r="H29" s="141"/>
      <c r="I29" s="141"/>
      <c r="J29" s="141"/>
      <c r="K29" s="141"/>
      <c r="L29" s="141"/>
      <c r="M29" s="141"/>
      <c r="N29" s="141"/>
      <c r="O29" s="141"/>
      <c r="P29" s="31" t="e">
        <f t="shared" ref="P29:P58" si="10">O29/N29</f>
        <v>#DIV/0!</v>
      </c>
      <c r="Q29" s="32"/>
      <c r="R29" s="31">
        <f t="shared" ref="R29:R58" si="11">O29*(1+Q29/100)</f>
        <v>0</v>
      </c>
      <c r="S29" s="31" t="e">
        <f t="shared" ref="S29:S58" si="12">R29/N29</f>
        <v>#DIV/0!</v>
      </c>
      <c r="T29" s="31" t="e">
        <f t="shared" ref="T29:T58" si="13">P29*G29</f>
        <v>#DIV/0!</v>
      </c>
      <c r="U29" s="31" t="e">
        <f t="shared" ref="U29:U58" si="14">ROUND((S29*G29),2)</f>
        <v>#DIV/0!</v>
      </c>
    </row>
    <row r="30" spans="1:21">
      <c r="A30" s="108">
        <v>9</v>
      </c>
      <c r="B30" s="125">
        <v>110288</v>
      </c>
      <c r="C30" s="98">
        <f>VLOOKUP(B30,'[2]Ponudbeni predračun'!$B$1677:$C$1920,2,FALSE)</f>
        <v>1116000800</v>
      </c>
      <c r="D30" s="165" t="s">
        <v>1277</v>
      </c>
      <c r="E30" s="98" t="str">
        <f>VLOOKUP(C30,'[2]Ponudbeni predračun'!$C$1677:$E$1920,3,FALSE)</f>
        <v>zav</v>
      </c>
      <c r="F30" s="98">
        <f>VLOOKUP(C30,'[2]Ponudbeni predračun'!$C$1677:$F$1920,4,FALSE)</f>
        <v>6</v>
      </c>
      <c r="G30" s="98">
        <f>VLOOKUP(C30,'[2]Ponudbeni predračun'!$C$1677:$G$1920,5,FALSE)</f>
        <v>24</v>
      </c>
      <c r="H30" s="68"/>
      <c r="I30" s="68"/>
      <c r="J30" s="68"/>
      <c r="K30" s="68"/>
      <c r="L30" s="68"/>
      <c r="M30" s="68"/>
      <c r="N30" s="68"/>
      <c r="O30" s="68"/>
      <c r="P30" s="25" t="e">
        <f t="shared" si="10"/>
        <v>#DIV/0!</v>
      </c>
      <c r="Q30" s="26"/>
      <c r="R30" s="25">
        <f t="shared" si="11"/>
        <v>0</v>
      </c>
      <c r="S30" s="25" t="e">
        <f t="shared" si="12"/>
        <v>#DIV/0!</v>
      </c>
      <c r="T30" s="25" t="e">
        <f t="shared" si="13"/>
        <v>#DIV/0!</v>
      </c>
      <c r="U30" s="25" t="e">
        <f t="shared" si="14"/>
        <v>#DIV/0!</v>
      </c>
    </row>
    <row r="31" spans="1:21" ht="26.25">
      <c r="A31" s="108">
        <v>10</v>
      </c>
      <c r="B31" s="125">
        <v>115213</v>
      </c>
      <c r="C31" s="98">
        <f>VLOOKUP(B31,'[2]Ponudbeni predračun'!$B$1677:$C$1920,2,FALSE)</f>
        <v>1116000900</v>
      </c>
      <c r="D31" s="165" t="s">
        <v>1278</v>
      </c>
      <c r="E31" s="98" t="str">
        <f>VLOOKUP(C31,'[2]Ponudbeni predračun'!$C$1677:$E$1920,3,FALSE)</f>
        <v>zav</v>
      </c>
      <c r="F31" s="98">
        <f>VLOOKUP(C31,'[2]Ponudbeni predračun'!$C$1677:$F$1920,4,FALSE)</f>
        <v>6</v>
      </c>
      <c r="G31" s="98">
        <f>VLOOKUP(C31,'[2]Ponudbeni predračun'!$C$1677:$G$1920,5,FALSE)</f>
        <v>15</v>
      </c>
      <c r="H31" s="68"/>
      <c r="I31" s="68"/>
      <c r="J31" s="68"/>
      <c r="K31" s="68"/>
      <c r="L31" s="68"/>
      <c r="M31" s="68"/>
      <c r="N31" s="68"/>
      <c r="O31" s="68"/>
      <c r="P31" s="25" t="e">
        <f t="shared" si="10"/>
        <v>#DIV/0!</v>
      </c>
      <c r="Q31" s="26"/>
      <c r="R31" s="25">
        <f t="shared" si="11"/>
        <v>0</v>
      </c>
      <c r="S31" s="25" t="e">
        <f t="shared" si="12"/>
        <v>#DIV/0!</v>
      </c>
      <c r="T31" s="25" t="e">
        <f t="shared" si="13"/>
        <v>#DIV/0!</v>
      </c>
      <c r="U31" s="25" t="e">
        <f t="shared" si="14"/>
        <v>#DIV/0!</v>
      </c>
    </row>
    <row r="32" spans="1:21" s="139" customFormat="1" ht="26.25">
      <c r="A32" s="167">
        <v>11</v>
      </c>
      <c r="B32" s="135">
        <v>11172</v>
      </c>
      <c r="C32" s="135" t="e">
        <f>VLOOKUP(B32,'[2]Ponudbeni predračun'!$B$1677:$C$1920,2,FALSE)</f>
        <v>#N/A</v>
      </c>
      <c r="D32" s="166" t="s">
        <v>1269</v>
      </c>
      <c r="E32" s="135" t="s">
        <v>28</v>
      </c>
      <c r="F32" s="135">
        <v>1</v>
      </c>
      <c r="G32" s="135">
        <v>1</v>
      </c>
      <c r="H32" s="141"/>
      <c r="I32" s="141"/>
      <c r="J32" s="141"/>
      <c r="K32" s="141"/>
      <c r="L32" s="141"/>
      <c r="M32" s="141"/>
      <c r="N32" s="141"/>
      <c r="O32" s="141"/>
      <c r="P32" s="31" t="e">
        <f t="shared" si="10"/>
        <v>#DIV/0!</v>
      </c>
      <c r="Q32" s="32"/>
      <c r="R32" s="31">
        <f t="shared" si="11"/>
        <v>0</v>
      </c>
      <c r="S32" s="31" t="e">
        <f t="shared" si="12"/>
        <v>#DIV/0!</v>
      </c>
      <c r="T32" s="31" t="e">
        <f t="shared" si="13"/>
        <v>#DIV/0!</v>
      </c>
      <c r="U32" s="31" t="e">
        <f t="shared" si="14"/>
        <v>#DIV/0!</v>
      </c>
    </row>
    <row r="33" spans="1:21" ht="26.25">
      <c r="A33" s="108">
        <v>12</v>
      </c>
      <c r="B33" s="125">
        <v>111595</v>
      </c>
      <c r="C33" s="98">
        <f>VLOOKUP(B33,'[2]Ponudbeni predračun'!$B$1677:$C$1920,2,FALSE)</f>
        <v>1116001100</v>
      </c>
      <c r="D33" s="151" t="s">
        <v>2508</v>
      </c>
      <c r="E33" s="98" t="str">
        <f>VLOOKUP(C33,'[2]Ponudbeni predračun'!$C$1677:$E$1920,3,FALSE)</f>
        <v>zav</v>
      </c>
      <c r="F33" s="98">
        <f>VLOOKUP(C33,'[2]Ponudbeni predračun'!$C$1677:$F$1920,4,FALSE)</f>
        <v>6</v>
      </c>
      <c r="G33" s="98">
        <f>VLOOKUP(C33,'[2]Ponudbeni predračun'!$C$1677:$G$1920,5,FALSE)</f>
        <v>19</v>
      </c>
      <c r="H33" s="68"/>
      <c r="I33" s="68"/>
      <c r="J33" s="68"/>
      <c r="K33" s="68"/>
      <c r="L33" s="68"/>
      <c r="M33" s="68"/>
      <c r="N33" s="68"/>
      <c r="O33" s="68"/>
      <c r="P33" s="25" t="e">
        <f t="shared" si="10"/>
        <v>#DIV/0!</v>
      </c>
      <c r="Q33" s="26"/>
      <c r="R33" s="25">
        <f t="shared" si="11"/>
        <v>0</v>
      </c>
      <c r="S33" s="25" t="e">
        <f t="shared" si="12"/>
        <v>#DIV/0!</v>
      </c>
      <c r="T33" s="25" t="e">
        <f t="shared" si="13"/>
        <v>#DIV/0!</v>
      </c>
      <c r="U33" s="25" t="e">
        <f t="shared" si="14"/>
        <v>#DIV/0!</v>
      </c>
    </row>
    <row r="34" spans="1:21" ht="26.25">
      <c r="A34" s="108">
        <v>13</v>
      </c>
      <c r="B34" s="125">
        <v>112072</v>
      </c>
      <c r="C34" s="98">
        <f>VLOOKUP(B34,'[2]Ponudbeni predračun'!$B$1677:$C$1920,2,FALSE)</f>
        <v>1116001200</v>
      </c>
      <c r="D34" s="151" t="s">
        <v>1279</v>
      </c>
      <c r="E34" s="98" t="str">
        <f>VLOOKUP(C34,'[2]Ponudbeni predračun'!$C$1677:$E$1920,3,FALSE)</f>
        <v>zav</v>
      </c>
      <c r="F34" s="98">
        <f>VLOOKUP(C34,'[2]Ponudbeni predračun'!$C$1677:$F$1920,4,FALSE)</f>
        <v>6</v>
      </c>
      <c r="G34" s="98">
        <f>VLOOKUP(C34,'[2]Ponudbeni predračun'!$C$1677:$G$1920,5,FALSE)</f>
        <v>225</v>
      </c>
      <c r="H34" s="68"/>
      <c r="I34" s="68"/>
      <c r="J34" s="68"/>
      <c r="K34" s="68"/>
      <c r="L34" s="68"/>
      <c r="M34" s="68"/>
      <c r="N34" s="68"/>
      <c r="O34" s="68"/>
      <c r="P34" s="25" t="e">
        <f t="shared" si="10"/>
        <v>#DIV/0!</v>
      </c>
      <c r="Q34" s="26"/>
      <c r="R34" s="25">
        <f t="shared" si="11"/>
        <v>0</v>
      </c>
      <c r="S34" s="25" t="e">
        <f t="shared" si="12"/>
        <v>#DIV/0!</v>
      </c>
      <c r="T34" s="25" t="e">
        <f t="shared" si="13"/>
        <v>#DIV/0!</v>
      </c>
      <c r="U34" s="25" t="e">
        <f t="shared" si="14"/>
        <v>#DIV/0!</v>
      </c>
    </row>
    <row r="35" spans="1:21" ht="26.25">
      <c r="A35" s="108">
        <v>14</v>
      </c>
      <c r="B35" s="125">
        <v>110291</v>
      </c>
      <c r="C35" s="98">
        <f>VLOOKUP(B35,'[2]Ponudbeni predračun'!$B$1677:$C$1920,2,FALSE)</f>
        <v>1116001300</v>
      </c>
      <c r="D35" s="151" t="s">
        <v>1280</v>
      </c>
      <c r="E35" s="98" t="str">
        <f>VLOOKUP(C35,'[2]Ponudbeni predračun'!$C$1677:$E$1920,3,FALSE)</f>
        <v>zav</v>
      </c>
      <c r="F35" s="98">
        <f>VLOOKUP(C35,'[2]Ponudbeni predračun'!$C$1677:$F$1920,4,FALSE)</f>
        <v>6</v>
      </c>
      <c r="G35" s="98">
        <f>VLOOKUP(C35,'[2]Ponudbeni predračun'!$C$1677:$G$1920,5,FALSE)</f>
        <v>418</v>
      </c>
      <c r="H35" s="68"/>
      <c r="I35" s="68"/>
      <c r="J35" s="68"/>
      <c r="K35" s="68"/>
      <c r="L35" s="68"/>
      <c r="M35" s="68"/>
      <c r="N35" s="68"/>
      <c r="O35" s="68"/>
      <c r="P35" s="25" t="e">
        <f t="shared" si="10"/>
        <v>#DIV/0!</v>
      </c>
      <c r="Q35" s="26"/>
      <c r="R35" s="25">
        <f t="shared" si="11"/>
        <v>0</v>
      </c>
      <c r="S35" s="25" t="e">
        <f t="shared" si="12"/>
        <v>#DIV/0!</v>
      </c>
      <c r="T35" s="25" t="e">
        <f t="shared" si="13"/>
        <v>#DIV/0!</v>
      </c>
      <c r="U35" s="25" t="e">
        <f t="shared" si="14"/>
        <v>#DIV/0!</v>
      </c>
    </row>
    <row r="36" spans="1:21" ht="26.25">
      <c r="A36" s="108">
        <v>15</v>
      </c>
      <c r="B36" s="125">
        <v>110294</v>
      </c>
      <c r="C36" s="98">
        <f>VLOOKUP(B36,'[2]Ponudbeni predračun'!$B$1677:$C$1920,2,FALSE)</f>
        <v>1116001400</v>
      </c>
      <c r="D36" s="151" t="s">
        <v>1281</v>
      </c>
      <c r="E36" s="98" t="str">
        <f>VLOOKUP(C36,'[2]Ponudbeni predračun'!$C$1677:$E$1920,3,FALSE)</f>
        <v>zav</v>
      </c>
      <c r="F36" s="98">
        <f>VLOOKUP(C36,'[2]Ponudbeni predračun'!$C$1677:$F$1920,4,FALSE)</f>
        <v>6</v>
      </c>
      <c r="G36" s="98">
        <f>VLOOKUP(C36,'[2]Ponudbeni predračun'!$C$1677:$G$1920,5,FALSE)</f>
        <v>20</v>
      </c>
      <c r="H36" s="68"/>
      <c r="I36" s="68"/>
      <c r="J36" s="68"/>
      <c r="K36" s="68"/>
      <c r="L36" s="68"/>
      <c r="M36" s="68"/>
      <c r="N36" s="68"/>
      <c r="O36" s="68"/>
      <c r="P36" s="25" t="e">
        <f t="shared" si="10"/>
        <v>#DIV/0!</v>
      </c>
      <c r="Q36" s="26"/>
      <c r="R36" s="25">
        <f t="shared" si="11"/>
        <v>0</v>
      </c>
      <c r="S36" s="25" t="e">
        <f t="shared" si="12"/>
        <v>#DIV/0!</v>
      </c>
      <c r="T36" s="25" t="e">
        <f t="shared" si="13"/>
        <v>#DIV/0!</v>
      </c>
      <c r="U36" s="25" t="e">
        <f t="shared" si="14"/>
        <v>#DIV/0!</v>
      </c>
    </row>
    <row r="37" spans="1:21" ht="39">
      <c r="A37" s="108">
        <v>16</v>
      </c>
      <c r="B37" s="125">
        <v>111590</v>
      </c>
      <c r="C37" s="98">
        <f>VLOOKUP(B37,'[2]Ponudbeni predračun'!$B$1677:$C$1920,2,FALSE)</f>
        <v>1116001600</v>
      </c>
      <c r="D37" s="151" t="s">
        <v>1282</v>
      </c>
      <c r="E37" s="98" t="str">
        <f>VLOOKUP(C37,'[2]Ponudbeni predračun'!$C$1677:$E$1920,3,FALSE)</f>
        <v>zav</v>
      </c>
      <c r="F37" s="98">
        <f>VLOOKUP(C37,'[2]Ponudbeni predračun'!$C$1677:$F$1920,4,FALSE)</f>
        <v>6</v>
      </c>
      <c r="G37" s="98">
        <f>VLOOKUP(C37,'[2]Ponudbeni predračun'!$C$1677:$G$1920,5,FALSE)</f>
        <v>11</v>
      </c>
      <c r="H37" s="68"/>
      <c r="I37" s="68"/>
      <c r="J37" s="68"/>
      <c r="K37" s="68"/>
      <c r="L37" s="68"/>
      <c r="M37" s="68"/>
      <c r="N37" s="68"/>
      <c r="O37" s="68"/>
      <c r="P37" s="25" t="e">
        <f t="shared" si="10"/>
        <v>#DIV/0!</v>
      </c>
      <c r="Q37" s="26"/>
      <c r="R37" s="25">
        <f t="shared" si="11"/>
        <v>0</v>
      </c>
      <c r="S37" s="25" t="e">
        <f t="shared" si="12"/>
        <v>#DIV/0!</v>
      </c>
      <c r="T37" s="25" t="e">
        <f t="shared" si="13"/>
        <v>#DIV/0!</v>
      </c>
      <c r="U37" s="25" t="e">
        <f t="shared" si="14"/>
        <v>#DIV/0!</v>
      </c>
    </row>
    <row r="38" spans="1:21" ht="26.25">
      <c r="A38" s="108">
        <v>17</v>
      </c>
      <c r="B38" s="125">
        <v>111624</v>
      </c>
      <c r="C38" s="98">
        <f>VLOOKUP(B38,'[2]Ponudbeni predračun'!$B$1677:$C$1920,2,FALSE)</f>
        <v>1116001700</v>
      </c>
      <c r="D38" s="151" t="s">
        <v>1283</v>
      </c>
      <c r="E38" s="98" t="str">
        <f>VLOOKUP(C38,'[2]Ponudbeni predračun'!$C$1677:$E$1920,3,FALSE)</f>
        <v>zav</v>
      </c>
      <c r="F38" s="98">
        <f>VLOOKUP(C38,'[2]Ponudbeni predračun'!$C$1677:$F$1920,4,FALSE)</f>
        <v>4</v>
      </c>
      <c r="G38" s="98">
        <f>VLOOKUP(C38,'[2]Ponudbeni predračun'!$C$1677:$G$1920,5,FALSE)</f>
        <v>5</v>
      </c>
      <c r="H38" s="68"/>
      <c r="I38" s="68"/>
      <c r="J38" s="68"/>
      <c r="K38" s="68"/>
      <c r="L38" s="68"/>
      <c r="M38" s="68"/>
      <c r="N38" s="68"/>
      <c r="O38" s="68"/>
      <c r="P38" s="25" t="e">
        <f t="shared" si="10"/>
        <v>#DIV/0!</v>
      </c>
      <c r="Q38" s="26"/>
      <c r="R38" s="25">
        <f t="shared" si="11"/>
        <v>0</v>
      </c>
      <c r="S38" s="25" t="e">
        <f t="shared" si="12"/>
        <v>#DIV/0!</v>
      </c>
      <c r="T38" s="25" t="e">
        <f t="shared" si="13"/>
        <v>#DIV/0!</v>
      </c>
      <c r="U38" s="25" t="e">
        <f t="shared" si="14"/>
        <v>#DIV/0!</v>
      </c>
    </row>
    <row r="39" spans="1:21" ht="26.25">
      <c r="A39" s="108">
        <v>18</v>
      </c>
      <c r="B39" s="125">
        <v>110298</v>
      </c>
      <c r="C39" s="98">
        <f>VLOOKUP(B39,'[2]Ponudbeni predračun'!$B$1677:$C$1920,2,FALSE)</f>
        <v>1116001800</v>
      </c>
      <c r="D39" s="151" t="s">
        <v>1284</v>
      </c>
      <c r="E39" s="98" t="str">
        <f>VLOOKUP(C39,'[2]Ponudbeni predračun'!$C$1677:$E$1920,3,FALSE)</f>
        <v>zav</v>
      </c>
      <c r="F39" s="98">
        <f>VLOOKUP(C39,'[2]Ponudbeni predračun'!$C$1677:$F$1920,4,FALSE)</f>
        <v>4</v>
      </c>
      <c r="G39" s="98">
        <f>VLOOKUP(C39,'[2]Ponudbeni predračun'!$C$1677:$G$1920,5,FALSE)</f>
        <v>10</v>
      </c>
      <c r="H39" s="68"/>
      <c r="I39" s="68"/>
      <c r="J39" s="68"/>
      <c r="K39" s="68"/>
      <c r="L39" s="68"/>
      <c r="M39" s="68"/>
      <c r="N39" s="68"/>
      <c r="O39" s="68"/>
      <c r="P39" s="25" t="e">
        <f t="shared" si="10"/>
        <v>#DIV/0!</v>
      </c>
      <c r="Q39" s="26"/>
      <c r="R39" s="25">
        <f t="shared" si="11"/>
        <v>0</v>
      </c>
      <c r="S39" s="25" t="e">
        <f t="shared" si="12"/>
        <v>#DIV/0!</v>
      </c>
      <c r="T39" s="25" t="e">
        <f t="shared" si="13"/>
        <v>#DIV/0!</v>
      </c>
      <c r="U39" s="25" t="e">
        <f t="shared" si="14"/>
        <v>#DIV/0!</v>
      </c>
    </row>
    <row r="40" spans="1:21" s="139" customFormat="1">
      <c r="A40" s="167">
        <v>19</v>
      </c>
      <c r="B40" s="135">
        <v>115214</v>
      </c>
      <c r="C40" s="135">
        <f>VLOOKUP(B40,'[2]Ponudbeni predračun'!$B$1677:$C$1920,2,FALSE)</f>
        <v>1116001900</v>
      </c>
      <c r="D40" s="166" t="s">
        <v>1270</v>
      </c>
      <c r="E40" s="135" t="str">
        <f>VLOOKUP(C40,'[2]Ponudbeni predračun'!$C$1677:$E$1920,3,FALSE)</f>
        <v>zav</v>
      </c>
      <c r="F40" s="135">
        <f>VLOOKUP(C40,'[2]Ponudbeni predračun'!$C$1677:$F$1920,4,FALSE)</f>
        <v>12</v>
      </c>
      <c r="G40" s="135">
        <f>VLOOKUP(C40,'[2]Ponudbeni predračun'!$C$1677:$G$1920,5,FALSE)</f>
        <v>8</v>
      </c>
      <c r="H40" s="141"/>
      <c r="I40" s="141"/>
      <c r="J40" s="141"/>
      <c r="K40" s="141"/>
      <c r="L40" s="141"/>
      <c r="M40" s="141"/>
      <c r="N40" s="141"/>
      <c r="O40" s="141"/>
      <c r="P40" s="31" t="e">
        <f t="shared" si="10"/>
        <v>#DIV/0!</v>
      </c>
      <c r="Q40" s="32"/>
      <c r="R40" s="31">
        <f t="shared" si="11"/>
        <v>0</v>
      </c>
      <c r="S40" s="31" t="e">
        <f t="shared" si="12"/>
        <v>#DIV/0!</v>
      </c>
      <c r="T40" s="31" t="e">
        <f t="shared" si="13"/>
        <v>#DIV/0!</v>
      </c>
      <c r="U40" s="31" t="e">
        <f t="shared" si="14"/>
        <v>#DIV/0!</v>
      </c>
    </row>
    <row r="41" spans="1:21" ht="26.25">
      <c r="A41" s="108">
        <v>20</v>
      </c>
      <c r="B41" s="125">
        <v>115215</v>
      </c>
      <c r="C41" s="98">
        <f>VLOOKUP(B41,'[2]Ponudbeni predračun'!$B$1677:$C$1920,2,FALSE)</f>
        <v>1116002000</v>
      </c>
      <c r="D41" s="151" t="s">
        <v>1285</v>
      </c>
      <c r="E41" s="98" t="str">
        <f>VLOOKUP(C41,'[2]Ponudbeni predračun'!$C$1677:$E$1920,3,FALSE)</f>
        <v>zav</v>
      </c>
      <c r="F41" s="98">
        <f>VLOOKUP(C41,'[2]Ponudbeni predračun'!$C$1677:$F$1920,4,FALSE)</f>
        <v>6</v>
      </c>
      <c r="G41" s="98">
        <f>VLOOKUP(C41,'[2]Ponudbeni predračun'!$C$1677:$G$1920,5,FALSE)</f>
        <v>6</v>
      </c>
      <c r="H41" s="68"/>
      <c r="I41" s="68"/>
      <c r="J41" s="68"/>
      <c r="K41" s="68"/>
      <c r="L41" s="68"/>
      <c r="M41" s="68"/>
      <c r="N41" s="68"/>
      <c r="O41" s="68"/>
      <c r="P41" s="25" t="e">
        <f t="shared" si="10"/>
        <v>#DIV/0!</v>
      </c>
      <c r="Q41" s="26"/>
      <c r="R41" s="25">
        <f t="shared" si="11"/>
        <v>0</v>
      </c>
      <c r="S41" s="25" t="e">
        <f t="shared" si="12"/>
        <v>#DIV/0!</v>
      </c>
      <c r="T41" s="25" t="e">
        <f t="shared" si="13"/>
        <v>#DIV/0!</v>
      </c>
      <c r="U41" s="25" t="e">
        <f t="shared" si="14"/>
        <v>#DIV/0!</v>
      </c>
    </row>
    <row r="42" spans="1:21" ht="26.25">
      <c r="A42" s="108">
        <v>21</v>
      </c>
      <c r="B42" s="125">
        <v>112073</v>
      </c>
      <c r="C42" s="98">
        <f>VLOOKUP(B42,'[2]Ponudbeni predračun'!$B$1677:$C$1920,2,FALSE)</f>
        <v>1116002100</v>
      </c>
      <c r="D42" s="151" t="s">
        <v>2550</v>
      </c>
      <c r="E42" s="98" t="str">
        <f>VLOOKUP(C42,'[2]Ponudbeni predračun'!$C$1677:$E$1920,3,FALSE)</f>
        <v>zav</v>
      </c>
      <c r="F42" s="98">
        <f>VLOOKUP(C42,'[2]Ponudbeni predračun'!$C$1677:$F$1920,4,FALSE)</f>
        <v>6</v>
      </c>
      <c r="G42" s="98">
        <f>VLOOKUP(C42,'[2]Ponudbeni predračun'!$C$1677:$G$1920,5,FALSE)</f>
        <v>200</v>
      </c>
      <c r="H42" s="68"/>
      <c r="I42" s="68"/>
      <c r="J42" s="68"/>
      <c r="K42" s="68"/>
      <c r="L42" s="68"/>
      <c r="M42" s="68"/>
      <c r="N42" s="68"/>
      <c r="O42" s="68"/>
      <c r="P42" s="25" t="e">
        <f t="shared" si="10"/>
        <v>#DIV/0!</v>
      </c>
      <c r="Q42" s="26"/>
      <c r="R42" s="25">
        <f t="shared" si="11"/>
        <v>0</v>
      </c>
      <c r="S42" s="25" t="e">
        <f t="shared" si="12"/>
        <v>#DIV/0!</v>
      </c>
      <c r="T42" s="25" t="e">
        <f t="shared" si="13"/>
        <v>#DIV/0!</v>
      </c>
      <c r="U42" s="25" t="e">
        <f t="shared" si="14"/>
        <v>#DIV/0!</v>
      </c>
    </row>
    <row r="43" spans="1:21" ht="26.25">
      <c r="A43" s="108">
        <v>22</v>
      </c>
      <c r="B43" s="125">
        <v>1104660</v>
      </c>
      <c r="C43" s="98">
        <v>1116002100</v>
      </c>
      <c r="D43" s="151" t="s">
        <v>1286</v>
      </c>
      <c r="E43" s="98" t="str">
        <f>VLOOKUP(C43,'[2]Ponudbeni predračun'!$C$1677:$E$1920,3,FALSE)</f>
        <v>zav</v>
      </c>
      <c r="F43" s="98">
        <f>VLOOKUP(C43,'[2]Ponudbeni predračun'!$C$1677:$F$1920,4,FALSE)</f>
        <v>6</v>
      </c>
      <c r="G43" s="98">
        <v>20</v>
      </c>
      <c r="H43" s="68"/>
      <c r="I43" s="68"/>
      <c r="J43" s="68"/>
      <c r="K43" s="68"/>
      <c r="L43" s="68"/>
      <c r="M43" s="68"/>
      <c r="N43" s="68"/>
      <c r="O43" s="68"/>
      <c r="P43" s="25" t="e">
        <f t="shared" si="10"/>
        <v>#DIV/0!</v>
      </c>
      <c r="Q43" s="26"/>
      <c r="R43" s="25">
        <f t="shared" si="11"/>
        <v>0</v>
      </c>
      <c r="S43" s="25" t="e">
        <f t="shared" si="12"/>
        <v>#DIV/0!</v>
      </c>
      <c r="T43" s="25" t="e">
        <f t="shared" si="13"/>
        <v>#DIV/0!</v>
      </c>
      <c r="U43" s="25" t="e">
        <f t="shared" si="14"/>
        <v>#DIV/0!</v>
      </c>
    </row>
    <row r="44" spans="1:21" ht="26.25">
      <c r="A44" s="108">
        <v>23</v>
      </c>
      <c r="B44" s="125">
        <v>1101150</v>
      </c>
      <c r="C44" s="98">
        <v>1116002100</v>
      </c>
      <c r="D44" s="151" t="s">
        <v>1287</v>
      </c>
      <c r="E44" s="98" t="str">
        <f>VLOOKUP(C44,'[2]Ponudbeni predračun'!$C$1677:$E$1920,3,FALSE)</f>
        <v>zav</v>
      </c>
      <c r="F44" s="98">
        <f>VLOOKUP(C44,'[2]Ponudbeni predračun'!$C$1677:$F$1920,4,FALSE)</f>
        <v>6</v>
      </c>
      <c r="G44" s="98">
        <v>20</v>
      </c>
      <c r="H44" s="68"/>
      <c r="I44" s="68"/>
      <c r="J44" s="68"/>
      <c r="K44" s="68"/>
      <c r="L44" s="68"/>
      <c r="M44" s="68"/>
      <c r="N44" s="68"/>
      <c r="O44" s="68"/>
      <c r="P44" s="25" t="e">
        <f t="shared" si="10"/>
        <v>#DIV/0!</v>
      </c>
      <c r="Q44" s="26"/>
      <c r="R44" s="25">
        <f t="shared" si="11"/>
        <v>0</v>
      </c>
      <c r="S44" s="25" t="e">
        <f t="shared" si="12"/>
        <v>#DIV/0!</v>
      </c>
      <c r="T44" s="25" t="e">
        <f t="shared" si="13"/>
        <v>#DIV/0!</v>
      </c>
      <c r="U44" s="25" t="e">
        <f t="shared" si="14"/>
        <v>#DIV/0!</v>
      </c>
    </row>
    <row r="45" spans="1:21" ht="26.25">
      <c r="A45" s="108">
        <v>24</v>
      </c>
      <c r="B45" s="125">
        <v>111420</v>
      </c>
      <c r="C45" s="98">
        <f>VLOOKUP(B45,'[2]Ponudbeni predračun'!$B$1677:$C$1920,2,FALSE)</f>
        <v>1116002200</v>
      </c>
      <c r="D45" s="151" t="s">
        <v>1297</v>
      </c>
      <c r="E45" s="98" t="str">
        <f>VLOOKUP(C45,'[2]Ponudbeni predračun'!$C$1677:$E$1920,3,FALSE)</f>
        <v>zav</v>
      </c>
      <c r="F45" s="98">
        <f>VLOOKUP(C45,'[2]Ponudbeni predračun'!$C$1677:$F$1920,4,FALSE)</f>
        <v>100</v>
      </c>
      <c r="G45" s="98">
        <f>VLOOKUP(C45,'[2]Ponudbeni predračun'!$C$1677:$G$1920,5,FALSE)</f>
        <v>24</v>
      </c>
      <c r="H45" s="68"/>
      <c r="I45" s="68"/>
      <c r="J45" s="68"/>
      <c r="K45" s="68"/>
      <c r="L45" s="68"/>
      <c r="M45" s="68"/>
      <c r="N45" s="68"/>
      <c r="O45" s="68"/>
      <c r="P45" s="25" t="e">
        <f t="shared" si="10"/>
        <v>#DIV/0!</v>
      </c>
      <c r="Q45" s="26"/>
      <c r="R45" s="25">
        <f t="shared" si="11"/>
        <v>0</v>
      </c>
      <c r="S45" s="25" t="e">
        <f t="shared" si="12"/>
        <v>#DIV/0!</v>
      </c>
      <c r="T45" s="25" t="e">
        <f t="shared" si="13"/>
        <v>#DIV/0!</v>
      </c>
      <c r="U45" s="25" t="e">
        <f t="shared" si="14"/>
        <v>#DIV/0!</v>
      </c>
    </row>
    <row r="46" spans="1:21" s="2" customFormat="1" ht="12.75">
      <c r="A46" s="21"/>
      <c r="B46" s="21"/>
      <c r="C46" s="21" t="s">
        <v>336</v>
      </c>
      <c r="D46" s="22" t="s">
        <v>1295</v>
      </c>
      <c r="E46" s="21" t="s">
        <v>953</v>
      </c>
      <c r="F46" s="21">
        <v>100</v>
      </c>
      <c r="G46" s="21">
        <v>5</v>
      </c>
      <c r="H46" s="21"/>
      <c r="I46" s="21"/>
      <c r="J46" s="21"/>
      <c r="K46" s="21"/>
      <c r="L46" s="21"/>
      <c r="M46" s="21"/>
      <c r="N46" s="21"/>
      <c r="O46" s="26"/>
      <c r="P46" s="25" t="e">
        <f>O46/N46</f>
        <v>#DIV/0!</v>
      </c>
      <c r="Q46" s="26"/>
      <c r="R46" s="25">
        <f>O46*(1+Q46/100)</f>
        <v>0</v>
      </c>
      <c r="S46" s="25" t="e">
        <f>R46/N46</f>
        <v>#DIV/0!</v>
      </c>
      <c r="T46" s="25" t="e">
        <f>P46*G46</f>
        <v>#DIV/0!</v>
      </c>
      <c r="U46" s="25" t="e">
        <f>ROUND((S46*G46),2)</f>
        <v>#DIV/0!</v>
      </c>
    </row>
    <row r="47" spans="1:21" s="2" customFormat="1" ht="12.75">
      <c r="A47" s="21"/>
      <c r="B47" s="21"/>
      <c r="C47" s="21" t="s">
        <v>336</v>
      </c>
      <c r="D47" s="22" t="s">
        <v>1296</v>
      </c>
      <c r="E47" s="21" t="s">
        <v>953</v>
      </c>
      <c r="F47" s="21">
        <v>100</v>
      </c>
      <c r="G47" s="21">
        <v>5</v>
      </c>
      <c r="H47" s="21"/>
      <c r="I47" s="21"/>
      <c r="J47" s="21"/>
      <c r="K47" s="21"/>
      <c r="L47" s="21"/>
      <c r="M47" s="21"/>
      <c r="N47" s="21"/>
      <c r="O47" s="26"/>
      <c r="P47" s="25" t="e">
        <f>O47/N47</f>
        <v>#DIV/0!</v>
      </c>
      <c r="Q47" s="26"/>
      <c r="R47" s="25">
        <f>O47*(1+Q47/100)</f>
        <v>0</v>
      </c>
      <c r="S47" s="25" t="e">
        <f>R47/N47</f>
        <v>#DIV/0!</v>
      </c>
      <c r="T47" s="25" t="e">
        <f>P47*G47</f>
        <v>#DIV/0!</v>
      </c>
      <c r="U47" s="25" t="e">
        <f>ROUND((S47*G47),2)</f>
        <v>#DIV/0!</v>
      </c>
    </row>
    <row r="48" spans="1:21">
      <c r="A48" s="161"/>
      <c r="B48" s="161"/>
      <c r="C48" s="161"/>
      <c r="D48" s="161" t="s">
        <v>1271</v>
      </c>
      <c r="E48" s="161"/>
      <c r="F48" s="161"/>
      <c r="G48" s="161"/>
      <c r="H48" s="161"/>
      <c r="I48" s="161"/>
      <c r="J48" s="161"/>
      <c r="K48" s="161"/>
      <c r="L48" s="161"/>
      <c r="M48" s="161"/>
      <c r="N48" s="161"/>
      <c r="O48" s="161"/>
      <c r="P48" s="161"/>
      <c r="Q48" s="161"/>
      <c r="R48" s="161"/>
      <c r="S48" s="161"/>
      <c r="T48" s="161"/>
      <c r="U48" s="161"/>
    </row>
    <row r="49" spans="1:21">
      <c r="A49" s="108">
        <v>25</v>
      </c>
      <c r="B49" s="125">
        <v>1190560</v>
      </c>
      <c r="C49" s="98">
        <f>VLOOKUP(B49,'[2]Ponudbeni predračun'!$B$1677:$C$1920,2,FALSE)</f>
        <v>1116002300</v>
      </c>
      <c r="D49" s="151" t="s">
        <v>2434</v>
      </c>
      <c r="E49" s="98" t="str">
        <f>VLOOKUP(C49,'[2]Ponudbeni predračun'!$C$1677:$E$1920,3,FALSE)</f>
        <v>zav</v>
      </c>
      <c r="F49" s="98">
        <f>VLOOKUP(C49,'[2]Ponudbeni predračun'!$C$1677:$F$1920,4,FALSE)</f>
        <v>100</v>
      </c>
      <c r="G49" s="98">
        <f>VLOOKUP(C49,'[2]Ponudbeni predračun'!$C$1677:$G$1920,5,FALSE)</f>
        <v>118</v>
      </c>
      <c r="H49" s="68"/>
      <c r="I49" s="68"/>
      <c r="J49" s="68"/>
      <c r="K49" s="68"/>
      <c r="L49" s="68"/>
      <c r="M49" s="68"/>
      <c r="N49" s="68"/>
      <c r="O49" s="68"/>
      <c r="P49" s="25" t="e">
        <f t="shared" si="10"/>
        <v>#DIV/0!</v>
      </c>
      <c r="Q49" s="26"/>
      <c r="R49" s="25">
        <f t="shared" si="11"/>
        <v>0</v>
      </c>
      <c r="S49" s="25" t="e">
        <f t="shared" si="12"/>
        <v>#DIV/0!</v>
      </c>
      <c r="T49" s="25" t="e">
        <f t="shared" si="13"/>
        <v>#DIV/0!</v>
      </c>
      <c r="U49" s="25" t="e">
        <f t="shared" si="14"/>
        <v>#DIV/0!</v>
      </c>
    </row>
    <row r="50" spans="1:21">
      <c r="A50" s="108">
        <v>26</v>
      </c>
      <c r="B50" s="125">
        <v>115370</v>
      </c>
      <c r="C50" s="98">
        <f>VLOOKUP(B50,'[2]Ponudbeni predračun'!$B$1677:$C$1920,2,FALSE)</f>
        <v>1116002400</v>
      </c>
      <c r="D50" s="151" t="s">
        <v>2435</v>
      </c>
      <c r="E50" s="98" t="str">
        <f>VLOOKUP(C50,'[2]Ponudbeni predračun'!$C$1677:$E$1920,3,FALSE)</f>
        <v>zav</v>
      </c>
      <c r="F50" s="98">
        <f>VLOOKUP(C50,'[2]Ponudbeni predračun'!$C$1677:$F$1920,4,FALSE)</f>
        <v>100</v>
      </c>
      <c r="G50" s="98">
        <f>VLOOKUP(C50,'[2]Ponudbeni predračun'!$C$1677:$G$1920,5,FALSE)</f>
        <v>171</v>
      </c>
      <c r="H50" s="68"/>
      <c r="I50" s="68"/>
      <c r="J50" s="68"/>
      <c r="K50" s="68"/>
      <c r="L50" s="68"/>
      <c r="M50" s="68"/>
      <c r="N50" s="68"/>
      <c r="O50" s="68"/>
      <c r="P50" s="25" t="e">
        <f t="shared" si="10"/>
        <v>#DIV/0!</v>
      </c>
      <c r="Q50" s="26"/>
      <c r="R50" s="25">
        <f t="shared" si="11"/>
        <v>0</v>
      </c>
      <c r="S50" s="25" t="e">
        <f t="shared" si="12"/>
        <v>#DIV/0!</v>
      </c>
      <c r="T50" s="25" t="e">
        <f t="shared" si="13"/>
        <v>#DIV/0!</v>
      </c>
      <c r="U50" s="25" t="e">
        <f t="shared" si="14"/>
        <v>#DIV/0!</v>
      </c>
    </row>
    <row r="51" spans="1:21">
      <c r="A51" s="108">
        <v>27</v>
      </c>
      <c r="B51" s="125">
        <v>112230</v>
      </c>
      <c r="C51" s="98">
        <f>VLOOKUP(B51,'[2]Ponudbeni predračun'!$B$1677:$C$1920,2,FALSE)</f>
        <v>1116002500</v>
      </c>
      <c r="D51" s="151" t="s">
        <v>2436</v>
      </c>
      <c r="E51" s="98" t="str">
        <f>VLOOKUP(C51,'[2]Ponudbeni predračun'!$C$1677:$E$1920,3,FALSE)</f>
        <v>zav</v>
      </c>
      <c r="F51" s="98">
        <f>VLOOKUP(C51,'[2]Ponudbeni predračun'!$C$1677:$F$1920,4,FALSE)</f>
        <v>100</v>
      </c>
      <c r="G51" s="98">
        <f>VLOOKUP(C51,'[2]Ponudbeni predračun'!$C$1677:$G$1920,5,FALSE)</f>
        <v>55</v>
      </c>
      <c r="H51" s="68"/>
      <c r="I51" s="68"/>
      <c r="J51" s="68"/>
      <c r="K51" s="68"/>
      <c r="L51" s="68"/>
      <c r="M51" s="68"/>
      <c r="N51" s="68"/>
      <c r="O51" s="68"/>
      <c r="P51" s="25" t="e">
        <f t="shared" si="10"/>
        <v>#DIV/0!</v>
      </c>
      <c r="Q51" s="26"/>
      <c r="R51" s="25">
        <f t="shared" si="11"/>
        <v>0</v>
      </c>
      <c r="S51" s="25" t="e">
        <f t="shared" si="12"/>
        <v>#DIV/0!</v>
      </c>
      <c r="T51" s="25" t="e">
        <f t="shared" si="13"/>
        <v>#DIV/0!</v>
      </c>
      <c r="U51" s="25" t="e">
        <f t="shared" si="14"/>
        <v>#DIV/0!</v>
      </c>
    </row>
    <row r="52" spans="1:21">
      <c r="A52" s="161"/>
      <c r="B52" s="161"/>
      <c r="C52" s="161"/>
      <c r="D52" s="161" t="s">
        <v>1272</v>
      </c>
      <c r="E52" s="161"/>
      <c r="F52" s="161"/>
      <c r="G52" s="161"/>
      <c r="H52" s="161"/>
      <c r="I52" s="161"/>
      <c r="J52" s="161"/>
      <c r="K52" s="161"/>
      <c r="L52" s="161"/>
      <c r="M52" s="161"/>
      <c r="N52" s="161"/>
      <c r="O52" s="161"/>
      <c r="P52" s="161"/>
      <c r="Q52" s="161"/>
      <c r="R52" s="161"/>
      <c r="S52" s="161"/>
      <c r="T52" s="161"/>
      <c r="U52" s="161"/>
    </row>
    <row r="53" spans="1:21">
      <c r="A53" s="108">
        <v>28</v>
      </c>
      <c r="B53" s="125">
        <v>2300960</v>
      </c>
      <c r="C53" s="98">
        <f>VLOOKUP(B53,'[2]Ponudbeni predračun'!$B$1677:$C$1920,2,FALSE)</f>
        <v>1116002600</v>
      </c>
      <c r="D53" s="163" t="s">
        <v>2433</v>
      </c>
      <c r="E53" s="98" t="str">
        <f>VLOOKUP(C53,'[2]Ponudbeni predračun'!$C$1677:$E$1920,3,FALSE)</f>
        <v>kos</v>
      </c>
      <c r="F53" s="98">
        <f>VLOOKUP(C53,'[2]Ponudbeni predračun'!$C$1677:$F$1920,4,FALSE)</f>
        <v>1</v>
      </c>
      <c r="G53" s="98">
        <f>VLOOKUP(C53,'[2]Ponudbeni predračun'!$C$1677:$G$1920,5,FALSE)</f>
        <v>1</v>
      </c>
      <c r="H53" s="68"/>
      <c r="I53" s="68"/>
      <c r="J53" s="68"/>
      <c r="K53" s="68"/>
      <c r="L53" s="68"/>
      <c r="M53" s="68"/>
      <c r="N53" s="68"/>
      <c r="O53" s="68"/>
      <c r="P53" s="25" t="e">
        <f t="shared" si="10"/>
        <v>#DIV/0!</v>
      </c>
      <c r="Q53" s="26"/>
      <c r="R53" s="25">
        <f t="shared" si="11"/>
        <v>0</v>
      </c>
      <c r="S53" s="25" t="e">
        <f t="shared" si="12"/>
        <v>#DIV/0!</v>
      </c>
      <c r="T53" s="25" t="e">
        <f t="shared" si="13"/>
        <v>#DIV/0!</v>
      </c>
      <c r="U53" s="25" t="e">
        <f t="shared" si="14"/>
        <v>#DIV/0!</v>
      </c>
    </row>
    <row r="54" spans="1:21">
      <c r="A54" s="108">
        <v>29</v>
      </c>
      <c r="B54" s="125">
        <v>2303090</v>
      </c>
      <c r="C54" s="98">
        <f>VLOOKUP(B54,'[2]Ponudbeni predračun'!$B$1677:$C$1920,2,FALSE)</f>
        <v>1116002700</v>
      </c>
      <c r="D54" s="163" t="s">
        <v>1288</v>
      </c>
      <c r="E54" s="98" t="str">
        <f>VLOOKUP(C54,'[2]Ponudbeni predračun'!$C$1677:$E$1920,3,FALSE)</f>
        <v>kos</v>
      </c>
      <c r="F54" s="98">
        <f>VLOOKUP(C54,'[2]Ponudbeni predračun'!$C$1677:$F$1920,4,FALSE)</f>
        <v>1</v>
      </c>
      <c r="G54" s="98">
        <f>VLOOKUP(C54,'[2]Ponudbeni predračun'!$C$1677:$G$1920,5,FALSE)</f>
        <v>6</v>
      </c>
      <c r="H54" s="68"/>
      <c r="I54" s="68"/>
      <c r="J54" s="68"/>
      <c r="K54" s="68"/>
      <c r="L54" s="68"/>
      <c r="M54" s="68"/>
      <c r="N54" s="68"/>
      <c r="O54" s="68"/>
      <c r="P54" s="25" t="e">
        <f t="shared" si="10"/>
        <v>#DIV/0!</v>
      </c>
      <c r="Q54" s="26"/>
      <c r="R54" s="25">
        <f t="shared" si="11"/>
        <v>0</v>
      </c>
      <c r="S54" s="25" t="e">
        <f t="shared" si="12"/>
        <v>#DIV/0!</v>
      </c>
      <c r="T54" s="25" t="e">
        <f t="shared" si="13"/>
        <v>#DIV/0!</v>
      </c>
      <c r="U54" s="25" t="e">
        <f t="shared" si="14"/>
        <v>#DIV/0!</v>
      </c>
    </row>
    <row r="55" spans="1:21" s="139" customFormat="1" ht="26.25" customHeight="1">
      <c r="A55" s="167">
        <v>30</v>
      </c>
      <c r="B55" s="135">
        <v>1122750</v>
      </c>
      <c r="C55" s="135">
        <f>VLOOKUP(B55,'[2]Ponudbeni predračun'!$B$1677:$C$1920,2,FALSE)</f>
        <v>1116002800</v>
      </c>
      <c r="D55" s="222" t="s">
        <v>1289</v>
      </c>
      <c r="E55" s="135" t="str">
        <f>VLOOKUP(C55,'[2]Ponudbeni predračun'!$C$1677:$E$1920,3,FALSE)</f>
        <v>kos</v>
      </c>
      <c r="F55" s="135">
        <f>VLOOKUP(C55,'[2]Ponudbeni predračun'!$C$1677:$F$1920,4,FALSE)</f>
        <v>1</v>
      </c>
      <c r="G55" s="135">
        <f>VLOOKUP(C55,'[2]Ponudbeni predračun'!$C$1677:$G$1920,5,FALSE)</f>
        <v>7</v>
      </c>
      <c r="H55" s="141"/>
      <c r="I55" s="141"/>
      <c r="J55" s="141"/>
      <c r="K55" s="141"/>
      <c r="L55" s="141"/>
      <c r="M55" s="141"/>
      <c r="N55" s="141"/>
      <c r="O55" s="141"/>
      <c r="P55" s="31" t="e">
        <f t="shared" si="10"/>
        <v>#DIV/0!</v>
      </c>
      <c r="Q55" s="32"/>
      <c r="R55" s="31">
        <f t="shared" si="11"/>
        <v>0</v>
      </c>
      <c r="S55" s="31" t="e">
        <f t="shared" si="12"/>
        <v>#DIV/0!</v>
      </c>
      <c r="T55" s="31" t="e">
        <f t="shared" si="13"/>
        <v>#DIV/0!</v>
      </c>
      <c r="U55" s="31" t="e">
        <f t="shared" si="14"/>
        <v>#DIV/0!</v>
      </c>
    </row>
    <row r="56" spans="1:21" ht="26.25">
      <c r="A56" s="108">
        <v>31</v>
      </c>
      <c r="B56" s="125">
        <v>2301510</v>
      </c>
      <c r="C56" s="98">
        <f>VLOOKUP(B56,'[2]Ponudbeni predračun'!$B$1677:$C$1920,2,FALSE)</f>
        <v>1116002900</v>
      </c>
      <c r="D56" s="163" t="s">
        <v>1290</v>
      </c>
      <c r="E56" s="98" t="str">
        <f>VLOOKUP(C56,'[2]Ponudbeni predračun'!$C$1677:$E$1920,3,FALSE)</f>
        <v>kos</v>
      </c>
      <c r="F56" s="98">
        <f>VLOOKUP(C56,'[2]Ponudbeni predračun'!$C$1677:$F$1920,4,FALSE)</f>
        <v>1</v>
      </c>
      <c r="G56" s="98">
        <f>VLOOKUP(C56,'[2]Ponudbeni predračun'!$C$1677:$G$1920,5,FALSE)</f>
        <v>1</v>
      </c>
      <c r="H56" s="68"/>
      <c r="I56" s="68"/>
      <c r="J56" s="68"/>
      <c r="K56" s="68"/>
      <c r="L56" s="68"/>
      <c r="M56" s="68"/>
      <c r="N56" s="68"/>
      <c r="O56" s="68"/>
      <c r="P56" s="25" t="e">
        <f t="shared" si="10"/>
        <v>#DIV/0!</v>
      </c>
      <c r="Q56" s="26"/>
      <c r="R56" s="25">
        <f t="shared" si="11"/>
        <v>0</v>
      </c>
      <c r="S56" s="25" t="e">
        <f t="shared" si="12"/>
        <v>#DIV/0!</v>
      </c>
      <c r="T56" s="25" t="e">
        <f t="shared" si="13"/>
        <v>#DIV/0!</v>
      </c>
      <c r="U56" s="25" t="e">
        <f t="shared" si="14"/>
        <v>#DIV/0!</v>
      </c>
    </row>
    <row r="57" spans="1:21" ht="39">
      <c r="A57" s="108">
        <v>32</v>
      </c>
      <c r="B57" s="125">
        <v>2302780</v>
      </c>
      <c r="C57" s="98">
        <f>VLOOKUP(B57,'[2]Ponudbeni predračun'!$B$1677:$C$1920,2,FALSE)</f>
        <v>1116003000</v>
      </c>
      <c r="D57" s="163" t="s">
        <v>1291</v>
      </c>
      <c r="E57" s="98" t="str">
        <f>VLOOKUP(C57,'[2]Ponudbeni predračun'!$C$1677:$E$1920,3,FALSE)</f>
        <v>kos</v>
      </c>
      <c r="F57" s="98">
        <f>VLOOKUP(C57,'[2]Ponudbeni predračun'!$C$1677:$F$1920,4,FALSE)</f>
        <v>1</v>
      </c>
      <c r="G57" s="98">
        <f>VLOOKUP(C57,'[2]Ponudbeni predračun'!$C$1677:$G$1920,5,FALSE)</f>
        <v>8</v>
      </c>
      <c r="H57" s="68"/>
      <c r="I57" s="68"/>
      <c r="J57" s="68"/>
      <c r="K57" s="68"/>
      <c r="L57" s="68"/>
      <c r="M57" s="68"/>
      <c r="N57" s="68"/>
      <c r="O57" s="68"/>
      <c r="P57" s="25" t="e">
        <f t="shared" si="10"/>
        <v>#DIV/0!</v>
      </c>
      <c r="Q57" s="26"/>
      <c r="R57" s="25">
        <f t="shared" si="11"/>
        <v>0</v>
      </c>
      <c r="S57" s="25" t="e">
        <f t="shared" si="12"/>
        <v>#DIV/0!</v>
      </c>
      <c r="T57" s="25" t="e">
        <f t="shared" si="13"/>
        <v>#DIV/0!</v>
      </c>
      <c r="U57" s="25" t="e">
        <f t="shared" si="14"/>
        <v>#DIV/0!</v>
      </c>
    </row>
    <row r="58" spans="1:21">
      <c r="A58" s="108">
        <v>33</v>
      </c>
      <c r="B58" s="125">
        <v>1118650</v>
      </c>
      <c r="C58" s="98">
        <f>VLOOKUP(B58,'[2]Ponudbeni predračun'!$B$1677:$C$1920,2,FALSE)</f>
        <v>1116003100</v>
      </c>
      <c r="D58" s="163" t="s">
        <v>1292</v>
      </c>
      <c r="E58" s="98" t="str">
        <f>VLOOKUP(C58,'[2]Ponudbeni predračun'!$C$1677:$E$1920,3,FALSE)</f>
        <v>zav</v>
      </c>
      <c r="F58" s="98">
        <f>VLOOKUP(C58,'[2]Ponudbeni predračun'!$C$1677:$F$1920,4,FALSE)</f>
        <v>50</v>
      </c>
      <c r="G58" s="98">
        <f>VLOOKUP(C58,'[2]Ponudbeni predračun'!$C$1677:$G$1920,5,FALSE)</f>
        <v>198</v>
      </c>
      <c r="H58" s="68"/>
      <c r="I58" s="68"/>
      <c r="J58" s="68"/>
      <c r="K58" s="68"/>
      <c r="L58" s="68"/>
      <c r="M58" s="68"/>
      <c r="N58" s="68"/>
      <c r="O58" s="68"/>
      <c r="P58" s="25" t="e">
        <f t="shared" si="10"/>
        <v>#DIV/0!</v>
      </c>
      <c r="Q58" s="26"/>
      <c r="R58" s="25">
        <f t="shared" si="11"/>
        <v>0</v>
      </c>
      <c r="S58" s="25" t="e">
        <f t="shared" si="12"/>
        <v>#DIV/0!</v>
      </c>
      <c r="T58" s="25" t="e">
        <f t="shared" si="13"/>
        <v>#DIV/0!</v>
      </c>
      <c r="U58" s="25" t="e">
        <f t="shared" si="14"/>
        <v>#DIV/0!</v>
      </c>
    </row>
    <row r="59" spans="1:21">
      <c r="A59" s="234" t="s">
        <v>1273</v>
      </c>
      <c r="B59" s="235"/>
      <c r="C59" s="235"/>
      <c r="D59" s="235"/>
      <c r="E59" s="235"/>
      <c r="F59" s="235"/>
      <c r="G59" s="235"/>
      <c r="H59" s="235"/>
      <c r="I59" s="235"/>
      <c r="J59" s="235"/>
      <c r="K59" s="235"/>
      <c r="L59" s="235"/>
      <c r="M59" s="235"/>
      <c r="N59" s="235"/>
      <c r="O59" s="235"/>
      <c r="P59" s="235"/>
      <c r="Q59" s="235"/>
      <c r="R59" s="235"/>
      <c r="S59" s="236"/>
      <c r="T59" s="129" t="e">
        <f>SUM(T15:T58)</f>
        <v>#DIV/0!</v>
      </c>
      <c r="U59" s="129" t="e">
        <f>SUM(U15:U58)</f>
        <v>#DIV/0!</v>
      </c>
    </row>
    <row r="60" spans="1:21">
      <c r="A60" s="234" t="s">
        <v>1274</v>
      </c>
      <c r="B60" s="235"/>
      <c r="C60" s="235"/>
      <c r="D60" s="235"/>
      <c r="E60" s="235"/>
      <c r="F60" s="235"/>
      <c r="G60" s="235"/>
      <c r="H60" s="235"/>
      <c r="I60" s="235"/>
      <c r="J60" s="235"/>
      <c r="K60" s="235"/>
      <c r="L60" s="235"/>
      <c r="M60" s="235"/>
      <c r="N60" s="235"/>
      <c r="O60" s="235"/>
      <c r="P60" s="235"/>
      <c r="Q60" s="235"/>
      <c r="R60" s="235"/>
      <c r="S60" s="236"/>
      <c r="T60" s="129" t="e">
        <f>T59*2</f>
        <v>#DIV/0!</v>
      </c>
      <c r="U60" s="129" t="e">
        <f>U59*2</f>
        <v>#DIV/0!</v>
      </c>
    </row>
    <row r="61" spans="1:21">
      <c r="A61" s="1"/>
      <c r="B61" s="99"/>
      <c r="C61" s="99"/>
      <c r="D61" s="20"/>
      <c r="E61" s="1"/>
      <c r="F61" s="99"/>
      <c r="G61" s="99"/>
      <c r="H61" s="1"/>
      <c r="I61" s="1"/>
      <c r="J61" s="1"/>
      <c r="K61" s="1"/>
      <c r="L61" s="1"/>
    </row>
    <row r="62" spans="1:21">
      <c r="A62" s="40" t="s">
        <v>269</v>
      </c>
      <c r="B62" s="105"/>
      <c r="C62" s="123"/>
      <c r="D62" s="73"/>
      <c r="E62" s="40"/>
      <c r="F62" s="109"/>
      <c r="G62" s="103"/>
      <c r="H62" s="40"/>
      <c r="I62" s="40"/>
      <c r="J62" s="43"/>
      <c r="K62" s="43"/>
      <c r="L62" s="43"/>
    </row>
    <row r="63" spans="1:21">
      <c r="A63" s="41"/>
      <c r="B63" s="105"/>
      <c r="C63" s="123"/>
      <c r="D63" s="73"/>
      <c r="E63" s="40"/>
      <c r="F63" s="109"/>
      <c r="G63" s="103"/>
      <c r="H63" s="40"/>
      <c r="I63" s="40"/>
      <c r="J63" s="43"/>
      <c r="K63" s="43"/>
      <c r="L63" s="43"/>
    </row>
    <row r="64" spans="1:21">
      <c r="A64" s="40" t="s">
        <v>283</v>
      </c>
      <c r="B64" s="105"/>
      <c r="C64" s="123"/>
      <c r="D64" s="73"/>
      <c r="E64" s="40"/>
      <c r="F64" s="109"/>
      <c r="G64" s="103"/>
      <c r="H64" s="40"/>
      <c r="I64" s="40"/>
      <c r="J64" s="44"/>
      <c r="K64" s="44"/>
      <c r="L64" s="44"/>
    </row>
    <row r="65" spans="1:20">
      <c r="A65" s="2" t="s">
        <v>280</v>
      </c>
      <c r="B65" s="99"/>
      <c r="C65" s="99"/>
      <c r="D65" s="20"/>
      <c r="E65" s="1"/>
      <c r="F65" s="99"/>
      <c r="G65" s="99"/>
      <c r="H65" s="1"/>
      <c r="I65" s="1"/>
      <c r="J65" s="1"/>
      <c r="K65" s="1"/>
      <c r="L65" s="1"/>
      <c r="M65" s="1"/>
      <c r="N65" s="1"/>
      <c r="O65" s="3"/>
      <c r="P65" s="3"/>
      <c r="Q65" s="3"/>
    </row>
    <row r="66" spans="1:20">
      <c r="A66" s="49" t="s">
        <v>281</v>
      </c>
      <c r="B66" s="99"/>
      <c r="C66" s="99"/>
      <c r="D66" s="20"/>
      <c r="E66" s="1"/>
      <c r="F66" s="99"/>
      <c r="G66" s="99"/>
      <c r="H66" s="1"/>
      <c r="I66" s="1"/>
      <c r="J66" s="1"/>
      <c r="K66" s="1"/>
      <c r="L66" s="1"/>
      <c r="M66" s="1"/>
      <c r="N66" s="1"/>
      <c r="O66" s="3"/>
      <c r="P66" s="3"/>
      <c r="Q66" s="3"/>
    </row>
    <row r="67" spans="1:20">
      <c r="A67" s="50" t="s">
        <v>282</v>
      </c>
      <c r="B67" s="99"/>
      <c r="C67" s="99"/>
      <c r="D67" s="20"/>
      <c r="E67" s="1"/>
      <c r="F67" s="99"/>
      <c r="G67" s="99"/>
      <c r="H67" s="1"/>
      <c r="I67" s="1"/>
      <c r="J67" s="1"/>
      <c r="K67" s="1"/>
      <c r="L67" s="1"/>
      <c r="M67" s="1"/>
      <c r="N67" s="1"/>
      <c r="O67" s="3"/>
      <c r="P67" s="3"/>
      <c r="Q67" s="3"/>
    </row>
    <row r="68" spans="1:20">
      <c r="A68" s="2" t="s">
        <v>270</v>
      </c>
      <c r="B68" s="105"/>
      <c r="C68" s="123"/>
      <c r="D68" s="73"/>
      <c r="E68" s="40"/>
      <c r="F68" s="109"/>
      <c r="G68" s="103"/>
      <c r="H68" s="40"/>
      <c r="I68" s="40"/>
      <c r="J68" s="44"/>
      <c r="K68" s="44"/>
      <c r="L68" s="44"/>
      <c r="M68" s="44"/>
      <c r="N68" s="40"/>
      <c r="O68" s="40"/>
      <c r="P68" s="45"/>
      <c r="Q68" s="40"/>
    </row>
    <row r="69" spans="1:20">
      <c r="A69" s="48"/>
      <c r="B69" s="105"/>
      <c r="C69" s="123"/>
      <c r="D69" s="73"/>
      <c r="E69" s="40"/>
      <c r="F69" s="109"/>
      <c r="G69" s="103"/>
      <c r="H69" s="40"/>
      <c r="I69" s="40"/>
      <c r="J69" s="44"/>
      <c r="K69" s="44"/>
      <c r="L69" s="44"/>
      <c r="M69" s="44"/>
      <c r="N69" s="40"/>
      <c r="O69" s="40"/>
      <c r="P69" s="45"/>
      <c r="Q69" s="40"/>
    </row>
    <row r="70" spans="1:20">
      <c r="A70" s="51" t="s">
        <v>271</v>
      </c>
      <c r="B70" s="99"/>
      <c r="C70" s="124"/>
      <c r="D70" s="52"/>
      <c r="E70" s="52"/>
      <c r="F70" s="110"/>
      <c r="G70" s="104"/>
      <c r="H70" s="52" t="s">
        <v>272</v>
      </c>
      <c r="I70" s="54"/>
      <c r="J70" s="55"/>
      <c r="K70" s="55"/>
      <c r="L70" s="55"/>
      <c r="M70" s="55"/>
      <c r="N70" s="56"/>
      <c r="O70" s="57"/>
      <c r="P70" s="54"/>
      <c r="Q70" s="40"/>
      <c r="R70" s="40"/>
      <c r="S70" s="58" t="s">
        <v>273</v>
      </c>
      <c r="T70" s="40"/>
    </row>
    <row r="71" spans="1:20">
      <c r="A71" s="51"/>
      <c r="B71" s="99"/>
      <c r="C71" s="124"/>
      <c r="D71" s="52"/>
      <c r="E71" s="52"/>
      <c r="F71" s="110"/>
      <c r="G71" s="104"/>
      <c r="H71" s="52"/>
      <c r="I71" s="54"/>
      <c r="J71" s="55"/>
      <c r="K71" s="55"/>
      <c r="L71" s="55"/>
      <c r="M71" s="55"/>
      <c r="N71" s="56"/>
      <c r="O71" s="57"/>
      <c r="P71" s="54"/>
      <c r="Q71" s="59"/>
      <c r="R71" s="60"/>
      <c r="S71" s="61"/>
      <c r="T71" s="61"/>
    </row>
    <row r="72" spans="1:20">
      <c r="A72" s="62" t="s">
        <v>274</v>
      </c>
      <c r="B72" s="99"/>
      <c r="C72" s="124"/>
      <c r="D72" s="52"/>
      <c r="E72" s="52"/>
      <c r="F72" s="110"/>
      <c r="G72" s="104"/>
      <c r="H72" s="52"/>
      <c r="I72" s="54"/>
      <c r="J72" s="55"/>
      <c r="K72" s="55"/>
      <c r="L72" s="55"/>
      <c r="M72" s="55"/>
      <c r="N72" s="56"/>
      <c r="O72" s="57"/>
      <c r="P72" s="54"/>
      <c r="Q72" s="59"/>
      <c r="R72" s="63"/>
      <c r="S72" s="64"/>
      <c r="T72" s="65"/>
    </row>
    <row r="73" spans="1:20">
      <c r="A73" s="66" t="s">
        <v>275</v>
      </c>
      <c r="B73" s="99"/>
      <c r="C73" s="123"/>
      <c r="D73" s="73"/>
      <c r="E73" s="41"/>
      <c r="F73" s="109"/>
      <c r="G73" s="103"/>
      <c r="H73" s="40"/>
      <c r="I73" s="54"/>
      <c r="J73" s="55"/>
      <c r="K73" s="55"/>
      <c r="L73" s="55"/>
      <c r="M73" s="55"/>
      <c r="N73" s="56"/>
      <c r="O73" s="57"/>
      <c r="P73" s="54"/>
      <c r="Q73" s="59"/>
      <c r="R73" s="63"/>
      <c r="S73" s="64"/>
      <c r="T73" s="65"/>
    </row>
    <row r="74" spans="1:20">
      <c r="C74" s="99"/>
      <c r="E74" s="120"/>
      <c r="F74" s="120"/>
      <c r="G74" s="120"/>
    </row>
    <row r="75" spans="1:20">
      <c r="D75" s="72"/>
    </row>
    <row r="76" spans="1:20">
      <c r="D76" s="72"/>
    </row>
    <row r="77" spans="1:20">
      <c r="D77" s="72"/>
    </row>
    <row r="78" spans="1:20">
      <c r="D78" s="72"/>
    </row>
  </sheetData>
  <mergeCells count="6">
    <mergeCell ref="A60:S60"/>
    <mergeCell ref="A9:U9"/>
    <mergeCell ref="A10:U10"/>
    <mergeCell ref="A11:U11"/>
    <mergeCell ref="K13:M13"/>
    <mergeCell ref="A59:S59"/>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7EA8C-AF37-4D5D-9205-C13ACFA064BA}">
  <dimension ref="A1:U125"/>
  <sheetViews>
    <sheetView topLeftCell="A12" zoomScale="70" zoomScaleNormal="70" workbookViewId="0">
      <selection activeCell="I25" sqref="I25"/>
    </sheetView>
  </sheetViews>
  <sheetFormatPr defaultRowHeight="15"/>
  <cols>
    <col min="2" max="2" width="13.28515625" customWidth="1"/>
    <col min="3" max="3" width="14.28515625" customWidth="1"/>
    <col min="4" max="4" width="81" customWidth="1"/>
    <col min="8" max="8" width="19" customWidth="1"/>
    <col min="9" max="9" width="20.28515625" customWidth="1"/>
    <col min="10" max="10" width="14.7109375" customWidth="1"/>
    <col min="11" max="11" width="11.85546875" customWidth="1"/>
    <col min="12" max="12" width="12.28515625" customWidth="1"/>
    <col min="13" max="13" width="12.85546875" customWidth="1"/>
    <col min="20" max="20" width="10.5703125" customWidth="1"/>
    <col min="21" max="21" width="11"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1298</v>
      </c>
      <c r="B11" s="231"/>
      <c r="C11" s="231"/>
      <c r="D11" s="231"/>
      <c r="E11" s="231"/>
      <c r="F11" s="231"/>
      <c r="G11" s="231"/>
      <c r="H11" s="231"/>
      <c r="I11" s="231"/>
      <c r="J11" s="231"/>
      <c r="K11" s="231"/>
      <c r="L11" s="231"/>
      <c r="M11" s="231"/>
      <c r="N11" s="231"/>
      <c r="O11" s="231"/>
      <c r="P11" s="231"/>
      <c r="Q11" s="231"/>
      <c r="R11" s="231"/>
      <c r="S11" s="231"/>
      <c r="T11" s="231"/>
      <c r="U11" s="231"/>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6</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14"/>
      <c r="B15" s="14"/>
      <c r="C15" s="14"/>
      <c r="D15" s="142" t="s">
        <v>1298</v>
      </c>
      <c r="E15" s="142"/>
      <c r="F15" s="142"/>
      <c r="G15" s="142"/>
      <c r="H15" s="14"/>
      <c r="I15" s="14"/>
      <c r="J15" s="14"/>
      <c r="K15" s="14"/>
      <c r="L15" s="14"/>
      <c r="M15" s="14"/>
      <c r="N15" s="14"/>
      <c r="O15" s="16"/>
      <c r="P15" s="16"/>
      <c r="Q15" s="16"/>
      <c r="R15" s="16"/>
      <c r="S15" s="16"/>
      <c r="T15" s="16"/>
      <c r="U15" s="16"/>
    </row>
    <row r="16" spans="1:21" s="139" customFormat="1">
      <c r="A16" s="135">
        <v>1</v>
      </c>
      <c r="B16" s="135">
        <v>111498</v>
      </c>
      <c r="C16" s="135">
        <f>VLOOKUP(B16,'[2]Ponudbeni predračun'!$B$1924:$C$2161,2,FALSE)</f>
        <v>1117000100</v>
      </c>
      <c r="D16" s="171" t="s">
        <v>1305</v>
      </c>
      <c r="E16" s="135" t="str">
        <f>VLOOKUP(C16,'[2]Ponudbeni predračun'!$C$1924:$E$2161,3,FALSE)</f>
        <v>zav</v>
      </c>
      <c r="F16" s="135">
        <f>VLOOKUP(C16,'[2]Ponudbeni predračun'!$C$1924:$F$2161,4,FALSE)</f>
        <v>25</v>
      </c>
      <c r="G16" s="135">
        <f>VLOOKUP(C16,'[2]Ponudbeni predračun'!$C$1924:$G$2161,5,FALSE)</f>
        <v>1</v>
      </c>
      <c r="H16" s="141"/>
      <c r="I16" s="141"/>
      <c r="J16" s="141"/>
      <c r="K16" s="141"/>
      <c r="L16" s="141"/>
      <c r="M16" s="141"/>
      <c r="N16" s="141"/>
      <c r="O16" s="141"/>
      <c r="P16" s="31" t="e">
        <f>O16/N16</f>
        <v>#DIV/0!</v>
      </c>
      <c r="Q16" s="32"/>
      <c r="R16" s="31">
        <f>O16*(1+Q16/100)</f>
        <v>0</v>
      </c>
      <c r="S16" s="31" t="e">
        <f>R16/N16</f>
        <v>#DIV/0!</v>
      </c>
      <c r="T16" s="31" t="e">
        <f>P16*G16</f>
        <v>#DIV/0!</v>
      </c>
      <c r="U16" s="31" t="e">
        <f>ROUND((S16*G16),2)</f>
        <v>#DIV/0!</v>
      </c>
    </row>
    <row r="17" spans="1:21">
      <c r="A17" s="98">
        <v>2</v>
      </c>
      <c r="B17" s="98">
        <v>110423</v>
      </c>
      <c r="C17" s="98">
        <f>VLOOKUP(B17,'[2]Ponudbeni predračun'!$B$1924:$C$2161,2,FALSE)</f>
        <v>1117000200</v>
      </c>
      <c r="D17" s="170" t="s">
        <v>1300</v>
      </c>
      <c r="E17" s="98" t="str">
        <f>VLOOKUP(C17,'[2]Ponudbeni predračun'!$C$1924:$E$2161,3,FALSE)</f>
        <v>kos</v>
      </c>
      <c r="F17" s="98">
        <f>VLOOKUP(C17,'[2]Ponudbeni predračun'!$C$1924:$F$2161,4,FALSE)</f>
        <v>1</v>
      </c>
      <c r="G17" s="98">
        <f>VLOOKUP(C17,'[2]Ponudbeni predračun'!$C$1924:$G$2161,5,FALSE)</f>
        <v>7</v>
      </c>
      <c r="H17" s="68"/>
      <c r="I17" s="68"/>
      <c r="J17" s="68"/>
      <c r="K17" s="68"/>
      <c r="L17" s="68"/>
      <c r="M17" s="68"/>
      <c r="N17" s="68"/>
      <c r="O17" s="68"/>
      <c r="P17" s="25" t="e">
        <f t="shared" ref="P17:P68" si="0">O17/N17</f>
        <v>#DIV/0!</v>
      </c>
      <c r="Q17" s="26"/>
      <c r="R17" s="25">
        <f t="shared" ref="R17:R68" si="1">O17*(1+Q17/100)</f>
        <v>0</v>
      </c>
      <c r="S17" s="25" t="e">
        <f t="shared" ref="S17:S68" si="2">R17/N17</f>
        <v>#DIV/0!</v>
      </c>
      <c r="T17" s="25" t="e">
        <f t="shared" ref="T17:T68" si="3">P17*G17</f>
        <v>#DIV/0!</v>
      </c>
      <c r="U17" s="25" t="e">
        <f t="shared" ref="U17:U68" si="4">ROUND((S17*G17),2)</f>
        <v>#DIV/0!</v>
      </c>
    </row>
    <row r="18" spans="1:21">
      <c r="A18" s="98">
        <v>3</v>
      </c>
      <c r="B18" s="98">
        <v>111000</v>
      </c>
      <c r="C18" s="98">
        <f>VLOOKUP(B18,'[2]Ponudbeni predračun'!$B$1924:$C$2161,2,FALSE)</f>
        <v>1117000300</v>
      </c>
      <c r="D18" s="170" t="s">
        <v>1306</v>
      </c>
      <c r="E18" s="98" t="str">
        <f>VLOOKUP(C18,'[2]Ponudbeni predračun'!$C$1924:$E$2161,3,FALSE)</f>
        <v>zav</v>
      </c>
      <c r="F18" s="98">
        <f>VLOOKUP(C18,'[2]Ponudbeni predračun'!$C$1924:$F$2161,4,FALSE)</f>
        <v>4</v>
      </c>
      <c r="G18" s="98">
        <f>VLOOKUP(C18,'[2]Ponudbeni predračun'!$C$1924:$G$2161,5,FALSE)</f>
        <v>2</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c r="A19" s="98">
        <v>4</v>
      </c>
      <c r="B19" s="98">
        <v>110474</v>
      </c>
      <c r="C19" s="98">
        <f>VLOOKUP(B19,'[2]Ponudbeni predračun'!$B$1924:$C$2161,2,FALSE)</f>
        <v>1117000400</v>
      </c>
      <c r="D19" s="170" t="s">
        <v>1307</v>
      </c>
      <c r="E19" s="98" t="str">
        <f>VLOOKUP(C19,'[2]Ponudbeni predračun'!$C$1924:$E$2161,3,FALSE)</f>
        <v>zav</v>
      </c>
      <c r="F19" s="98">
        <f>VLOOKUP(C19,'[2]Ponudbeni predračun'!$C$1924:$F$2161,4,FALSE)</f>
        <v>4</v>
      </c>
      <c r="G19" s="98">
        <f>VLOOKUP(C19,'[2]Ponudbeni predračun'!$C$1924:$G$2161,5,FALSE)</f>
        <v>4</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s="139" customFormat="1" ht="26.25">
      <c r="A20" s="135">
        <v>5</v>
      </c>
      <c r="B20" s="135">
        <v>11133</v>
      </c>
      <c r="C20" s="135">
        <v>1117000500</v>
      </c>
      <c r="D20" s="171" t="s">
        <v>1308</v>
      </c>
      <c r="E20" s="135" t="s">
        <v>953</v>
      </c>
      <c r="F20" s="135">
        <v>3</v>
      </c>
      <c r="G20" s="135">
        <v>1</v>
      </c>
      <c r="H20" s="141"/>
      <c r="I20" s="141"/>
      <c r="J20" s="141"/>
      <c r="K20" s="141"/>
      <c r="L20" s="141"/>
      <c r="M20" s="141"/>
      <c r="N20" s="141"/>
      <c r="O20" s="141"/>
      <c r="P20" s="31" t="e">
        <f t="shared" si="0"/>
        <v>#DIV/0!</v>
      </c>
      <c r="Q20" s="32"/>
      <c r="R20" s="31">
        <f t="shared" si="1"/>
        <v>0</v>
      </c>
      <c r="S20" s="31" t="e">
        <f t="shared" si="2"/>
        <v>#DIV/0!</v>
      </c>
      <c r="T20" s="31" t="e">
        <f t="shared" si="3"/>
        <v>#DIV/0!</v>
      </c>
      <c r="U20" s="31" t="e">
        <f t="shared" si="4"/>
        <v>#DIV/0!</v>
      </c>
    </row>
    <row r="21" spans="1:21">
      <c r="A21" s="98">
        <v>6</v>
      </c>
      <c r="B21" s="98">
        <v>110283</v>
      </c>
      <c r="C21" s="98">
        <f>VLOOKUP(B21,'[2]Ponudbeni predračun'!$B$1924:$C$2161,2,FALSE)</f>
        <v>1117000600</v>
      </c>
      <c r="D21" s="170" t="s">
        <v>1309</v>
      </c>
      <c r="E21" s="98" t="str">
        <f>VLOOKUP(C21,'[2]Ponudbeni predračun'!$C$1924:$E$2161,3,FALSE)</f>
        <v>zav</v>
      </c>
      <c r="F21" s="98">
        <f>VLOOKUP(C21,'[2]Ponudbeni predračun'!$C$1924:$F$2161,4,FALSE)</f>
        <v>6</v>
      </c>
      <c r="G21" s="98">
        <f>VLOOKUP(C21,'[2]Ponudbeni predračun'!$C$1924:$G$2161,5,FALSE)</f>
        <v>75</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98">
        <v>7</v>
      </c>
      <c r="B22" s="98">
        <v>110290</v>
      </c>
      <c r="C22" s="98">
        <f>VLOOKUP(B22,'[2]Ponudbeni predračun'!$B$1924:$C$2161,2,FALSE)</f>
        <v>1117000700</v>
      </c>
      <c r="D22" s="170" t="s">
        <v>1310</v>
      </c>
      <c r="E22" s="98" t="str">
        <f>VLOOKUP(C22,'[2]Ponudbeni predračun'!$C$1924:$E$2161,3,FALSE)</f>
        <v>zav</v>
      </c>
      <c r="F22" s="98">
        <f>VLOOKUP(C22,'[2]Ponudbeni predračun'!$C$1924:$F$2161,4,FALSE)</f>
        <v>60</v>
      </c>
      <c r="G22" s="98">
        <f>VLOOKUP(C22,'[2]Ponudbeni predračun'!$C$1924:$G$2161,5,FALSE)</f>
        <v>56</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c r="A23" s="98">
        <v>8</v>
      </c>
      <c r="B23" s="98">
        <v>110292</v>
      </c>
      <c r="C23" s="98">
        <f>VLOOKUP(B23,'[2]Ponudbeni predračun'!$B$1924:$C$2161,2,FALSE)</f>
        <v>1117000800</v>
      </c>
      <c r="D23" s="170" t="s">
        <v>1311</v>
      </c>
      <c r="E23" s="98" t="str">
        <f>VLOOKUP(C23,'[2]Ponudbeni predračun'!$C$1924:$E$2161,3,FALSE)</f>
        <v>zav</v>
      </c>
      <c r="F23" s="98">
        <f>VLOOKUP(C23,'[2]Ponudbeni predračun'!$C$1924:$F$2161,4,FALSE)</f>
        <v>144</v>
      </c>
      <c r="G23" s="98">
        <f>VLOOKUP(C23,'[2]Ponudbeni predračun'!$C$1924:$G$2161,5,FALSE)</f>
        <v>76</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98">
        <v>9</v>
      </c>
      <c r="B24" s="98">
        <v>110304</v>
      </c>
      <c r="C24" s="98">
        <f>VLOOKUP(B24,'[2]Ponudbeni predračun'!$B$1924:$C$2161,2,FALSE)</f>
        <v>1117000900</v>
      </c>
      <c r="D24" s="170" t="s">
        <v>1312</v>
      </c>
      <c r="E24" s="98" t="str">
        <f>VLOOKUP(C24,'[2]Ponudbeni predračun'!$C$1924:$E$2161,3,FALSE)</f>
        <v>zav</v>
      </c>
      <c r="F24" s="98">
        <f>VLOOKUP(C24,'[2]Ponudbeni predračun'!$C$1924:$F$2161,4,FALSE)</f>
        <v>6</v>
      </c>
      <c r="G24" s="98">
        <f>VLOOKUP(C24,'[2]Ponudbeni predračun'!$C$1924:$G$2161,5,FALSE)</f>
        <v>8</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98">
        <v>10</v>
      </c>
      <c r="B25" s="98">
        <v>110293</v>
      </c>
      <c r="C25" s="98">
        <v>1117001000</v>
      </c>
      <c r="D25" s="170" t="s">
        <v>1313</v>
      </c>
      <c r="E25" s="98" t="s">
        <v>953</v>
      </c>
      <c r="F25" s="98">
        <v>6</v>
      </c>
      <c r="G25" s="98">
        <v>2</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14.25" customHeight="1">
      <c r="A26" s="98">
        <v>11</v>
      </c>
      <c r="B26" s="98">
        <v>111585</v>
      </c>
      <c r="C26" s="98">
        <f>VLOOKUP(B26,'[2]Ponudbeni predračun'!$B$1924:$C$2161,2,FALSE)</f>
        <v>1117001100</v>
      </c>
      <c r="D26" s="151" t="s">
        <v>1301</v>
      </c>
      <c r="E26" s="98" t="str">
        <f>VLOOKUP(C26,'[2]Ponudbeni predračun'!$C$1924:$E$2161,3,FALSE)</f>
        <v>kos</v>
      </c>
      <c r="F26" s="98">
        <f>VLOOKUP(C26,'[2]Ponudbeni predračun'!$C$1924:$F$2161,4,FALSE)</f>
        <v>6</v>
      </c>
      <c r="G26" s="98">
        <f>VLOOKUP(C26,'[2]Ponudbeni predračun'!$C$1924:$G$2161,5,FALSE)</f>
        <v>9</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s="139" customFormat="1">
      <c r="A27" s="135">
        <v>12</v>
      </c>
      <c r="B27" s="135">
        <v>1115760</v>
      </c>
      <c r="C27" s="135">
        <v>1117001200</v>
      </c>
      <c r="D27" s="181" t="s">
        <v>1302</v>
      </c>
      <c r="E27" s="135" t="s">
        <v>28</v>
      </c>
      <c r="F27" s="135">
        <v>1</v>
      </c>
      <c r="G27" s="135">
        <v>1</v>
      </c>
      <c r="H27" s="141"/>
      <c r="I27" s="141"/>
      <c r="J27" s="141"/>
      <c r="K27" s="141"/>
      <c r="L27" s="141"/>
      <c r="M27" s="141"/>
      <c r="N27" s="141"/>
      <c r="O27" s="141"/>
      <c r="P27" s="31" t="e">
        <f t="shared" si="0"/>
        <v>#DIV/0!</v>
      </c>
      <c r="Q27" s="32"/>
      <c r="R27" s="31">
        <f t="shared" si="1"/>
        <v>0</v>
      </c>
      <c r="S27" s="31" t="e">
        <f t="shared" si="2"/>
        <v>#DIV/0!</v>
      </c>
      <c r="T27" s="31" t="e">
        <f t="shared" si="3"/>
        <v>#DIV/0!</v>
      </c>
      <c r="U27" s="31" t="e">
        <f t="shared" si="4"/>
        <v>#DIV/0!</v>
      </c>
    </row>
    <row r="28" spans="1:21">
      <c r="A28" s="98">
        <v>13</v>
      </c>
      <c r="B28" s="98">
        <v>112074</v>
      </c>
      <c r="C28" s="98">
        <f>VLOOKUP(B28,'[2]Ponudbeni predračun'!$B$1924:$C$2161,2,FALSE)</f>
        <v>1117001300</v>
      </c>
      <c r="D28" s="151" t="s">
        <v>1314</v>
      </c>
      <c r="E28" s="98" t="str">
        <f>VLOOKUP(C28,'[2]Ponudbeni predračun'!$C$1924:$E$2161,3,FALSE)</f>
        <v>zav</v>
      </c>
      <c r="F28" s="98">
        <f>VLOOKUP(C28,'[2]Ponudbeni predračun'!$C$1924:$F$2161,4,FALSE)</f>
        <v>6</v>
      </c>
      <c r="G28" s="98">
        <f>VLOOKUP(C28,'[2]Ponudbeni predračun'!$C$1924:$G$2161,5,FALSE)</f>
        <v>108</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26.25">
      <c r="A29" s="98">
        <v>14</v>
      </c>
      <c r="B29" s="98">
        <v>111321</v>
      </c>
      <c r="C29" s="98">
        <f>VLOOKUP(B29,'[2]Ponudbeni predračun'!$B$1924:$C$2161,2,FALSE)</f>
        <v>1117001400</v>
      </c>
      <c r="D29" s="151" t="s">
        <v>1315</v>
      </c>
      <c r="E29" s="98" t="str">
        <f>VLOOKUP(C29,'[2]Ponudbeni predračun'!$C$1924:$E$2161,3,FALSE)</f>
        <v>zav</v>
      </c>
      <c r="F29" s="98">
        <f>VLOOKUP(C29,'[2]Ponudbeni predračun'!$C$1924:$F$2161,4,FALSE)</f>
        <v>6</v>
      </c>
      <c r="G29" s="98">
        <f>VLOOKUP(C29,'[2]Ponudbeni predračun'!$C$1924:$G$2161,5,FALSE)</f>
        <v>8</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26.25">
      <c r="A30" s="98">
        <v>15</v>
      </c>
      <c r="B30" s="98">
        <v>119098</v>
      </c>
      <c r="C30" s="98">
        <f>VLOOKUP(B30,'[2]Ponudbeni predračun'!$B$1924:$C$2161,2,FALSE)</f>
        <v>1117001500</v>
      </c>
      <c r="D30" s="151" t="s">
        <v>1316</v>
      </c>
      <c r="E30" s="98" t="str">
        <f>VLOOKUP(C30,'[2]Ponudbeni predračun'!$C$1924:$E$2161,3,FALSE)</f>
        <v>zav</v>
      </c>
      <c r="F30" s="98">
        <f>VLOOKUP(C30,'[2]Ponudbeni predračun'!$C$1924:$F$2161,4,FALSE)</f>
        <v>180</v>
      </c>
      <c r="G30" s="98">
        <f>VLOOKUP(C30,'[2]Ponudbeni predračun'!$C$1924:$G$2161,5,FALSE)</f>
        <v>67</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98">
        <v>16</v>
      </c>
      <c r="B31" s="98">
        <v>110221</v>
      </c>
      <c r="C31" s="98">
        <f>VLOOKUP(B31,'[2]Ponudbeni predračun'!$B$1924:$C$2161,2,FALSE)</f>
        <v>1117001600</v>
      </c>
      <c r="D31" s="151" t="s">
        <v>1317</v>
      </c>
      <c r="E31" s="98" t="str">
        <f>VLOOKUP(C31,'[2]Ponudbeni predračun'!$C$1924:$E$2161,3,FALSE)</f>
        <v>zav</v>
      </c>
      <c r="F31" s="98">
        <f>VLOOKUP(C31,'[2]Ponudbeni predračun'!$C$1924:$F$2161,4,FALSE)</f>
        <v>60</v>
      </c>
      <c r="G31" s="98">
        <f>VLOOKUP(C31,'[2]Ponudbeni predračun'!$C$1924:$G$2161,5,FALSE)</f>
        <v>48</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c r="A32" s="98">
        <v>17</v>
      </c>
      <c r="B32" s="98">
        <v>110107</v>
      </c>
      <c r="C32" s="98">
        <f>VLOOKUP(B32,'[2]Ponudbeni predračun'!$B$1924:$C$2161,2,FALSE)</f>
        <v>1117001700</v>
      </c>
      <c r="D32" s="151" t="s">
        <v>1318</v>
      </c>
      <c r="E32" s="98" t="str">
        <f>VLOOKUP(C32,'[2]Ponudbeni predračun'!$C$1924:$E$2161,3,FALSE)</f>
        <v>zav</v>
      </c>
      <c r="F32" s="98">
        <f>VLOOKUP(C32,'[2]Ponudbeni predračun'!$C$1924:$F$2161,4,FALSE)</f>
        <v>6</v>
      </c>
      <c r="G32" s="98">
        <f>VLOOKUP(C32,'[2]Ponudbeni predračun'!$C$1924:$G$2161,5,FALSE)</f>
        <v>18</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c r="A33" s="98">
        <v>18</v>
      </c>
      <c r="B33" s="98">
        <v>115212</v>
      </c>
      <c r="C33" s="98">
        <f>VLOOKUP(B33,'[2]Ponudbeni predračun'!$B$1924:$C$2161,2,FALSE)</f>
        <v>1117001800</v>
      </c>
      <c r="D33" s="151" t="s">
        <v>1319</v>
      </c>
      <c r="E33" s="98" t="str">
        <f>VLOOKUP(C33,'[2]Ponudbeni predračun'!$C$1924:$E$2161,3,FALSE)</f>
        <v>zav</v>
      </c>
      <c r="F33" s="98">
        <f>VLOOKUP(C33,'[2]Ponudbeni predračun'!$C$1924:$F$2161,4,FALSE)</f>
        <v>180</v>
      </c>
      <c r="G33" s="98">
        <f>VLOOKUP(C33,'[2]Ponudbeni predračun'!$C$1924:$G$2161,5,FALSE)</f>
        <v>11</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c r="A34" s="98">
        <v>19</v>
      </c>
      <c r="B34" s="98">
        <v>110226</v>
      </c>
      <c r="C34" s="98">
        <f>VLOOKUP(B34,'[2]Ponudbeni predračun'!$B$1924:$C$2161,2,FALSE)</f>
        <v>1117001900</v>
      </c>
      <c r="D34" s="151" t="s">
        <v>1320</v>
      </c>
      <c r="E34" s="98" t="str">
        <f>VLOOKUP(C34,'[2]Ponudbeni predračun'!$C$1924:$E$2161,3,FALSE)</f>
        <v>zav</v>
      </c>
      <c r="F34" s="98">
        <f>VLOOKUP(C34,'[2]Ponudbeni predračun'!$C$1924:$F$2161,4,FALSE)</f>
        <v>60</v>
      </c>
      <c r="G34" s="98">
        <f>VLOOKUP(C34,'[2]Ponudbeni predračun'!$C$1924:$G$2161,5,FALSE)</f>
        <v>12</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c r="A35" s="98">
        <v>20</v>
      </c>
      <c r="B35" s="98">
        <v>110473</v>
      </c>
      <c r="C35" s="98">
        <f>VLOOKUP(B35,'[2]Ponudbeni predračun'!$B$1924:$C$2161,2,FALSE)</f>
        <v>1117002000</v>
      </c>
      <c r="D35" s="156" t="s">
        <v>1321</v>
      </c>
      <c r="E35" s="98" t="str">
        <f>VLOOKUP(C35,'[2]Ponudbeni predračun'!$C$1924:$E$2161,3,FALSE)</f>
        <v>zav</v>
      </c>
      <c r="F35" s="98">
        <f>VLOOKUP(C35,'[2]Ponudbeni predračun'!$C$1924:$F$2161,4,FALSE)</f>
        <v>6</v>
      </c>
      <c r="G35" s="98">
        <f>VLOOKUP(C35,'[2]Ponudbeni predračun'!$C$1924:$G$2161,5,FALSE)</f>
        <v>4</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c r="A36" s="98">
        <v>21</v>
      </c>
      <c r="B36" s="98">
        <v>110472</v>
      </c>
      <c r="C36" s="98">
        <f>VLOOKUP(B36,'[2]Ponudbeni predračun'!$B$1924:$C$2161,2,FALSE)</f>
        <v>1117002100</v>
      </c>
      <c r="D36" s="151" t="s">
        <v>1322</v>
      </c>
      <c r="E36" s="98" t="str">
        <f>VLOOKUP(C36,'[2]Ponudbeni predračun'!$C$1924:$E$2161,3,FALSE)</f>
        <v>zav</v>
      </c>
      <c r="F36" s="98">
        <f>VLOOKUP(C36,'[2]Ponudbeni predračun'!$C$1924:$F$2161,4,FALSE)</f>
        <v>6</v>
      </c>
      <c r="G36" s="98">
        <f>VLOOKUP(C36,'[2]Ponudbeni predračun'!$C$1924:$G$2161,5,FALSE)</f>
        <v>34</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c r="A37" s="98">
        <v>22</v>
      </c>
      <c r="B37" s="98">
        <v>110108</v>
      </c>
      <c r="C37" s="98">
        <f>VLOOKUP(B37,'[2]Ponudbeni predračun'!$B$1924:$C$2161,2,FALSE)</f>
        <v>1117002200</v>
      </c>
      <c r="D37" s="151" t="s">
        <v>1323</v>
      </c>
      <c r="E37" s="98" t="str">
        <f>VLOOKUP(C37,'[2]Ponudbeni predračun'!$C$1924:$E$2161,3,FALSE)</f>
        <v>zav</v>
      </c>
      <c r="F37" s="98">
        <f>VLOOKUP(C37,'[2]Ponudbeni predračun'!$C$1924:$F$2161,4,FALSE)</f>
        <v>144</v>
      </c>
      <c r="G37" s="98">
        <f>VLOOKUP(C37,'[2]Ponudbeni predračun'!$C$1924:$G$2161,5,FALSE)</f>
        <v>25</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c r="A38" s="98">
        <v>23</v>
      </c>
      <c r="B38" s="98">
        <v>110109</v>
      </c>
      <c r="C38" s="98">
        <f>VLOOKUP(B38,'[2]Ponudbeni predračun'!$B$1924:$C$2161,2,FALSE)</f>
        <v>1117002300</v>
      </c>
      <c r="D38" s="151" t="s">
        <v>1324</v>
      </c>
      <c r="E38" s="98" t="str">
        <f>VLOOKUP(C38,'[2]Ponudbeni predračun'!$C$1924:$E$2161,3,FALSE)</f>
        <v>zav</v>
      </c>
      <c r="F38" s="98">
        <f>VLOOKUP(C38,'[2]Ponudbeni predračun'!$C$1924:$F$2161,4,FALSE)</f>
        <v>60</v>
      </c>
      <c r="G38" s="98">
        <f>VLOOKUP(C38,'[2]Ponudbeni predračun'!$C$1924:$G$2161,5,FALSE)</f>
        <v>12</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26.25">
      <c r="A39" s="98">
        <v>24</v>
      </c>
      <c r="B39" s="98">
        <v>119051</v>
      </c>
      <c r="C39" s="98">
        <f>VLOOKUP(B39,'[2]Ponudbeni predračun'!$B$1924:$C$2161,2,FALSE)</f>
        <v>1117002400</v>
      </c>
      <c r="D39" s="151" t="s">
        <v>1325</v>
      </c>
      <c r="E39" s="98" t="str">
        <f>VLOOKUP(C39,'[2]Ponudbeni predračun'!$C$1924:$E$2161,3,FALSE)</f>
        <v>zav</v>
      </c>
      <c r="F39" s="98">
        <f>VLOOKUP(C39,'[2]Ponudbeni predračun'!$C$1924:$F$2161,4,FALSE)</f>
        <v>60</v>
      </c>
      <c r="G39" s="98">
        <f>VLOOKUP(C39,'[2]Ponudbeni predračun'!$C$1924:$G$2161,5,FALSE)</f>
        <v>3</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s="2" customFormat="1" ht="12.75">
      <c r="A40" s="135">
        <v>25</v>
      </c>
      <c r="B40" s="27"/>
      <c r="C40" s="27" t="s">
        <v>336</v>
      </c>
      <c r="D40" s="28" t="s">
        <v>1326</v>
      </c>
      <c r="E40" s="27" t="s">
        <v>953</v>
      </c>
      <c r="F40" s="27">
        <v>4</v>
      </c>
      <c r="G40" s="27">
        <v>4</v>
      </c>
      <c r="H40" s="27"/>
      <c r="I40" s="27"/>
      <c r="J40" s="27"/>
      <c r="K40" s="27"/>
      <c r="L40" s="27"/>
      <c r="M40" s="27"/>
      <c r="N40" s="27"/>
      <c r="O40" s="32"/>
      <c r="P40" s="31" t="e">
        <f t="shared" si="0"/>
        <v>#DIV/0!</v>
      </c>
      <c r="Q40" s="32"/>
      <c r="R40" s="31">
        <f t="shared" si="1"/>
        <v>0</v>
      </c>
      <c r="S40" s="31" t="e">
        <f t="shared" si="2"/>
        <v>#DIV/0!</v>
      </c>
      <c r="T40" s="31" t="e">
        <f t="shared" si="3"/>
        <v>#DIV/0!</v>
      </c>
      <c r="U40" s="31" t="e">
        <f t="shared" si="4"/>
        <v>#DIV/0!</v>
      </c>
    </row>
    <row r="41" spans="1:21" s="2" customFormat="1" ht="12.75">
      <c r="A41" s="135">
        <v>26</v>
      </c>
      <c r="B41" s="27"/>
      <c r="C41" s="27" t="s">
        <v>336</v>
      </c>
      <c r="D41" s="28" t="s">
        <v>1327</v>
      </c>
      <c r="E41" s="27" t="s">
        <v>953</v>
      </c>
      <c r="F41" s="27">
        <v>3</v>
      </c>
      <c r="G41" s="27">
        <v>4</v>
      </c>
      <c r="H41" s="27"/>
      <c r="I41" s="27"/>
      <c r="J41" s="27"/>
      <c r="K41" s="27"/>
      <c r="L41" s="27"/>
      <c r="M41" s="27"/>
      <c r="N41" s="27"/>
      <c r="O41" s="32"/>
      <c r="P41" s="31" t="e">
        <f t="shared" si="0"/>
        <v>#DIV/0!</v>
      </c>
      <c r="Q41" s="32"/>
      <c r="R41" s="31">
        <f t="shared" si="1"/>
        <v>0</v>
      </c>
      <c r="S41" s="31" t="e">
        <f t="shared" si="2"/>
        <v>#DIV/0!</v>
      </c>
      <c r="T41" s="31" t="e">
        <f t="shared" si="3"/>
        <v>#DIV/0!</v>
      </c>
      <c r="U41" s="31" t="e">
        <f t="shared" si="4"/>
        <v>#DIV/0!</v>
      </c>
    </row>
    <row r="42" spans="1:21" s="2" customFormat="1" ht="12.75">
      <c r="A42" s="135">
        <v>27</v>
      </c>
      <c r="B42" s="27"/>
      <c r="C42" s="27" t="s">
        <v>336</v>
      </c>
      <c r="D42" s="28" t="s">
        <v>1328</v>
      </c>
      <c r="E42" s="27" t="s">
        <v>953</v>
      </c>
      <c r="F42" s="27">
        <v>3</v>
      </c>
      <c r="G42" s="27">
        <v>1</v>
      </c>
      <c r="H42" s="27"/>
      <c r="I42" s="27"/>
      <c r="J42" s="27"/>
      <c r="K42" s="27"/>
      <c r="L42" s="27"/>
      <c r="M42" s="27"/>
      <c r="N42" s="27"/>
      <c r="O42" s="32"/>
      <c r="P42" s="31" t="e">
        <f t="shared" si="0"/>
        <v>#DIV/0!</v>
      </c>
      <c r="Q42" s="32"/>
      <c r="R42" s="31">
        <f t="shared" si="1"/>
        <v>0</v>
      </c>
      <c r="S42" s="31" t="e">
        <f t="shared" si="2"/>
        <v>#DIV/0!</v>
      </c>
      <c r="T42" s="31" t="e">
        <f t="shared" si="3"/>
        <v>#DIV/0!</v>
      </c>
      <c r="U42" s="31" t="e">
        <f t="shared" si="4"/>
        <v>#DIV/0!</v>
      </c>
    </row>
    <row r="43" spans="1:21" s="2" customFormat="1" ht="12.75">
      <c r="A43" s="135">
        <v>28</v>
      </c>
      <c r="B43" s="27"/>
      <c r="C43" s="27" t="s">
        <v>336</v>
      </c>
      <c r="D43" s="28" t="s">
        <v>1329</v>
      </c>
      <c r="E43" s="27" t="s">
        <v>953</v>
      </c>
      <c r="F43" s="27">
        <v>3</v>
      </c>
      <c r="G43" s="27">
        <v>4</v>
      </c>
      <c r="H43" s="27"/>
      <c r="I43" s="27"/>
      <c r="J43" s="27"/>
      <c r="K43" s="27"/>
      <c r="L43" s="27"/>
      <c r="M43" s="27"/>
      <c r="N43" s="27"/>
      <c r="O43" s="32"/>
      <c r="P43" s="31" t="e">
        <f t="shared" si="0"/>
        <v>#DIV/0!</v>
      </c>
      <c r="Q43" s="32"/>
      <c r="R43" s="31">
        <f t="shared" si="1"/>
        <v>0</v>
      </c>
      <c r="S43" s="31" t="e">
        <f t="shared" si="2"/>
        <v>#DIV/0!</v>
      </c>
      <c r="T43" s="31" t="e">
        <f t="shared" si="3"/>
        <v>#DIV/0!</v>
      </c>
      <c r="U43" s="31" t="e">
        <f t="shared" si="4"/>
        <v>#DIV/0!</v>
      </c>
    </row>
    <row r="44" spans="1:21" s="2" customFormat="1" ht="12.75">
      <c r="A44" s="135">
        <v>29</v>
      </c>
      <c r="B44" s="27"/>
      <c r="C44" s="27" t="s">
        <v>336</v>
      </c>
      <c r="D44" s="28" t="s">
        <v>1330</v>
      </c>
      <c r="E44" s="27" t="s">
        <v>953</v>
      </c>
      <c r="F44" s="27">
        <v>3</v>
      </c>
      <c r="G44" s="27">
        <v>1</v>
      </c>
      <c r="H44" s="27"/>
      <c r="I44" s="27"/>
      <c r="J44" s="27"/>
      <c r="K44" s="27"/>
      <c r="L44" s="27"/>
      <c r="M44" s="27"/>
      <c r="N44" s="27"/>
      <c r="O44" s="32"/>
      <c r="P44" s="31" t="e">
        <f t="shared" si="0"/>
        <v>#DIV/0!</v>
      </c>
      <c r="Q44" s="32"/>
      <c r="R44" s="31">
        <f t="shared" si="1"/>
        <v>0</v>
      </c>
      <c r="S44" s="31" t="e">
        <f t="shared" si="2"/>
        <v>#DIV/0!</v>
      </c>
      <c r="T44" s="31" t="e">
        <f t="shared" si="3"/>
        <v>#DIV/0!</v>
      </c>
      <c r="U44" s="31" t="e">
        <f t="shared" si="4"/>
        <v>#DIV/0!</v>
      </c>
    </row>
    <row r="45" spans="1:21" s="2" customFormat="1" ht="12.75">
      <c r="A45" s="135">
        <v>30</v>
      </c>
      <c r="B45" s="27"/>
      <c r="C45" s="27" t="s">
        <v>336</v>
      </c>
      <c r="D45" s="28" t="s">
        <v>1331</v>
      </c>
      <c r="E45" s="27" t="s">
        <v>953</v>
      </c>
      <c r="F45" s="27">
        <v>3</v>
      </c>
      <c r="G45" s="27">
        <v>4</v>
      </c>
      <c r="H45" s="27"/>
      <c r="I45" s="27"/>
      <c r="J45" s="27"/>
      <c r="K45" s="27"/>
      <c r="L45" s="27"/>
      <c r="M45" s="27"/>
      <c r="N45" s="27"/>
      <c r="O45" s="32"/>
      <c r="P45" s="31" t="e">
        <f t="shared" si="0"/>
        <v>#DIV/0!</v>
      </c>
      <c r="Q45" s="32"/>
      <c r="R45" s="31">
        <f t="shared" si="1"/>
        <v>0</v>
      </c>
      <c r="S45" s="31" t="e">
        <f t="shared" si="2"/>
        <v>#DIV/0!</v>
      </c>
      <c r="T45" s="31" t="e">
        <f t="shared" si="3"/>
        <v>#DIV/0!</v>
      </c>
      <c r="U45" s="31" t="e">
        <f t="shared" si="4"/>
        <v>#DIV/0!</v>
      </c>
    </row>
    <row r="46" spans="1:21" s="2" customFormat="1" ht="12.75">
      <c r="A46" s="135">
        <v>31</v>
      </c>
      <c r="B46" s="27"/>
      <c r="C46" s="27" t="s">
        <v>336</v>
      </c>
      <c r="D46" s="28" t="s">
        <v>1332</v>
      </c>
      <c r="E46" s="27" t="s">
        <v>953</v>
      </c>
      <c r="F46" s="27">
        <v>3</v>
      </c>
      <c r="G46" s="27">
        <v>1</v>
      </c>
      <c r="H46" s="27"/>
      <c r="I46" s="27"/>
      <c r="J46" s="27"/>
      <c r="K46" s="27"/>
      <c r="L46" s="27"/>
      <c r="M46" s="27"/>
      <c r="N46" s="27"/>
      <c r="O46" s="32"/>
      <c r="P46" s="31" t="e">
        <f t="shared" si="0"/>
        <v>#DIV/0!</v>
      </c>
      <c r="Q46" s="32"/>
      <c r="R46" s="31">
        <f t="shared" si="1"/>
        <v>0</v>
      </c>
      <c r="S46" s="31" t="e">
        <f t="shared" si="2"/>
        <v>#DIV/0!</v>
      </c>
      <c r="T46" s="31" t="e">
        <f t="shared" si="3"/>
        <v>#DIV/0!</v>
      </c>
      <c r="U46" s="31" t="e">
        <f t="shared" si="4"/>
        <v>#DIV/0!</v>
      </c>
    </row>
    <row r="47" spans="1:21" s="2" customFormat="1" ht="12.75">
      <c r="A47" s="135">
        <v>32</v>
      </c>
      <c r="B47" s="27"/>
      <c r="C47" s="27" t="s">
        <v>336</v>
      </c>
      <c r="D47" s="28" t="s">
        <v>1333</v>
      </c>
      <c r="E47" s="27" t="s">
        <v>953</v>
      </c>
      <c r="F47" s="27">
        <v>3</v>
      </c>
      <c r="G47" s="27">
        <v>4</v>
      </c>
      <c r="H47" s="27"/>
      <c r="I47" s="27"/>
      <c r="J47" s="27"/>
      <c r="K47" s="27"/>
      <c r="L47" s="27"/>
      <c r="M47" s="27"/>
      <c r="N47" s="27"/>
      <c r="O47" s="32"/>
      <c r="P47" s="31" t="e">
        <f t="shared" si="0"/>
        <v>#DIV/0!</v>
      </c>
      <c r="Q47" s="32"/>
      <c r="R47" s="31">
        <f t="shared" si="1"/>
        <v>0</v>
      </c>
      <c r="S47" s="31" t="e">
        <f t="shared" si="2"/>
        <v>#DIV/0!</v>
      </c>
      <c r="T47" s="31" t="e">
        <f t="shared" si="3"/>
        <v>#DIV/0!</v>
      </c>
      <c r="U47" s="31" t="e">
        <f t="shared" si="4"/>
        <v>#DIV/0!</v>
      </c>
    </row>
    <row r="48" spans="1:21" s="2" customFormat="1" ht="12.75">
      <c r="A48" s="135">
        <v>33</v>
      </c>
      <c r="B48" s="27"/>
      <c r="C48" s="27" t="s">
        <v>336</v>
      </c>
      <c r="D48" s="28" t="s">
        <v>1334</v>
      </c>
      <c r="E48" s="27" t="s">
        <v>953</v>
      </c>
      <c r="F48" s="27">
        <v>3</v>
      </c>
      <c r="G48" s="27">
        <v>1</v>
      </c>
      <c r="H48" s="27"/>
      <c r="I48" s="27"/>
      <c r="J48" s="27"/>
      <c r="K48" s="27"/>
      <c r="L48" s="27"/>
      <c r="M48" s="27"/>
      <c r="N48" s="27"/>
      <c r="O48" s="32"/>
      <c r="P48" s="31" t="e">
        <f t="shared" si="0"/>
        <v>#DIV/0!</v>
      </c>
      <c r="Q48" s="32"/>
      <c r="R48" s="31">
        <f t="shared" si="1"/>
        <v>0</v>
      </c>
      <c r="S48" s="31" t="e">
        <f t="shared" si="2"/>
        <v>#DIV/0!</v>
      </c>
      <c r="T48" s="31" t="e">
        <f t="shared" si="3"/>
        <v>#DIV/0!</v>
      </c>
      <c r="U48" s="31" t="e">
        <f t="shared" si="4"/>
        <v>#DIV/0!</v>
      </c>
    </row>
    <row r="49" spans="1:21" s="2" customFormat="1" ht="12.75">
      <c r="A49" s="135">
        <v>34</v>
      </c>
      <c r="B49" s="27"/>
      <c r="C49" s="27" t="s">
        <v>336</v>
      </c>
      <c r="D49" s="28" t="s">
        <v>1335</v>
      </c>
      <c r="E49" s="27" t="s">
        <v>953</v>
      </c>
      <c r="F49" s="27">
        <v>3</v>
      </c>
      <c r="G49" s="27">
        <v>3</v>
      </c>
      <c r="H49" s="27"/>
      <c r="I49" s="27"/>
      <c r="J49" s="27"/>
      <c r="K49" s="27"/>
      <c r="L49" s="27"/>
      <c r="M49" s="27"/>
      <c r="N49" s="27"/>
      <c r="O49" s="32"/>
      <c r="P49" s="31" t="e">
        <f t="shared" si="0"/>
        <v>#DIV/0!</v>
      </c>
      <c r="Q49" s="32"/>
      <c r="R49" s="31">
        <f t="shared" si="1"/>
        <v>0</v>
      </c>
      <c r="S49" s="31" t="e">
        <f t="shared" si="2"/>
        <v>#DIV/0!</v>
      </c>
      <c r="T49" s="31" t="e">
        <f t="shared" si="3"/>
        <v>#DIV/0!</v>
      </c>
      <c r="U49" s="31" t="e">
        <f t="shared" si="4"/>
        <v>#DIV/0!</v>
      </c>
    </row>
    <row r="50" spans="1:21" s="2" customFormat="1" ht="12.75">
      <c r="A50" s="135">
        <v>35</v>
      </c>
      <c r="B50" s="27"/>
      <c r="C50" s="27" t="s">
        <v>336</v>
      </c>
      <c r="D50" s="28" t="s">
        <v>1336</v>
      </c>
      <c r="E50" s="27" t="s">
        <v>953</v>
      </c>
      <c r="F50" s="27">
        <v>3</v>
      </c>
      <c r="G50" s="27">
        <v>1</v>
      </c>
      <c r="H50" s="27"/>
      <c r="I50" s="27"/>
      <c r="J50" s="27"/>
      <c r="K50" s="27"/>
      <c r="L50" s="27"/>
      <c r="M50" s="27"/>
      <c r="N50" s="27"/>
      <c r="O50" s="32"/>
      <c r="P50" s="31" t="e">
        <f t="shared" si="0"/>
        <v>#DIV/0!</v>
      </c>
      <c r="Q50" s="32"/>
      <c r="R50" s="31">
        <f t="shared" si="1"/>
        <v>0</v>
      </c>
      <c r="S50" s="31" t="e">
        <f t="shared" si="2"/>
        <v>#DIV/0!</v>
      </c>
      <c r="T50" s="31" t="e">
        <f t="shared" si="3"/>
        <v>#DIV/0!</v>
      </c>
      <c r="U50" s="31" t="e">
        <f t="shared" si="4"/>
        <v>#DIV/0!</v>
      </c>
    </row>
    <row r="51" spans="1:21" s="2" customFormat="1" ht="12.75">
      <c r="A51" s="135">
        <v>36</v>
      </c>
      <c r="B51" s="27"/>
      <c r="C51" s="27" t="s">
        <v>336</v>
      </c>
      <c r="D51" s="28" t="s">
        <v>1337</v>
      </c>
      <c r="E51" s="27" t="s">
        <v>953</v>
      </c>
      <c r="F51" s="27">
        <v>3</v>
      </c>
      <c r="G51" s="27">
        <v>1</v>
      </c>
      <c r="H51" s="27"/>
      <c r="I51" s="27"/>
      <c r="J51" s="27"/>
      <c r="K51" s="27"/>
      <c r="L51" s="27"/>
      <c r="M51" s="27"/>
      <c r="N51" s="27"/>
      <c r="O51" s="32"/>
      <c r="P51" s="31" t="e">
        <f t="shared" si="0"/>
        <v>#DIV/0!</v>
      </c>
      <c r="Q51" s="32"/>
      <c r="R51" s="31">
        <f t="shared" si="1"/>
        <v>0</v>
      </c>
      <c r="S51" s="31" t="e">
        <f t="shared" si="2"/>
        <v>#DIV/0!</v>
      </c>
      <c r="T51" s="31" t="e">
        <f t="shared" si="3"/>
        <v>#DIV/0!</v>
      </c>
      <c r="U51" s="31" t="e">
        <f t="shared" si="4"/>
        <v>#DIV/0!</v>
      </c>
    </row>
    <row r="52" spans="1:21" s="2" customFormat="1" ht="12.75">
      <c r="A52" s="135">
        <v>37</v>
      </c>
      <c r="B52" s="27"/>
      <c r="C52" s="27" t="s">
        <v>336</v>
      </c>
      <c r="D52" s="28" t="s">
        <v>1338</v>
      </c>
      <c r="E52" s="27" t="s">
        <v>953</v>
      </c>
      <c r="F52" s="27">
        <v>3</v>
      </c>
      <c r="G52" s="27">
        <v>1</v>
      </c>
      <c r="H52" s="27"/>
      <c r="I52" s="27"/>
      <c r="J52" s="27"/>
      <c r="K52" s="27"/>
      <c r="L52" s="27"/>
      <c r="M52" s="27"/>
      <c r="N52" s="27"/>
      <c r="O52" s="32"/>
      <c r="P52" s="31" t="e">
        <f t="shared" si="0"/>
        <v>#DIV/0!</v>
      </c>
      <c r="Q52" s="32"/>
      <c r="R52" s="31">
        <f t="shared" si="1"/>
        <v>0</v>
      </c>
      <c r="S52" s="31" t="e">
        <f t="shared" si="2"/>
        <v>#DIV/0!</v>
      </c>
      <c r="T52" s="31" t="e">
        <f t="shared" si="3"/>
        <v>#DIV/0!</v>
      </c>
      <c r="U52" s="31" t="e">
        <f t="shared" si="4"/>
        <v>#DIV/0!</v>
      </c>
    </row>
    <row r="53" spans="1:21" s="2" customFormat="1" ht="12.75">
      <c r="A53" s="135">
        <v>38</v>
      </c>
      <c r="B53" s="27"/>
      <c r="C53" s="27" t="s">
        <v>336</v>
      </c>
      <c r="D53" s="28" t="s">
        <v>1339</v>
      </c>
      <c r="E53" s="27" t="s">
        <v>953</v>
      </c>
      <c r="F53" s="27">
        <v>3</v>
      </c>
      <c r="G53" s="27">
        <v>1</v>
      </c>
      <c r="H53" s="27"/>
      <c r="I53" s="27"/>
      <c r="J53" s="27"/>
      <c r="K53" s="27"/>
      <c r="L53" s="27"/>
      <c r="M53" s="27"/>
      <c r="N53" s="27"/>
      <c r="O53" s="32"/>
      <c r="P53" s="31" t="e">
        <f t="shared" si="0"/>
        <v>#DIV/0!</v>
      </c>
      <c r="Q53" s="32"/>
      <c r="R53" s="31">
        <f t="shared" si="1"/>
        <v>0</v>
      </c>
      <c r="S53" s="31" t="e">
        <f t="shared" si="2"/>
        <v>#DIV/0!</v>
      </c>
      <c r="T53" s="31" t="e">
        <f t="shared" si="3"/>
        <v>#DIV/0!</v>
      </c>
      <c r="U53" s="31" t="e">
        <f t="shared" si="4"/>
        <v>#DIV/0!</v>
      </c>
    </row>
    <row r="54" spans="1:21" s="2" customFormat="1" ht="12.75">
      <c r="A54" s="135">
        <v>39</v>
      </c>
      <c r="B54" s="27"/>
      <c r="C54" s="27" t="s">
        <v>336</v>
      </c>
      <c r="D54" s="28" t="s">
        <v>1340</v>
      </c>
      <c r="E54" s="27" t="s">
        <v>953</v>
      </c>
      <c r="F54" s="27">
        <v>100</v>
      </c>
      <c r="G54" s="27">
        <v>6</v>
      </c>
      <c r="H54" s="27"/>
      <c r="I54" s="27"/>
      <c r="J54" s="27"/>
      <c r="K54" s="27"/>
      <c r="L54" s="27"/>
      <c r="M54" s="27"/>
      <c r="N54" s="27"/>
      <c r="O54" s="32"/>
      <c r="P54" s="31" t="e">
        <f t="shared" si="0"/>
        <v>#DIV/0!</v>
      </c>
      <c r="Q54" s="32"/>
      <c r="R54" s="31">
        <f t="shared" si="1"/>
        <v>0</v>
      </c>
      <c r="S54" s="31" t="e">
        <f t="shared" si="2"/>
        <v>#DIV/0!</v>
      </c>
      <c r="T54" s="31" t="e">
        <f t="shared" si="3"/>
        <v>#DIV/0!</v>
      </c>
      <c r="U54" s="31" t="e">
        <f t="shared" si="4"/>
        <v>#DIV/0!</v>
      </c>
    </row>
    <row r="55" spans="1:21" s="2" customFormat="1" ht="12.75">
      <c r="A55" s="135">
        <v>40</v>
      </c>
      <c r="B55" s="27"/>
      <c r="C55" s="27" t="s">
        <v>336</v>
      </c>
      <c r="D55" s="28" t="s">
        <v>1341</v>
      </c>
      <c r="E55" s="27" t="s">
        <v>953</v>
      </c>
      <c r="F55" s="27">
        <v>100</v>
      </c>
      <c r="G55" s="27">
        <v>5</v>
      </c>
      <c r="H55" s="27"/>
      <c r="I55" s="27"/>
      <c r="J55" s="27"/>
      <c r="K55" s="27"/>
      <c r="L55" s="27"/>
      <c r="M55" s="27"/>
      <c r="N55" s="27"/>
      <c r="O55" s="32"/>
      <c r="P55" s="31" t="e">
        <f t="shared" si="0"/>
        <v>#DIV/0!</v>
      </c>
      <c r="Q55" s="32"/>
      <c r="R55" s="31">
        <f t="shared" si="1"/>
        <v>0</v>
      </c>
      <c r="S55" s="31" t="e">
        <f t="shared" si="2"/>
        <v>#DIV/0!</v>
      </c>
      <c r="T55" s="31" t="e">
        <f t="shared" si="3"/>
        <v>#DIV/0!</v>
      </c>
      <c r="U55" s="31" t="e">
        <f t="shared" si="4"/>
        <v>#DIV/0!</v>
      </c>
    </row>
    <row r="56" spans="1:21" s="2" customFormat="1" ht="12.75">
      <c r="A56" s="135">
        <v>41</v>
      </c>
      <c r="B56" s="27"/>
      <c r="C56" s="27" t="s">
        <v>336</v>
      </c>
      <c r="D56" s="28" t="s">
        <v>1342</v>
      </c>
      <c r="E56" s="27" t="s">
        <v>953</v>
      </c>
      <c r="F56" s="27">
        <v>100</v>
      </c>
      <c r="G56" s="27">
        <v>1</v>
      </c>
      <c r="H56" s="27"/>
      <c r="I56" s="27"/>
      <c r="J56" s="27"/>
      <c r="K56" s="27"/>
      <c r="L56" s="27"/>
      <c r="M56" s="27"/>
      <c r="N56" s="27"/>
      <c r="O56" s="32"/>
      <c r="P56" s="31" t="e">
        <f t="shared" si="0"/>
        <v>#DIV/0!</v>
      </c>
      <c r="Q56" s="32"/>
      <c r="R56" s="31">
        <f t="shared" si="1"/>
        <v>0</v>
      </c>
      <c r="S56" s="31" t="e">
        <f t="shared" si="2"/>
        <v>#DIV/0!</v>
      </c>
      <c r="T56" s="31" t="e">
        <f t="shared" si="3"/>
        <v>#DIV/0!</v>
      </c>
      <c r="U56" s="31" t="e">
        <f t="shared" si="4"/>
        <v>#DIV/0!</v>
      </c>
    </row>
    <row r="57" spans="1:21" s="2" customFormat="1" ht="12.75">
      <c r="A57" s="135">
        <v>42</v>
      </c>
      <c r="B57" s="27"/>
      <c r="C57" s="27" t="s">
        <v>336</v>
      </c>
      <c r="D57" s="28" t="s">
        <v>1343</v>
      </c>
      <c r="E57" s="27" t="s">
        <v>953</v>
      </c>
      <c r="F57" s="27">
        <v>100</v>
      </c>
      <c r="G57" s="27">
        <v>1</v>
      </c>
      <c r="H57" s="27"/>
      <c r="I57" s="27"/>
      <c r="J57" s="27"/>
      <c r="K57" s="27"/>
      <c r="L57" s="27"/>
      <c r="M57" s="27"/>
      <c r="N57" s="27"/>
      <c r="O57" s="32"/>
      <c r="P57" s="31" t="e">
        <f t="shared" si="0"/>
        <v>#DIV/0!</v>
      </c>
      <c r="Q57" s="32"/>
      <c r="R57" s="31">
        <f t="shared" si="1"/>
        <v>0</v>
      </c>
      <c r="S57" s="31" t="e">
        <f t="shared" si="2"/>
        <v>#DIV/0!</v>
      </c>
      <c r="T57" s="31" t="e">
        <f t="shared" si="3"/>
        <v>#DIV/0!</v>
      </c>
      <c r="U57" s="31" t="e">
        <f t="shared" si="4"/>
        <v>#DIV/0!</v>
      </c>
    </row>
    <row r="58" spans="1:21" s="2" customFormat="1" ht="12.75">
      <c r="A58" s="135">
        <v>43</v>
      </c>
      <c r="B58" s="27"/>
      <c r="C58" s="27" t="s">
        <v>336</v>
      </c>
      <c r="D58" s="28" t="s">
        <v>1344</v>
      </c>
      <c r="E58" s="27" t="s">
        <v>953</v>
      </c>
      <c r="F58" s="27">
        <v>60</v>
      </c>
      <c r="G58" s="27">
        <v>4</v>
      </c>
      <c r="H58" s="27"/>
      <c r="I58" s="27"/>
      <c r="J58" s="27"/>
      <c r="K58" s="27"/>
      <c r="L58" s="27"/>
      <c r="M58" s="27"/>
      <c r="N58" s="27"/>
      <c r="O58" s="32"/>
      <c r="P58" s="31" t="e">
        <f t="shared" si="0"/>
        <v>#DIV/0!</v>
      </c>
      <c r="Q58" s="32"/>
      <c r="R58" s="31">
        <f t="shared" si="1"/>
        <v>0</v>
      </c>
      <c r="S58" s="31" t="e">
        <f t="shared" si="2"/>
        <v>#DIV/0!</v>
      </c>
      <c r="T58" s="31" t="e">
        <f t="shared" si="3"/>
        <v>#DIV/0!</v>
      </c>
      <c r="U58" s="31" t="e">
        <f t="shared" si="4"/>
        <v>#DIV/0!</v>
      </c>
    </row>
    <row r="59" spans="1:21" s="2" customFormat="1" ht="12.75">
      <c r="A59" s="135">
        <v>44</v>
      </c>
      <c r="B59" s="27"/>
      <c r="C59" s="27" t="s">
        <v>336</v>
      </c>
      <c r="D59" s="28" t="s">
        <v>1345</v>
      </c>
      <c r="E59" s="27" t="s">
        <v>953</v>
      </c>
      <c r="F59" s="27">
        <v>60</v>
      </c>
      <c r="G59" s="27">
        <v>4</v>
      </c>
      <c r="H59" s="27"/>
      <c r="I59" s="27"/>
      <c r="J59" s="27"/>
      <c r="K59" s="27"/>
      <c r="L59" s="27"/>
      <c r="M59" s="27"/>
      <c r="N59" s="27"/>
      <c r="O59" s="32"/>
      <c r="P59" s="31" t="e">
        <f t="shared" si="0"/>
        <v>#DIV/0!</v>
      </c>
      <c r="Q59" s="32"/>
      <c r="R59" s="31">
        <f t="shared" si="1"/>
        <v>0</v>
      </c>
      <c r="S59" s="31" t="e">
        <f t="shared" si="2"/>
        <v>#DIV/0!</v>
      </c>
      <c r="T59" s="31" t="e">
        <f t="shared" si="3"/>
        <v>#DIV/0!</v>
      </c>
      <c r="U59" s="31" t="e">
        <f t="shared" si="4"/>
        <v>#DIV/0!</v>
      </c>
    </row>
    <row r="60" spans="1:21" s="2" customFormat="1" ht="12.75">
      <c r="A60" s="135">
        <v>45</v>
      </c>
      <c r="B60" s="27"/>
      <c r="C60" s="27" t="s">
        <v>336</v>
      </c>
      <c r="D60" s="28" t="s">
        <v>1346</v>
      </c>
      <c r="E60" s="27" t="s">
        <v>953</v>
      </c>
      <c r="F60" s="27">
        <v>60</v>
      </c>
      <c r="G60" s="27">
        <v>1</v>
      </c>
      <c r="H60" s="27"/>
      <c r="I60" s="27"/>
      <c r="J60" s="27"/>
      <c r="K60" s="27"/>
      <c r="L60" s="27"/>
      <c r="M60" s="27"/>
      <c r="N60" s="27"/>
      <c r="O60" s="32"/>
      <c r="P60" s="31" t="e">
        <f t="shared" si="0"/>
        <v>#DIV/0!</v>
      </c>
      <c r="Q60" s="32"/>
      <c r="R60" s="31">
        <f t="shared" si="1"/>
        <v>0</v>
      </c>
      <c r="S60" s="31" t="e">
        <f t="shared" si="2"/>
        <v>#DIV/0!</v>
      </c>
      <c r="T60" s="31" t="e">
        <f t="shared" si="3"/>
        <v>#DIV/0!</v>
      </c>
      <c r="U60" s="31" t="e">
        <f t="shared" si="4"/>
        <v>#DIV/0!</v>
      </c>
    </row>
    <row r="61" spans="1:21" s="2" customFormat="1" ht="12.75">
      <c r="A61" s="135">
        <v>46</v>
      </c>
      <c r="B61" s="27"/>
      <c r="C61" s="27" t="s">
        <v>336</v>
      </c>
      <c r="D61" s="28" t="s">
        <v>1347</v>
      </c>
      <c r="E61" s="27" t="s">
        <v>953</v>
      </c>
      <c r="F61" s="27">
        <v>60</v>
      </c>
      <c r="G61" s="27">
        <v>1</v>
      </c>
      <c r="H61" s="27"/>
      <c r="I61" s="27"/>
      <c r="J61" s="27"/>
      <c r="K61" s="27"/>
      <c r="L61" s="27"/>
      <c r="M61" s="27"/>
      <c r="N61" s="27"/>
      <c r="O61" s="32"/>
      <c r="P61" s="31" t="e">
        <f t="shared" si="0"/>
        <v>#DIV/0!</v>
      </c>
      <c r="Q61" s="32"/>
      <c r="R61" s="31">
        <f t="shared" si="1"/>
        <v>0</v>
      </c>
      <c r="S61" s="31" t="e">
        <f t="shared" si="2"/>
        <v>#DIV/0!</v>
      </c>
      <c r="T61" s="31" t="e">
        <f t="shared" si="3"/>
        <v>#DIV/0!</v>
      </c>
      <c r="U61" s="31" t="e">
        <f t="shared" si="4"/>
        <v>#DIV/0!</v>
      </c>
    </row>
    <row r="62" spans="1:21" s="2" customFormat="1" ht="12.75">
      <c r="A62" s="135">
        <v>47</v>
      </c>
      <c r="B62" s="27"/>
      <c r="C62" s="27" t="s">
        <v>336</v>
      </c>
      <c r="D62" s="28" t="s">
        <v>1348</v>
      </c>
      <c r="E62" s="27" t="s">
        <v>953</v>
      </c>
      <c r="F62" s="27">
        <v>6</v>
      </c>
      <c r="G62" s="27">
        <v>1</v>
      </c>
      <c r="H62" s="27"/>
      <c r="I62" s="27"/>
      <c r="J62" s="27"/>
      <c r="K62" s="27"/>
      <c r="L62" s="27"/>
      <c r="M62" s="27"/>
      <c r="N62" s="27"/>
      <c r="O62" s="32"/>
      <c r="P62" s="31" t="e">
        <f t="shared" si="0"/>
        <v>#DIV/0!</v>
      </c>
      <c r="Q62" s="32"/>
      <c r="R62" s="31">
        <f t="shared" si="1"/>
        <v>0</v>
      </c>
      <c r="S62" s="31" t="e">
        <f t="shared" si="2"/>
        <v>#DIV/0!</v>
      </c>
      <c r="T62" s="31" t="e">
        <f t="shared" si="3"/>
        <v>#DIV/0!</v>
      </c>
      <c r="U62" s="31" t="e">
        <f t="shared" si="4"/>
        <v>#DIV/0!</v>
      </c>
    </row>
    <row r="63" spans="1:21" s="2" customFormat="1" ht="12.75">
      <c r="A63" s="135">
        <v>48</v>
      </c>
      <c r="B63" s="27"/>
      <c r="C63" s="27" t="s">
        <v>336</v>
      </c>
      <c r="D63" s="28" t="s">
        <v>1349</v>
      </c>
      <c r="E63" s="27" t="s">
        <v>953</v>
      </c>
      <c r="F63" s="27">
        <v>6</v>
      </c>
      <c r="G63" s="27">
        <v>1</v>
      </c>
      <c r="H63" s="27"/>
      <c r="I63" s="27"/>
      <c r="J63" s="27"/>
      <c r="K63" s="27"/>
      <c r="L63" s="27"/>
      <c r="M63" s="27"/>
      <c r="N63" s="27"/>
      <c r="O63" s="32"/>
      <c r="P63" s="31" t="e">
        <f t="shared" si="0"/>
        <v>#DIV/0!</v>
      </c>
      <c r="Q63" s="32"/>
      <c r="R63" s="31">
        <f t="shared" si="1"/>
        <v>0</v>
      </c>
      <c r="S63" s="31" t="e">
        <f t="shared" si="2"/>
        <v>#DIV/0!</v>
      </c>
      <c r="T63" s="31" t="e">
        <f t="shared" si="3"/>
        <v>#DIV/0!</v>
      </c>
      <c r="U63" s="31" t="e">
        <f t="shared" si="4"/>
        <v>#DIV/0!</v>
      </c>
    </row>
    <row r="64" spans="1:21" s="2" customFormat="1" ht="12" customHeight="1">
      <c r="A64" s="135">
        <v>49</v>
      </c>
      <c r="B64" s="27"/>
      <c r="C64" s="27" t="s">
        <v>336</v>
      </c>
      <c r="D64" s="28" t="s">
        <v>1350</v>
      </c>
      <c r="E64" s="27" t="s">
        <v>953</v>
      </c>
      <c r="F64" s="27">
        <v>6</v>
      </c>
      <c r="G64" s="27">
        <v>1</v>
      </c>
      <c r="H64" s="27"/>
      <c r="I64" s="27"/>
      <c r="J64" s="27"/>
      <c r="K64" s="27"/>
      <c r="L64" s="27"/>
      <c r="M64" s="27"/>
      <c r="N64" s="27"/>
      <c r="O64" s="32"/>
      <c r="P64" s="31" t="e">
        <f t="shared" si="0"/>
        <v>#DIV/0!</v>
      </c>
      <c r="Q64" s="32"/>
      <c r="R64" s="31">
        <f t="shared" si="1"/>
        <v>0</v>
      </c>
      <c r="S64" s="31" t="e">
        <f t="shared" si="2"/>
        <v>#DIV/0!</v>
      </c>
      <c r="T64" s="31" t="e">
        <f t="shared" si="3"/>
        <v>#DIV/0!</v>
      </c>
      <c r="U64" s="31" t="e">
        <f t="shared" si="4"/>
        <v>#DIV/0!</v>
      </c>
    </row>
    <row r="65" spans="1:21" s="2" customFormat="1" ht="12.75">
      <c r="A65" s="135">
        <v>50</v>
      </c>
      <c r="B65" s="27"/>
      <c r="C65" s="27" t="s">
        <v>336</v>
      </c>
      <c r="D65" s="28" t="s">
        <v>1351</v>
      </c>
      <c r="E65" s="27" t="s">
        <v>953</v>
      </c>
      <c r="F65" s="27">
        <v>6</v>
      </c>
      <c r="G65" s="27">
        <v>10</v>
      </c>
      <c r="H65" s="27"/>
      <c r="I65" s="27"/>
      <c r="J65" s="27"/>
      <c r="K65" s="27"/>
      <c r="L65" s="27"/>
      <c r="M65" s="27"/>
      <c r="N65" s="27"/>
      <c r="O65" s="32"/>
      <c r="P65" s="31" t="e">
        <f t="shared" si="0"/>
        <v>#DIV/0!</v>
      </c>
      <c r="Q65" s="32"/>
      <c r="R65" s="31">
        <f t="shared" si="1"/>
        <v>0</v>
      </c>
      <c r="S65" s="31" t="e">
        <f t="shared" si="2"/>
        <v>#DIV/0!</v>
      </c>
      <c r="T65" s="31" t="e">
        <f t="shared" si="3"/>
        <v>#DIV/0!</v>
      </c>
      <c r="U65" s="31" t="e">
        <f t="shared" si="4"/>
        <v>#DIV/0!</v>
      </c>
    </row>
    <row r="66" spans="1:21" s="2" customFormat="1" ht="12.75">
      <c r="A66" s="135">
        <v>51</v>
      </c>
      <c r="B66" s="27"/>
      <c r="C66" s="27" t="s">
        <v>336</v>
      </c>
      <c r="D66" s="28" t="s">
        <v>1352</v>
      </c>
      <c r="E66" s="27" t="s">
        <v>953</v>
      </c>
      <c r="F66" s="27">
        <v>6</v>
      </c>
      <c r="G66" s="27">
        <v>6</v>
      </c>
      <c r="H66" s="27"/>
      <c r="I66" s="27"/>
      <c r="J66" s="27"/>
      <c r="K66" s="27"/>
      <c r="L66" s="27"/>
      <c r="M66" s="27"/>
      <c r="N66" s="27"/>
      <c r="O66" s="32"/>
      <c r="P66" s="31" t="e">
        <f t="shared" si="0"/>
        <v>#DIV/0!</v>
      </c>
      <c r="Q66" s="32"/>
      <c r="R66" s="31">
        <f t="shared" si="1"/>
        <v>0</v>
      </c>
      <c r="S66" s="31" t="e">
        <f t="shared" si="2"/>
        <v>#DIV/0!</v>
      </c>
      <c r="T66" s="31" t="e">
        <f t="shared" si="3"/>
        <v>#DIV/0!</v>
      </c>
      <c r="U66" s="31" t="e">
        <f t="shared" si="4"/>
        <v>#DIV/0!</v>
      </c>
    </row>
    <row r="67" spans="1:21" s="2" customFormat="1" ht="12.75">
      <c r="A67" s="135">
        <v>52</v>
      </c>
      <c r="B67" s="27"/>
      <c r="C67" s="27" t="s">
        <v>336</v>
      </c>
      <c r="D67" s="28" t="s">
        <v>1353</v>
      </c>
      <c r="E67" s="27" t="s">
        <v>953</v>
      </c>
      <c r="F67" s="27">
        <v>6</v>
      </c>
      <c r="G67" s="27">
        <v>2</v>
      </c>
      <c r="H67" s="27"/>
      <c r="I67" s="27"/>
      <c r="J67" s="27"/>
      <c r="K67" s="27"/>
      <c r="L67" s="27"/>
      <c r="M67" s="27"/>
      <c r="N67" s="27"/>
      <c r="O67" s="32"/>
      <c r="P67" s="31" t="e">
        <f t="shared" si="0"/>
        <v>#DIV/0!</v>
      </c>
      <c r="Q67" s="32"/>
      <c r="R67" s="31">
        <f t="shared" si="1"/>
        <v>0</v>
      </c>
      <c r="S67" s="31" t="e">
        <f t="shared" si="2"/>
        <v>#DIV/0!</v>
      </c>
      <c r="T67" s="31" t="e">
        <f t="shared" si="3"/>
        <v>#DIV/0!</v>
      </c>
      <c r="U67" s="31" t="e">
        <f t="shared" si="4"/>
        <v>#DIV/0!</v>
      </c>
    </row>
    <row r="68" spans="1:21" s="2" customFormat="1" ht="12.75">
      <c r="A68" s="135">
        <v>53</v>
      </c>
      <c r="B68" s="27"/>
      <c r="C68" s="27" t="s">
        <v>336</v>
      </c>
      <c r="D68" s="28" t="s">
        <v>1354</v>
      </c>
      <c r="E68" s="27" t="s">
        <v>953</v>
      </c>
      <c r="F68" s="27">
        <v>6</v>
      </c>
      <c r="G68" s="27">
        <v>1</v>
      </c>
      <c r="H68" s="27"/>
      <c r="I68" s="27"/>
      <c r="J68" s="27"/>
      <c r="K68" s="27"/>
      <c r="L68" s="27"/>
      <c r="M68" s="27"/>
      <c r="N68" s="27"/>
      <c r="O68" s="32"/>
      <c r="P68" s="31" t="e">
        <f t="shared" si="0"/>
        <v>#DIV/0!</v>
      </c>
      <c r="Q68" s="32"/>
      <c r="R68" s="31">
        <f t="shared" si="1"/>
        <v>0</v>
      </c>
      <c r="S68" s="31" t="e">
        <f t="shared" si="2"/>
        <v>#DIV/0!</v>
      </c>
      <c r="T68" s="31" t="e">
        <f t="shared" si="3"/>
        <v>#DIV/0!</v>
      </c>
      <c r="U68" s="31" t="e">
        <f t="shared" si="4"/>
        <v>#DIV/0!</v>
      </c>
    </row>
    <row r="69" spans="1:21" s="2" customFormat="1" ht="12.75">
      <c r="A69" s="135">
        <v>54</v>
      </c>
      <c r="B69" s="27"/>
      <c r="C69" s="27" t="s">
        <v>336</v>
      </c>
      <c r="D69" s="28" t="s">
        <v>1355</v>
      </c>
      <c r="E69" s="27" t="s">
        <v>953</v>
      </c>
      <c r="F69" s="27">
        <v>6</v>
      </c>
      <c r="G69" s="27">
        <v>1</v>
      </c>
      <c r="H69" s="27"/>
      <c r="I69" s="27"/>
      <c r="J69" s="27"/>
      <c r="K69" s="27"/>
      <c r="L69" s="27"/>
      <c r="M69" s="27"/>
      <c r="N69" s="27"/>
      <c r="O69" s="32"/>
      <c r="P69" s="31" t="e">
        <f>O69/N69</f>
        <v>#DIV/0!</v>
      </c>
      <c r="Q69" s="32"/>
      <c r="R69" s="31">
        <f>O69*(1+Q69/100)</f>
        <v>0</v>
      </c>
      <c r="S69" s="31" t="e">
        <f>R69/N69</f>
        <v>#DIV/0!</v>
      </c>
      <c r="T69" s="31" t="e">
        <f>P69*G69</f>
        <v>#DIV/0!</v>
      </c>
      <c r="U69" s="31" t="e">
        <f>ROUND((S69*G69),2)</f>
        <v>#DIV/0!</v>
      </c>
    </row>
    <row r="70" spans="1:21" s="2" customFormat="1" ht="12.75">
      <c r="A70" s="135">
        <v>55</v>
      </c>
      <c r="B70" s="27"/>
      <c r="C70" s="27" t="s">
        <v>336</v>
      </c>
      <c r="D70" s="28" t="s">
        <v>1356</v>
      </c>
      <c r="E70" s="27" t="s">
        <v>953</v>
      </c>
      <c r="F70" s="27">
        <v>6</v>
      </c>
      <c r="G70" s="27">
        <v>1</v>
      </c>
      <c r="H70" s="27"/>
      <c r="I70" s="27"/>
      <c r="J70" s="27"/>
      <c r="K70" s="27"/>
      <c r="L70" s="27"/>
      <c r="M70" s="27"/>
      <c r="N70" s="27"/>
      <c r="O70" s="32"/>
      <c r="P70" s="31" t="e">
        <f>O70/N70</f>
        <v>#DIV/0!</v>
      </c>
      <c r="Q70" s="32"/>
      <c r="R70" s="31">
        <f>O70*(1+Q70/100)</f>
        <v>0</v>
      </c>
      <c r="S70" s="31" t="e">
        <f>R70/N70</f>
        <v>#DIV/0!</v>
      </c>
      <c r="T70" s="31" t="e">
        <f>P70*G70</f>
        <v>#DIV/0!</v>
      </c>
      <c r="U70" s="31" t="e">
        <f>ROUND((S70*G70),2)</f>
        <v>#DIV/0!</v>
      </c>
    </row>
    <row r="71" spans="1:21" s="2" customFormat="1" ht="12.75">
      <c r="A71" s="135">
        <v>56</v>
      </c>
      <c r="B71" s="27"/>
      <c r="C71" s="27" t="s">
        <v>336</v>
      </c>
      <c r="D71" s="28" t="s">
        <v>1357</v>
      </c>
      <c r="E71" s="27" t="s">
        <v>953</v>
      </c>
      <c r="F71" s="27">
        <v>6</v>
      </c>
      <c r="G71" s="27">
        <v>1</v>
      </c>
      <c r="H71" s="27"/>
      <c r="I71" s="27"/>
      <c r="J71" s="27"/>
      <c r="K71" s="27"/>
      <c r="L71" s="27"/>
      <c r="M71" s="27"/>
      <c r="N71" s="27"/>
      <c r="O71" s="32"/>
      <c r="P71" s="31" t="e">
        <f t="shared" ref="P71:P107" si="5">O71/N71</f>
        <v>#DIV/0!</v>
      </c>
      <c r="Q71" s="32"/>
      <c r="R71" s="31">
        <f t="shared" ref="R71:R107" si="6">O71*(1+Q71/100)</f>
        <v>0</v>
      </c>
      <c r="S71" s="31" t="e">
        <f t="shared" ref="S71:S107" si="7">R71/N71</f>
        <v>#DIV/0!</v>
      </c>
      <c r="T71" s="31" t="e">
        <f t="shared" ref="T71:T107" si="8">P71*G71</f>
        <v>#DIV/0!</v>
      </c>
      <c r="U71" s="31" t="e">
        <f t="shared" ref="U71:U107" si="9">ROUND((S71*G71),2)</f>
        <v>#DIV/0!</v>
      </c>
    </row>
    <row r="72" spans="1:21" s="2" customFormat="1" ht="13.5" customHeight="1">
      <c r="A72" s="135">
        <v>57</v>
      </c>
      <c r="B72" s="27"/>
      <c r="C72" s="27" t="s">
        <v>336</v>
      </c>
      <c r="D72" s="28" t="s">
        <v>1358</v>
      </c>
      <c r="E72" s="27" t="s">
        <v>953</v>
      </c>
      <c r="F72" s="27">
        <v>6</v>
      </c>
      <c r="G72" s="27">
        <v>1</v>
      </c>
      <c r="H72" s="27"/>
      <c r="I72" s="27"/>
      <c r="J72" s="27"/>
      <c r="K72" s="27"/>
      <c r="L72" s="27"/>
      <c r="M72" s="27"/>
      <c r="N72" s="27"/>
      <c r="O72" s="32"/>
      <c r="P72" s="31" t="e">
        <f t="shared" si="5"/>
        <v>#DIV/0!</v>
      </c>
      <c r="Q72" s="32"/>
      <c r="R72" s="31">
        <f t="shared" si="6"/>
        <v>0</v>
      </c>
      <c r="S72" s="31" t="e">
        <f t="shared" si="7"/>
        <v>#DIV/0!</v>
      </c>
      <c r="T72" s="31" t="e">
        <f t="shared" si="8"/>
        <v>#DIV/0!</v>
      </c>
      <c r="U72" s="31" t="e">
        <f t="shared" si="9"/>
        <v>#DIV/0!</v>
      </c>
    </row>
    <row r="73" spans="1:21" s="2" customFormat="1" ht="12.75">
      <c r="A73" s="135">
        <v>58</v>
      </c>
      <c r="B73" s="27"/>
      <c r="C73" s="27" t="s">
        <v>336</v>
      </c>
      <c r="D73" s="28" t="s">
        <v>1359</v>
      </c>
      <c r="E73" s="27" t="s">
        <v>953</v>
      </c>
      <c r="F73" s="27">
        <v>6</v>
      </c>
      <c r="G73" s="27">
        <v>1</v>
      </c>
      <c r="H73" s="27"/>
      <c r="I73" s="27"/>
      <c r="J73" s="27"/>
      <c r="K73" s="27"/>
      <c r="L73" s="27"/>
      <c r="M73" s="27"/>
      <c r="N73" s="27"/>
      <c r="O73" s="32"/>
      <c r="P73" s="31" t="e">
        <f t="shared" si="5"/>
        <v>#DIV/0!</v>
      </c>
      <c r="Q73" s="32"/>
      <c r="R73" s="31">
        <f t="shared" si="6"/>
        <v>0</v>
      </c>
      <c r="S73" s="31" t="e">
        <f t="shared" si="7"/>
        <v>#DIV/0!</v>
      </c>
      <c r="T73" s="31" t="e">
        <f t="shared" si="8"/>
        <v>#DIV/0!</v>
      </c>
      <c r="U73" s="31" t="e">
        <f t="shared" si="9"/>
        <v>#DIV/0!</v>
      </c>
    </row>
    <row r="74" spans="1:21" s="2" customFormat="1" ht="12.75">
      <c r="A74" s="135">
        <v>59</v>
      </c>
      <c r="B74" s="27"/>
      <c r="C74" s="27" t="s">
        <v>336</v>
      </c>
      <c r="D74" s="28" t="s">
        <v>1360</v>
      </c>
      <c r="E74" s="27" t="s">
        <v>953</v>
      </c>
      <c r="F74" s="27">
        <v>6</v>
      </c>
      <c r="G74" s="27">
        <v>1</v>
      </c>
      <c r="H74" s="27"/>
      <c r="I74" s="27"/>
      <c r="J74" s="27"/>
      <c r="K74" s="27"/>
      <c r="L74" s="27"/>
      <c r="M74" s="27"/>
      <c r="N74" s="27"/>
      <c r="O74" s="32"/>
      <c r="P74" s="31" t="e">
        <f t="shared" si="5"/>
        <v>#DIV/0!</v>
      </c>
      <c r="Q74" s="32"/>
      <c r="R74" s="31">
        <f t="shared" si="6"/>
        <v>0</v>
      </c>
      <c r="S74" s="31" t="e">
        <f t="shared" si="7"/>
        <v>#DIV/0!</v>
      </c>
      <c r="T74" s="31" t="e">
        <f t="shared" si="8"/>
        <v>#DIV/0!</v>
      </c>
      <c r="U74" s="31" t="e">
        <f t="shared" si="9"/>
        <v>#DIV/0!</v>
      </c>
    </row>
    <row r="75" spans="1:21" s="2" customFormat="1" ht="12.75">
      <c r="A75" s="135">
        <v>60</v>
      </c>
      <c r="B75" s="27"/>
      <c r="C75" s="27" t="s">
        <v>336</v>
      </c>
      <c r="D75" s="28" t="s">
        <v>1361</v>
      </c>
      <c r="E75" s="27" t="s">
        <v>953</v>
      </c>
      <c r="F75" s="27">
        <v>6</v>
      </c>
      <c r="G75" s="27">
        <v>1</v>
      </c>
      <c r="H75" s="27"/>
      <c r="I75" s="27"/>
      <c r="J75" s="27"/>
      <c r="K75" s="27"/>
      <c r="L75" s="27"/>
      <c r="M75" s="27"/>
      <c r="N75" s="27"/>
      <c r="O75" s="32"/>
      <c r="P75" s="31" t="e">
        <f t="shared" si="5"/>
        <v>#DIV/0!</v>
      </c>
      <c r="Q75" s="32"/>
      <c r="R75" s="31">
        <f t="shared" si="6"/>
        <v>0</v>
      </c>
      <c r="S75" s="31" t="e">
        <f t="shared" si="7"/>
        <v>#DIV/0!</v>
      </c>
      <c r="T75" s="31" t="e">
        <f t="shared" si="8"/>
        <v>#DIV/0!</v>
      </c>
      <c r="U75" s="31" t="e">
        <f t="shared" si="9"/>
        <v>#DIV/0!</v>
      </c>
    </row>
    <row r="76" spans="1:21" s="2" customFormat="1" ht="12.75">
      <c r="A76" s="135">
        <v>61</v>
      </c>
      <c r="B76" s="27"/>
      <c r="C76" s="27" t="s">
        <v>336</v>
      </c>
      <c r="D76" s="28" t="s">
        <v>1362</v>
      </c>
      <c r="E76" s="27" t="s">
        <v>953</v>
      </c>
      <c r="F76" s="27">
        <v>6</v>
      </c>
      <c r="G76" s="27">
        <v>1</v>
      </c>
      <c r="H76" s="27"/>
      <c r="I76" s="27"/>
      <c r="J76" s="27"/>
      <c r="K76" s="27"/>
      <c r="L76" s="27"/>
      <c r="M76" s="27"/>
      <c r="N76" s="27"/>
      <c r="O76" s="32"/>
      <c r="P76" s="31" t="e">
        <f t="shared" si="5"/>
        <v>#DIV/0!</v>
      </c>
      <c r="Q76" s="32"/>
      <c r="R76" s="31">
        <f t="shared" si="6"/>
        <v>0</v>
      </c>
      <c r="S76" s="31" t="e">
        <f t="shared" si="7"/>
        <v>#DIV/0!</v>
      </c>
      <c r="T76" s="31" t="e">
        <f t="shared" si="8"/>
        <v>#DIV/0!</v>
      </c>
      <c r="U76" s="31" t="e">
        <f t="shared" si="9"/>
        <v>#DIV/0!</v>
      </c>
    </row>
    <row r="77" spans="1:21" s="2" customFormat="1" ht="12.75">
      <c r="A77" s="135">
        <v>62</v>
      </c>
      <c r="B77" s="27"/>
      <c r="C77" s="27" t="s">
        <v>336</v>
      </c>
      <c r="D77" s="28" t="s">
        <v>1363</v>
      </c>
      <c r="E77" s="27" t="s">
        <v>953</v>
      </c>
      <c r="F77" s="27">
        <v>6</v>
      </c>
      <c r="G77" s="27">
        <v>1</v>
      </c>
      <c r="H77" s="27"/>
      <c r="I77" s="27"/>
      <c r="J77" s="27"/>
      <c r="K77" s="27"/>
      <c r="L77" s="27"/>
      <c r="M77" s="27"/>
      <c r="N77" s="27"/>
      <c r="O77" s="32"/>
      <c r="P77" s="31" t="e">
        <f t="shared" si="5"/>
        <v>#DIV/0!</v>
      </c>
      <c r="Q77" s="32"/>
      <c r="R77" s="31">
        <f t="shared" si="6"/>
        <v>0</v>
      </c>
      <c r="S77" s="31" t="e">
        <f t="shared" si="7"/>
        <v>#DIV/0!</v>
      </c>
      <c r="T77" s="31" t="e">
        <f t="shared" si="8"/>
        <v>#DIV/0!</v>
      </c>
      <c r="U77" s="31" t="e">
        <f t="shared" si="9"/>
        <v>#DIV/0!</v>
      </c>
    </row>
    <row r="78" spans="1:21" s="2" customFormat="1" ht="12.75">
      <c r="A78" s="135">
        <v>63</v>
      </c>
      <c r="B78" s="27"/>
      <c r="C78" s="27" t="s">
        <v>336</v>
      </c>
      <c r="D78" s="28" t="s">
        <v>1364</v>
      </c>
      <c r="E78" s="27" t="s">
        <v>953</v>
      </c>
      <c r="F78" s="27">
        <v>6</v>
      </c>
      <c r="G78" s="27">
        <v>3</v>
      </c>
      <c r="H78" s="27"/>
      <c r="I78" s="27"/>
      <c r="J78" s="27"/>
      <c r="K78" s="27"/>
      <c r="L78" s="27"/>
      <c r="M78" s="27"/>
      <c r="N78" s="27"/>
      <c r="O78" s="32"/>
      <c r="P78" s="31" t="e">
        <f t="shared" si="5"/>
        <v>#DIV/0!</v>
      </c>
      <c r="Q78" s="32"/>
      <c r="R78" s="31">
        <f t="shared" si="6"/>
        <v>0</v>
      </c>
      <c r="S78" s="31" t="e">
        <f t="shared" si="7"/>
        <v>#DIV/0!</v>
      </c>
      <c r="T78" s="31" t="e">
        <f t="shared" si="8"/>
        <v>#DIV/0!</v>
      </c>
      <c r="U78" s="31" t="e">
        <f t="shared" si="9"/>
        <v>#DIV/0!</v>
      </c>
    </row>
    <row r="79" spans="1:21" s="2" customFormat="1" ht="12.75">
      <c r="A79" s="135">
        <v>64</v>
      </c>
      <c r="B79" s="27"/>
      <c r="C79" s="27" t="s">
        <v>336</v>
      </c>
      <c r="D79" s="28" t="s">
        <v>1365</v>
      </c>
      <c r="E79" s="27" t="s">
        <v>953</v>
      </c>
      <c r="F79" s="27">
        <v>6</v>
      </c>
      <c r="G79" s="27">
        <v>10</v>
      </c>
      <c r="H79" s="27"/>
      <c r="I79" s="27"/>
      <c r="J79" s="27"/>
      <c r="K79" s="27"/>
      <c r="L79" s="27"/>
      <c r="M79" s="27"/>
      <c r="N79" s="27"/>
      <c r="O79" s="32"/>
      <c r="P79" s="31" t="e">
        <f t="shared" si="5"/>
        <v>#DIV/0!</v>
      </c>
      <c r="Q79" s="32"/>
      <c r="R79" s="31">
        <f t="shared" si="6"/>
        <v>0</v>
      </c>
      <c r="S79" s="31" t="e">
        <f t="shared" si="7"/>
        <v>#DIV/0!</v>
      </c>
      <c r="T79" s="31" t="e">
        <f t="shared" si="8"/>
        <v>#DIV/0!</v>
      </c>
      <c r="U79" s="31" t="e">
        <f t="shared" si="9"/>
        <v>#DIV/0!</v>
      </c>
    </row>
    <row r="80" spans="1:21" s="2" customFormat="1" ht="12.75">
      <c r="A80" s="135">
        <v>65</v>
      </c>
      <c r="B80" s="27"/>
      <c r="C80" s="27" t="s">
        <v>336</v>
      </c>
      <c r="D80" s="28" t="s">
        <v>1366</v>
      </c>
      <c r="E80" s="27" t="s">
        <v>953</v>
      </c>
      <c r="F80" s="27">
        <v>6</v>
      </c>
      <c r="G80" s="27">
        <v>10</v>
      </c>
      <c r="H80" s="27"/>
      <c r="I80" s="27"/>
      <c r="J80" s="27"/>
      <c r="K80" s="27"/>
      <c r="L80" s="27"/>
      <c r="M80" s="27"/>
      <c r="N80" s="27"/>
      <c r="O80" s="32"/>
      <c r="P80" s="31" t="e">
        <f t="shared" si="5"/>
        <v>#DIV/0!</v>
      </c>
      <c r="Q80" s="32"/>
      <c r="R80" s="31">
        <f t="shared" si="6"/>
        <v>0</v>
      </c>
      <c r="S80" s="31" t="e">
        <f t="shared" si="7"/>
        <v>#DIV/0!</v>
      </c>
      <c r="T80" s="31" t="e">
        <f t="shared" si="8"/>
        <v>#DIV/0!</v>
      </c>
      <c r="U80" s="31" t="e">
        <f t="shared" si="9"/>
        <v>#DIV/0!</v>
      </c>
    </row>
    <row r="81" spans="1:21" s="2" customFormat="1" ht="12.75">
      <c r="A81" s="135">
        <v>66</v>
      </c>
      <c r="B81" s="27"/>
      <c r="C81" s="27" t="s">
        <v>336</v>
      </c>
      <c r="D81" s="28" t="s">
        <v>1367</v>
      </c>
      <c r="E81" s="27" t="s">
        <v>953</v>
      </c>
      <c r="F81" s="27">
        <v>6</v>
      </c>
      <c r="G81" s="27">
        <v>10</v>
      </c>
      <c r="H81" s="27"/>
      <c r="I81" s="27"/>
      <c r="J81" s="27"/>
      <c r="K81" s="27"/>
      <c r="L81" s="27"/>
      <c r="M81" s="27"/>
      <c r="N81" s="27"/>
      <c r="O81" s="32"/>
      <c r="P81" s="31" t="e">
        <f t="shared" si="5"/>
        <v>#DIV/0!</v>
      </c>
      <c r="Q81" s="32"/>
      <c r="R81" s="31">
        <f t="shared" si="6"/>
        <v>0</v>
      </c>
      <c r="S81" s="31" t="e">
        <f t="shared" si="7"/>
        <v>#DIV/0!</v>
      </c>
      <c r="T81" s="31" t="e">
        <f t="shared" si="8"/>
        <v>#DIV/0!</v>
      </c>
      <c r="U81" s="31" t="e">
        <f t="shared" si="9"/>
        <v>#DIV/0!</v>
      </c>
    </row>
    <row r="82" spans="1:21" s="2" customFormat="1" ht="12.75">
      <c r="A82" s="135">
        <v>67</v>
      </c>
      <c r="B82" s="27"/>
      <c r="C82" s="27" t="s">
        <v>336</v>
      </c>
      <c r="D82" s="28" t="s">
        <v>1368</v>
      </c>
      <c r="E82" s="27" t="s">
        <v>953</v>
      </c>
      <c r="F82" s="27">
        <v>6</v>
      </c>
      <c r="G82" s="27">
        <v>8</v>
      </c>
      <c r="H82" s="27"/>
      <c r="I82" s="27"/>
      <c r="J82" s="27"/>
      <c r="K82" s="27"/>
      <c r="L82" s="27"/>
      <c r="M82" s="27"/>
      <c r="N82" s="27"/>
      <c r="O82" s="32"/>
      <c r="P82" s="31" t="e">
        <f t="shared" si="5"/>
        <v>#DIV/0!</v>
      </c>
      <c r="Q82" s="32"/>
      <c r="R82" s="31">
        <f t="shared" si="6"/>
        <v>0</v>
      </c>
      <c r="S82" s="31" t="e">
        <f t="shared" si="7"/>
        <v>#DIV/0!</v>
      </c>
      <c r="T82" s="31" t="e">
        <f t="shared" si="8"/>
        <v>#DIV/0!</v>
      </c>
      <c r="U82" s="31" t="e">
        <f t="shared" si="9"/>
        <v>#DIV/0!</v>
      </c>
    </row>
    <row r="83" spans="1:21" s="2" customFormat="1" ht="13.5" customHeight="1">
      <c r="A83" s="135">
        <v>68</v>
      </c>
      <c r="B83" s="27"/>
      <c r="C83" s="27" t="s">
        <v>336</v>
      </c>
      <c r="D83" s="28" t="s">
        <v>1369</v>
      </c>
      <c r="E83" s="27" t="s">
        <v>953</v>
      </c>
      <c r="F83" s="27">
        <v>6</v>
      </c>
      <c r="G83" s="27">
        <v>1</v>
      </c>
      <c r="H83" s="27"/>
      <c r="I83" s="27"/>
      <c r="J83" s="27"/>
      <c r="K83" s="27"/>
      <c r="L83" s="27"/>
      <c r="M83" s="27"/>
      <c r="N83" s="27"/>
      <c r="O83" s="32"/>
      <c r="P83" s="31" t="e">
        <f t="shared" si="5"/>
        <v>#DIV/0!</v>
      </c>
      <c r="Q83" s="32"/>
      <c r="R83" s="31">
        <f t="shared" si="6"/>
        <v>0</v>
      </c>
      <c r="S83" s="31" t="e">
        <f t="shared" si="7"/>
        <v>#DIV/0!</v>
      </c>
      <c r="T83" s="31" t="e">
        <f t="shared" si="8"/>
        <v>#DIV/0!</v>
      </c>
      <c r="U83" s="31" t="e">
        <f t="shared" si="9"/>
        <v>#DIV/0!</v>
      </c>
    </row>
    <row r="84" spans="1:21" s="2" customFormat="1" ht="12.75">
      <c r="A84" s="135">
        <v>69</v>
      </c>
      <c r="B84" s="27"/>
      <c r="C84" s="27" t="s">
        <v>336</v>
      </c>
      <c r="D84" s="28" t="s">
        <v>1370</v>
      </c>
      <c r="E84" s="27" t="s">
        <v>953</v>
      </c>
      <c r="F84" s="27">
        <v>6</v>
      </c>
      <c r="G84" s="27">
        <v>1</v>
      </c>
      <c r="H84" s="27"/>
      <c r="I84" s="27"/>
      <c r="J84" s="27"/>
      <c r="K84" s="27"/>
      <c r="L84" s="27"/>
      <c r="M84" s="27"/>
      <c r="N84" s="27"/>
      <c r="O84" s="32"/>
      <c r="P84" s="31" t="e">
        <f t="shared" si="5"/>
        <v>#DIV/0!</v>
      </c>
      <c r="Q84" s="32"/>
      <c r="R84" s="31">
        <f t="shared" si="6"/>
        <v>0</v>
      </c>
      <c r="S84" s="31" t="e">
        <f t="shared" si="7"/>
        <v>#DIV/0!</v>
      </c>
      <c r="T84" s="31" t="e">
        <f t="shared" si="8"/>
        <v>#DIV/0!</v>
      </c>
      <c r="U84" s="31" t="e">
        <f t="shared" si="9"/>
        <v>#DIV/0!</v>
      </c>
    </row>
    <row r="85" spans="1:21" s="2" customFormat="1" ht="12.75">
      <c r="A85" s="135">
        <v>70</v>
      </c>
      <c r="B85" s="27"/>
      <c r="C85" s="27" t="s">
        <v>336</v>
      </c>
      <c r="D85" s="28" t="s">
        <v>1371</v>
      </c>
      <c r="E85" s="27" t="s">
        <v>953</v>
      </c>
      <c r="F85" s="27">
        <v>6</v>
      </c>
      <c r="G85" s="27">
        <v>1</v>
      </c>
      <c r="H85" s="27"/>
      <c r="I85" s="27"/>
      <c r="J85" s="27"/>
      <c r="K85" s="27"/>
      <c r="L85" s="27"/>
      <c r="M85" s="27"/>
      <c r="N85" s="27"/>
      <c r="O85" s="32"/>
      <c r="P85" s="31" t="e">
        <f t="shared" si="5"/>
        <v>#DIV/0!</v>
      </c>
      <c r="Q85" s="32"/>
      <c r="R85" s="31">
        <f t="shared" si="6"/>
        <v>0</v>
      </c>
      <c r="S85" s="31" t="e">
        <f t="shared" si="7"/>
        <v>#DIV/0!</v>
      </c>
      <c r="T85" s="31" t="e">
        <f t="shared" si="8"/>
        <v>#DIV/0!</v>
      </c>
      <c r="U85" s="31" t="e">
        <f t="shared" si="9"/>
        <v>#DIV/0!</v>
      </c>
    </row>
    <row r="86" spans="1:21" s="2" customFormat="1" ht="12.75">
      <c r="A86" s="135">
        <v>71</v>
      </c>
      <c r="B86" s="27"/>
      <c r="C86" s="27" t="s">
        <v>336</v>
      </c>
      <c r="D86" s="28" t="s">
        <v>1372</v>
      </c>
      <c r="E86" s="27" t="s">
        <v>953</v>
      </c>
      <c r="F86" s="27">
        <v>6</v>
      </c>
      <c r="G86" s="27">
        <v>1</v>
      </c>
      <c r="H86" s="27"/>
      <c r="I86" s="27"/>
      <c r="J86" s="27"/>
      <c r="K86" s="27"/>
      <c r="L86" s="27"/>
      <c r="M86" s="27"/>
      <c r="N86" s="27"/>
      <c r="O86" s="32"/>
      <c r="P86" s="31" t="e">
        <f t="shared" si="5"/>
        <v>#DIV/0!</v>
      </c>
      <c r="Q86" s="32"/>
      <c r="R86" s="31">
        <f t="shared" si="6"/>
        <v>0</v>
      </c>
      <c r="S86" s="31" t="e">
        <f t="shared" si="7"/>
        <v>#DIV/0!</v>
      </c>
      <c r="T86" s="31" t="e">
        <f t="shared" si="8"/>
        <v>#DIV/0!</v>
      </c>
      <c r="U86" s="31" t="e">
        <f t="shared" si="9"/>
        <v>#DIV/0!</v>
      </c>
    </row>
    <row r="87" spans="1:21" s="2" customFormat="1" ht="12.75">
      <c r="A87" s="135">
        <v>72</v>
      </c>
      <c r="B87" s="27"/>
      <c r="C87" s="27" t="s">
        <v>336</v>
      </c>
      <c r="D87" s="28" t="s">
        <v>1373</v>
      </c>
      <c r="E87" s="27" t="s">
        <v>953</v>
      </c>
      <c r="F87" s="27">
        <v>6</v>
      </c>
      <c r="G87" s="27">
        <v>1</v>
      </c>
      <c r="H87" s="27"/>
      <c r="I87" s="27"/>
      <c r="J87" s="27"/>
      <c r="K87" s="27"/>
      <c r="L87" s="27"/>
      <c r="M87" s="27"/>
      <c r="N87" s="27"/>
      <c r="O87" s="32"/>
      <c r="P87" s="31" t="e">
        <f t="shared" si="5"/>
        <v>#DIV/0!</v>
      </c>
      <c r="Q87" s="32"/>
      <c r="R87" s="31">
        <f t="shared" si="6"/>
        <v>0</v>
      </c>
      <c r="S87" s="31" t="e">
        <f t="shared" si="7"/>
        <v>#DIV/0!</v>
      </c>
      <c r="T87" s="31" t="e">
        <f t="shared" si="8"/>
        <v>#DIV/0!</v>
      </c>
      <c r="U87" s="31" t="e">
        <f t="shared" si="9"/>
        <v>#DIV/0!</v>
      </c>
    </row>
    <row r="88" spans="1:21" s="2" customFormat="1" ht="12.75">
      <c r="A88" s="135">
        <v>73</v>
      </c>
      <c r="B88" s="27"/>
      <c r="C88" s="27" t="s">
        <v>336</v>
      </c>
      <c r="D88" s="28" t="s">
        <v>1374</v>
      </c>
      <c r="E88" s="27" t="s">
        <v>953</v>
      </c>
      <c r="F88" s="27">
        <v>6</v>
      </c>
      <c r="G88" s="27">
        <v>1</v>
      </c>
      <c r="H88" s="27"/>
      <c r="I88" s="27"/>
      <c r="J88" s="27"/>
      <c r="K88" s="27"/>
      <c r="L88" s="27"/>
      <c r="M88" s="27"/>
      <c r="N88" s="27"/>
      <c r="O88" s="32"/>
      <c r="P88" s="31" t="e">
        <f t="shared" si="5"/>
        <v>#DIV/0!</v>
      </c>
      <c r="Q88" s="32"/>
      <c r="R88" s="31">
        <f t="shared" si="6"/>
        <v>0</v>
      </c>
      <c r="S88" s="31" t="e">
        <f t="shared" si="7"/>
        <v>#DIV/0!</v>
      </c>
      <c r="T88" s="31" t="e">
        <f t="shared" si="8"/>
        <v>#DIV/0!</v>
      </c>
      <c r="U88" s="31" t="e">
        <f t="shared" si="9"/>
        <v>#DIV/0!</v>
      </c>
    </row>
    <row r="89" spans="1:21" s="2" customFormat="1" ht="12.75">
      <c r="A89" s="135">
        <v>74</v>
      </c>
      <c r="B89" s="27"/>
      <c r="C89" s="27" t="s">
        <v>336</v>
      </c>
      <c r="D89" s="28" t="s">
        <v>1375</v>
      </c>
      <c r="E89" s="27" t="s">
        <v>953</v>
      </c>
      <c r="F89" s="27">
        <v>6</v>
      </c>
      <c r="G89" s="27">
        <v>1</v>
      </c>
      <c r="H89" s="27"/>
      <c r="I89" s="27"/>
      <c r="J89" s="27"/>
      <c r="K89" s="27"/>
      <c r="L89" s="27"/>
      <c r="M89" s="27"/>
      <c r="N89" s="27"/>
      <c r="O89" s="32"/>
      <c r="P89" s="31" t="e">
        <f t="shared" si="5"/>
        <v>#DIV/0!</v>
      </c>
      <c r="Q89" s="32"/>
      <c r="R89" s="31">
        <f t="shared" si="6"/>
        <v>0</v>
      </c>
      <c r="S89" s="31" t="e">
        <f t="shared" si="7"/>
        <v>#DIV/0!</v>
      </c>
      <c r="T89" s="31" t="e">
        <f t="shared" si="8"/>
        <v>#DIV/0!</v>
      </c>
      <c r="U89" s="31" t="e">
        <f t="shared" si="9"/>
        <v>#DIV/0!</v>
      </c>
    </row>
    <row r="90" spans="1:21" s="2" customFormat="1" ht="12.75">
      <c r="A90" s="135">
        <v>75</v>
      </c>
      <c r="B90" s="27"/>
      <c r="C90" s="27" t="s">
        <v>336</v>
      </c>
      <c r="D90" s="28" t="s">
        <v>1376</v>
      </c>
      <c r="E90" s="27" t="s">
        <v>953</v>
      </c>
      <c r="F90" s="27">
        <v>6</v>
      </c>
      <c r="G90" s="27">
        <v>1</v>
      </c>
      <c r="H90" s="27"/>
      <c r="I90" s="27"/>
      <c r="J90" s="27"/>
      <c r="K90" s="27"/>
      <c r="L90" s="27"/>
      <c r="M90" s="27"/>
      <c r="N90" s="27"/>
      <c r="O90" s="32"/>
      <c r="P90" s="31" t="e">
        <f t="shared" si="5"/>
        <v>#DIV/0!</v>
      </c>
      <c r="Q90" s="32"/>
      <c r="R90" s="31">
        <f t="shared" si="6"/>
        <v>0</v>
      </c>
      <c r="S90" s="31" t="e">
        <f t="shared" si="7"/>
        <v>#DIV/0!</v>
      </c>
      <c r="T90" s="31" t="e">
        <f t="shared" si="8"/>
        <v>#DIV/0!</v>
      </c>
      <c r="U90" s="31" t="e">
        <f t="shared" si="9"/>
        <v>#DIV/0!</v>
      </c>
    </row>
    <row r="91" spans="1:21" s="2" customFormat="1" ht="12.75">
      <c r="A91" s="135">
        <v>76</v>
      </c>
      <c r="B91" s="27"/>
      <c r="C91" s="27" t="s">
        <v>336</v>
      </c>
      <c r="D91" s="28" t="s">
        <v>1377</v>
      </c>
      <c r="E91" s="27" t="s">
        <v>953</v>
      </c>
      <c r="F91" s="27">
        <v>6</v>
      </c>
      <c r="G91" s="27">
        <v>1</v>
      </c>
      <c r="H91" s="27"/>
      <c r="I91" s="27"/>
      <c r="J91" s="27"/>
      <c r="K91" s="27"/>
      <c r="L91" s="27"/>
      <c r="M91" s="27"/>
      <c r="N91" s="27"/>
      <c r="O91" s="32"/>
      <c r="P91" s="31" t="e">
        <f t="shared" si="5"/>
        <v>#DIV/0!</v>
      </c>
      <c r="Q91" s="32"/>
      <c r="R91" s="31">
        <f t="shared" si="6"/>
        <v>0</v>
      </c>
      <c r="S91" s="31" t="e">
        <f t="shared" si="7"/>
        <v>#DIV/0!</v>
      </c>
      <c r="T91" s="31" t="e">
        <f t="shared" si="8"/>
        <v>#DIV/0!</v>
      </c>
      <c r="U91" s="31" t="e">
        <f t="shared" si="9"/>
        <v>#DIV/0!</v>
      </c>
    </row>
    <row r="92" spans="1:21" s="2" customFormat="1" ht="12.75">
      <c r="A92" s="135">
        <v>77</v>
      </c>
      <c r="B92" s="27"/>
      <c r="C92" s="27" t="s">
        <v>336</v>
      </c>
      <c r="D92" s="28" t="s">
        <v>1378</v>
      </c>
      <c r="E92" s="27" t="s">
        <v>953</v>
      </c>
      <c r="F92" s="27">
        <v>60</v>
      </c>
      <c r="G92" s="27">
        <v>2</v>
      </c>
      <c r="H92" s="27"/>
      <c r="I92" s="27"/>
      <c r="J92" s="27"/>
      <c r="K92" s="27"/>
      <c r="L92" s="27"/>
      <c r="M92" s="27"/>
      <c r="N92" s="27"/>
      <c r="O92" s="32"/>
      <c r="P92" s="31" t="e">
        <f t="shared" si="5"/>
        <v>#DIV/0!</v>
      </c>
      <c r="Q92" s="32"/>
      <c r="R92" s="31">
        <f t="shared" si="6"/>
        <v>0</v>
      </c>
      <c r="S92" s="31" t="e">
        <f t="shared" si="7"/>
        <v>#DIV/0!</v>
      </c>
      <c r="T92" s="31" t="e">
        <f t="shared" si="8"/>
        <v>#DIV/0!</v>
      </c>
      <c r="U92" s="31" t="e">
        <f t="shared" si="9"/>
        <v>#DIV/0!</v>
      </c>
    </row>
    <row r="93" spans="1:21" s="2" customFormat="1" ht="12.75">
      <c r="A93" s="135">
        <v>78</v>
      </c>
      <c r="B93" s="27"/>
      <c r="C93" s="27" t="s">
        <v>336</v>
      </c>
      <c r="D93" s="28" t="s">
        <v>1379</v>
      </c>
      <c r="E93" s="27" t="s">
        <v>953</v>
      </c>
      <c r="F93" s="27">
        <v>100</v>
      </c>
      <c r="G93" s="27">
        <v>1</v>
      </c>
      <c r="H93" s="27"/>
      <c r="I93" s="27"/>
      <c r="J93" s="27"/>
      <c r="K93" s="27"/>
      <c r="L93" s="27"/>
      <c r="M93" s="27"/>
      <c r="N93" s="27"/>
      <c r="O93" s="32"/>
      <c r="P93" s="31" t="e">
        <f t="shared" si="5"/>
        <v>#DIV/0!</v>
      </c>
      <c r="Q93" s="32"/>
      <c r="R93" s="31">
        <f t="shared" si="6"/>
        <v>0</v>
      </c>
      <c r="S93" s="31" t="e">
        <f t="shared" si="7"/>
        <v>#DIV/0!</v>
      </c>
      <c r="T93" s="31" t="e">
        <f t="shared" si="8"/>
        <v>#DIV/0!</v>
      </c>
      <c r="U93" s="31" t="e">
        <f t="shared" si="9"/>
        <v>#DIV/0!</v>
      </c>
    </row>
    <row r="94" spans="1:21" s="2" customFormat="1" ht="12.75">
      <c r="A94" s="135">
        <v>79</v>
      </c>
      <c r="B94" s="27"/>
      <c r="C94" s="27" t="s">
        <v>336</v>
      </c>
      <c r="D94" s="28" t="s">
        <v>1380</v>
      </c>
      <c r="E94" s="27" t="s">
        <v>953</v>
      </c>
      <c r="F94" s="27">
        <v>100</v>
      </c>
      <c r="G94" s="27">
        <v>4</v>
      </c>
      <c r="H94" s="27"/>
      <c r="I94" s="27"/>
      <c r="J94" s="27"/>
      <c r="K94" s="27"/>
      <c r="L94" s="27"/>
      <c r="M94" s="27"/>
      <c r="N94" s="27"/>
      <c r="O94" s="32"/>
      <c r="P94" s="31" t="e">
        <f t="shared" si="5"/>
        <v>#DIV/0!</v>
      </c>
      <c r="Q94" s="32"/>
      <c r="R94" s="31">
        <f t="shared" si="6"/>
        <v>0</v>
      </c>
      <c r="S94" s="31" t="e">
        <f t="shared" si="7"/>
        <v>#DIV/0!</v>
      </c>
      <c r="T94" s="31" t="e">
        <f t="shared" si="8"/>
        <v>#DIV/0!</v>
      </c>
      <c r="U94" s="31" t="e">
        <f t="shared" si="9"/>
        <v>#DIV/0!</v>
      </c>
    </row>
    <row r="95" spans="1:21" s="2" customFormat="1" ht="12.75">
      <c r="A95" s="135">
        <v>80</v>
      </c>
      <c r="B95" s="27"/>
      <c r="C95" s="27" t="s">
        <v>336</v>
      </c>
      <c r="D95" s="28" t="s">
        <v>1381</v>
      </c>
      <c r="E95" s="27" t="s">
        <v>953</v>
      </c>
      <c r="F95" s="27">
        <v>100</v>
      </c>
      <c r="G95" s="27">
        <v>3</v>
      </c>
      <c r="H95" s="27"/>
      <c r="I95" s="27"/>
      <c r="J95" s="27"/>
      <c r="K95" s="27"/>
      <c r="L95" s="27"/>
      <c r="M95" s="27"/>
      <c r="N95" s="27"/>
      <c r="O95" s="32"/>
      <c r="P95" s="31" t="e">
        <f t="shared" si="5"/>
        <v>#DIV/0!</v>
      </c>
      <c r="Q95" s="32"/>
      <c r="R95" s="31">
        <f t="shared" si="6"/>
        <v>0</v>
      </c>
      <c r="S95" s="31" t="e">
        <f t="shared" si="7"/>
        <v>#DIV/0!</v>
      </c>
      <c r="T95" s="31" t="e">
        <f t="shared" si="8"/>
        <v>#DIV/0!</v>
      </c>
      <c r="U95" s="31" t="e">
        <f t="shared" si="9"/>
        <v>#DIV/0!</v>
      </c>
    </row>
    <row r="96" spans="1:21" s="2" customFormat="1" ht="12.75">
      <c r="A96" s="135">
        <v>81</v>
      </c>
      <c r="B96" s="27"/>
      <c r="C96" s="27" t="s">
        <v>336</v>
      </c>
      <c r="D96" s="28" t="s">
        <v>1382</v>
      </c>
      <c r="E96" s="27" t="s">
        <v>953</v>
      </c>
      <c r="F96" s="27">
        <v>100</v>
      </c>
      <c r="G96" s="27">
        <v>3</v>
      </c>
      <c r="H96" s="27"/>
      <c r="I96" s="27"/>
      <c r="J96" s="27"/>
      <c r="K96" s="27"/>
      <c r="L96" s="27"/>
      <c r="M96" s="27"/>
      <c r="N96" s="27"/>
      <c r="O96" s="32"/>
      <c r="P96" s="31" t="e">
        <f t="shared" si="5"/>
        <v>#DIV/0!</v>
      </c>
      <c r="Q96" s="32"/>
      <c r="R96" s="31">
        <f t="shared" si="6"/>
        <v>0</v>
      </c>
      <c r="S96" s="31" t="e">
        <f t="shared" si="7"/>
        <v>#DIV/0!</v>
      </c>
      <c r="T96" s="31" t="e">
        <f t="shared" si="8"/>
        <v>#DIV/0!</v>
      </c>
      <c r="U96" s="31" t="e">
        <f t="shared" si="9"/>
        <v>#DIV/0!</v>
      </c>
    </row>
    <row r="97" spans="1:21" s="2" customFormat="1" ht="12.75">
      <c r="A97" s="135">
        <v>82</v>
      </c>
      <c r="B97" s="27"/>
      <c r="C97" s="27" t="s">
        <v>336</v>
      </c>
      <c r="D97" s="28" t="s">
        <v>1383</v>
      </c>
      <c r="E97" s="27" t="s">
        <v>953</v>
      </c>
      <c r="F97" s="27">
        <v>100</v>
      </c>
      <c r="G97" s="27">
        <v>3</v>
      </c>
      <c r="H97" s="27"/>
      <c r="I97" s="27"/>
      <c r="J97" s="27"/>
      <c r="K97" s="27"/>
      <c r="L97" s="27"/>
      <c r="M97" s="27"/>
      <c r="N97" s="27"/>
      <c r="O97" s="32"/>
      <c r="P97" s="31" t="e">
        <f t="shared" si="5"/>
        <v>#DIV/0!</v>
      </c>
      <c r="Q97" s="32"/>
      <c r="R97" s="31">
        <f t="shared" si="6"/>
        <v>0</v>
      </c>
      <c r="S97" s="31" t="e">
        <f t="shared" si="7"/>
        <v>#DIV/0!</v>
      </c>
      <c r="T97" s="31" t="e">
        <f t="shared" si="8"/>
        <v>#DIV/0!</v>
      </c>
      <c r="U97" s="31" t="e">
        <f t="shared" si="9"/>
        <v>#DIV/0!</v>
      </c>
    </row>
    <row r="98" spans="1:21" s="2" customFormat="1" ht="12.75">
      <c r="A98" s="135">
        <v>83</v>
      </c>
      <c r="B98" s="27"/>
      <c r="C98" s="27" t="s">
        <v>336</v>
      </c>
      <c r="D98" s="28" t="s">
        <v>1384</v>
      </c>
      <c r="E98" s="27" t="s">
        <v>953</v>
      </c>
      <c r="F98" s="27">
        <v>100</v>
      </c>
      <c r="G98" s="27">
        <v>1</v>
      </c>
      <c r="H98" s="27"/>
      <c r="I98" s="27"/>
      <c r="J98" s="27"/>
      <c r="K98" s="27"/>
      <c r="L98" s="27"/>
      <c r="M98" s="27"/>
      <c r="N98" s="27"/>
      <c r="O98" s="32"/>
      <c r="P98" s="31" t="e">
        <f t="shared" si="5"/>
        <v>#DIV/0!</v>
      </c>
      <c r="Q98" s="32"/>
      <c r="R98" s="31">
        <f t="shared" si="6"/>
        <v>0</v>
      </c>
      <c r="S98" s="31" t="e">
        <f t="shared" si="7"/>
        <v>#DIV/0!</v>
      </c>
      <c r="T98" s="31" t="e">
        <f t="shared" si="8"/>
        <v>#DIV/0!</v>
      </c>
      <c r="U98" s="31" t="e">
        <f t="shared" si="9"/>
        <v>#DIV/0!</v>
      </c>
    </row>
    <row r="99" spans="1:21" s="2" customFormat="1" ht="13.5" customHeight="1">
      <c r="A99" s="135">
        <v>84</v>
      </c>
      <c r="B99" s="27"/>
      <c r="C99" s="27" t="s">
        <v>336</v>
      </c>
      <c r="D99" s="28" t="s">
        <v>1385</v>
      </c>
      <c r="E99" s="27" t="s">
        <v>953</v>
      </c>
      <c r="F99" s="27">
        <v>100</v>
      </c>
      <c r="G99" s="27">
        <v>1</v>
      </c>
      <c r="H99" s="27"/>
      <c r="I99" s="27"/>
      <c r="J99" s="27"/>
      <c r="K99" s="27"/>
      <c r="L99" s="27"/>
      <c r="M99" s="27"/>
      <c r="N99" s="27"/>
      <c r="O99" s="32"/>
      <c r="P99" s="31" t="e">
        <f t="shared" si="5"/>
        <v>#DIV/0!</v>
      </c>
      <c r="Q99" s="32"/>
      <c r="R99" s="31">
        <f t="shared" si="6"/>
        <v>0</v>
      </c>
      <c r="S99" s="31" t="e">
        <f t="shared" si="7"/>
        <v>#DIV/0!</v>
      </c>
      <c r="T99" s="31" t="e">
        <f t="shared" si="8"/>
        <v>#DIV/0!</v>
      </c>
      <c r="U99" s="31" t="e">
        <f t="shared" si="9"/>
        <v>#DIV/0!</v>
      </c>
    </row>
    <row r="100" spans="1:21" s="2" customFormat="1" ht="12.75">
      <c r="A100" s="135">
        <v>85</v>
      </c>
      <c r="B100" s="27"/>
      <c r="C100" s="27" t="s">
        <v>336</v>
      </c>
      <c r="D100" s="28" t="s">
        <v>1386</v>
      </c>
      <c r="E100" s="27" t="s">
        <v>953</v>
      </c>
      <c r="F100" s="27">
        <v>60</v>
      </c>
      <c r="G100" s="27">
        <v>2</v>
      </c>
      <c r="H100" s="27"/>
      <c r="I100" s="27"/>
      <c r="J100" s="27"/>
      <c r="K100" s="27"/>
      <c r="L100" s="27"/>
      <c r="M100" s="27"/>
      <c r="N100" s="27"/>
      <c r="O100" s="32"/>
      <c r="P100" s="31" t="e">
        <f t="shared" si="5"/>
        <v>#DIV/0!</v>
      </c>
      <c r="Q100" s="32"/>
      <c r="R100" s="31">
        <f t="shared" si="6"/>
        <v>0</v>
      </c>
      <c r="S100" s="31" t="e">
        <f t="shared" si="7"/>
        <v>#DIV/0!</v>
      </c>
      <c r="T100" s="31" t="e">
        <f t="shared" si="8"/>
        <v>#DIV/0!</v>
      </c>
      <c r="U100" s="31" t="e">
        <f t="shared" si="9"/>
        <v>#DIV/0!</v>
      </c>
    </row>
    <row r="101" spans="1:21" s="2" customFormat="1" ht="12.75">
      <c r="A101" s="135">
        <v>86</v>
      </c>
      <c r="B101" s="27"/>
      <c r="C101" s="27" t="s">
        <v>336</v>
      </c>
      <c r="D101" s="28" t="s">
        <v>1387</v>
      </c>
      <c r="E101" s="27" t="s">
        <v>953</v>
      </c>
      <c r="F101" s="27">
        <v>100</v>
      </c>
      <c r="G101" s="27">
        <v>1</v>
      </c>
      <c r="H101" s="27"/>
      <c r="I101" s="27"/>
      <c r="J101" s="27"/>
      <c r="K101" s="27"/>
      <c r="L101" s="27"/>
      <c r="M101" s="27"/>
      <c r="N101" s="27"/>
      <c r="O101" s="32"/>
      <c r="P101" s="31" t="e">
        <f t="shared" si="5"/>
        <v>#DIV/0!</v>
      </c>
      <c r="Q101" s="32"/>
      <c r="R101" s="31">
        <f t="shared" si="6"/>
        <v>0</v>
      </c>
      <c r="S101" s="31" t="e">
        <f t="shared" si="7"/>
        <v>#DIV/0!</v>
      </c>
      <c r="T101" s="31" t="e">
        <f t="shared" si="8"/>
        <v>#DIV/0!</v>
      </c>
      <c r="U101" s="31" t="e">
        <f t="shared" si="9"/>
        <v>#DIV/0!</v>
      </c>
    </row>
    <row r="102" spans="1:21" s="2" customFormat="1" ht="12.75">
      <c r="A102" s="135">
        <v>87</v>
      </c>
      <c r="B102" s="27"/>
      <c r="C102" s="27" t="s">
        <v>336</v>
      </c>
      <c r="D102" s="28" t="s">
        <v>1388</v>
      </c>
      <c r="E102" s="27" t="s">
        <v>953</v>
      </c>
      <c r="F102" s="27">
        <v>100</v>
      </c>
      <c r="G102" s="27">
        <v>3</v>
      </c>
      <c r="H102" s="27"/>
      <c r="I102" s="27"/>
      <c r="J102" s="27"/>
      <c r="K102" s="27"/>
      <c r="L102" s="27"/>
      <c r="M102" s="27"/>
      <c r="N102" s="27"/>
      <c r="O102" s="32"/>
      <c r="P102" s="31" t="e">
        <f t="shared" si="5"/>
        <v>#DIV/0!</v>
      </c>
      <c r="Q102" s="32"/>
      <c r="R102" s="31">
        <f t="shared" si="6"/>
        <v>0</v>
      </c>
      <c r="S102" s="31" t="e">
        <f t="shared" si="7"/>
        <v>#DIV/0!</v>
      </c>
      <c r="T102" s="31" t="e">
        <f t="shared" si="8"/>
        <v>#DIV/0!</v>
      </c>
      <c r="U102" s="31" t="e">
        <f t="shared" si="9"/>
        <v>#DIV/0!</v>
      </c>
    </row>
    <row r="103" spans="1:21" s="2" customFormat="1" ht="12.75">
      <c r="A103" s="135">
        <v>88</v>
      </c>
      <c r="B103" s="27"/>
      <c r="C103" s="27" t="s">
        <v>336</v>
      </c>
      <c r="D103" s="28" t="s">
        <v>1389</v>
      </c>
      <c r="E103" s="27" t="s">
        <v>953</v>
      </c>
      <c r="F103" s="27">
        <v>100</v>
      </c>
      <c r="G103" s="27">
        <v>3</v>
      </c>
      <c r="H103" s="27"/>
      <c r="I103" s="27"/>
      <c r="J103" s="27"/>
      <c r="K103" s="27"/>
      <c r="L103" s="27"/>
      <c r="M103" s="27"/>
      <c r="N103" s="27"/>
      <c r="O103" s="32"/>
      <c r="P103" s="31" t="e">
        <f t="shared" si="5"/>
        <v>#DIV/0!</v>
      </c>
      <c r="Q103" s="32"/>
      <c r="R103" s="31">
        <f t="shared" si="6"/>
        <v>0</v>
      </c>
      <c r="S103" s="31" t="e">
        <f t="shared" si="7"/>
        <v>#DIV/0!</v>
      </c>
      <c r="T103" s="31" t="e">
        <f t="shared" si="8"/>
        <v>#DIV/0!</v>
      </c>
      <c r="U103" s="31" t="e">
        <f t="shared" si="9"/>
        <v>#DIV/0!</v>
      </c>
    </row>
    <row r="104" spans="1:21" s="2" customFormat="1" ht="13.5" customHeight="1">
      <c r="A104" s="135">
        <v>89</v>
      </c>
      <c r="B104" s="27"/>
      <c r="C104" s="27" t="s">
        <v>336</v>
      </c>
      <c r="D104" s="28" t="s">
        <v>1390</v>
      </c>
      <c r="E104" s="27" t="s">
        <v>953</v>
      </c>
      <c r="F104" s="27">
        <v>100</v>
      </c>
      <c r="G104" s="27">
        <v>3</v>
      </c>
      <c r="H104" s="27"/>
      <c r="I104" s="27"/>
      <c r="J104" s="27"/>
      <c r="K104" s="27"/>
      <c r="L104" s="27"/>
      <c r="M104" s="27"/>
      <c r="N104" s="27"/>
      <c r="O104" s="32"/>
      <c r="P104" s="31" t="e">
        <f t="shared" si="5"/>
        <v>#DIV/0!</v>
      </c>
      <c r="Q104" s="32"/>
      <c r="R104" s="31">
        <f t="shared" si="6"/>
        <v>0</v>
      </c>
      <c r="S104" s="31" t="e">
        <f t="shared" si="7"/>
        <v>#DIV/0!</v>
      </c>
      <c r="T104" s="31" t="e">
        <f t="shared" si="8"/>
        <v>#DIV/0!</v>
      </c>
      <c r="U104" s="31" t="e">
        <f t="shared" si="9"/>
        <v>#DIV/0!</v>
      </c>
    </row>
    <row r="105" spans="1:21" s="2" customFormat="1" ht="12.75">
      <c r="A105" s="135">
        <v>90</v>
      </c>
      <c r="B105" s="27"/>
      <c r="C105" s="27" t="s">
        <v>336</v>
      </c>
      <c r="D105" s="28" t="s">
        <v>1391</v>
      </c>
      <c r="E105" s="27" t="s">
        <v>953</v>
      </c>
      <c r="F105" s="27">
        <v>100</v>
      </c>
      <c r="G105" s="27">
        <v>3</v>
      </c>
      <c r="H105" s="27"/>
      <c r="I105" s="27"/>
      <c r="J105" s="27"/>
      <c r="K105" s="27"/>
      <c r="L105" s="27"/>
      <c r="M105" s="27"/>
      <c r="N105" s="27"/>
      <c r="O105" s="32"/>
      <c r="P105" s="31" t="e">
        <f t="shared" si="5"/>
        <v>#DIV/0!</v>
      </c>
      <c r="Q105" s="32"/>
      <c r="R105" s="31">
        <f t="shared" si="6"/>
        <v>0</v>
      </c>
      <c r="S105" s="31" t="e">
        <f t="shared" si="7"/>
        <v>#DIV/0!</v>
      </c>
      <c r="T105" s="31" t="e">
        <f t="shared" si="8"/>
        <v>#DIV/0!</v>
      </c>
      <c r="U105" s="31" t="e">
        <f t="shared" si="9"/>
        <v>#DIV/0!</v>
      </c>
    </row>
    <row r="106" spans="1:21" s="2" customFormat="1" ht="12.75">
      <c r="A106" s="135">
        <v>91</v>
      </c>
      <c r="B106" s="27"/>
      <c r="C106" s="27" t="s">
        <v>336</v>
      </c>
      <c r="D106" s="28" t="s">
        <v>1392</v>
      </c>
      <c r="E106" s="27" t="s">
        <v>953</v>
      </c>
      <c r="F106" s="27">
        <v>100</v>
      </c>
      <c r="G106" s="27">
        <v>1</v>
      </c>
      <c r="H106" s="27"/>
      <c r="I106" s="27"/>
      <c r="J106" s="27"/>
      <c r="K106" s="27"/>
      <c r="L106" s="27"/>
      <c r="M106" s="27"/>
      <c r="N106" s="27"/>
      <c r="O106" s="32"/>
      <c r="P106" s="31" t="e">
        <f t="shared" si="5"/>
        <v>#DIV/0!</v>
      </c>
      <c r="Q106" s="32"/>
      <c r="R106" s="31">
        <f t="shared" si="6"/>
        <v>0</v>
      </c>
      <c r="S106" s="31" t="e">
        <f t="shared" si="7"/>
        <v>#DIV/0!</v>
      </c>
      <c r="T106" s="31" t="e">
        <f t="shared" si="8"/>
        <v>#DIV/0!</v>
      </c>
      <c r="U106" s="31" t="e">
        <f t="shared" si="9"/>
        <v>#DIV/0!</v>
      </c>
    </row>
    <row r="107" spans="1:21" s="2" customFormat="1" ht="12.75">
      <c r="A107" s="135">
        <v>92</v>
      </c>
      <c r="B107" s="27"/>
      <c r="C107" s="27" t="s">
        <v>336</v>
      </c>
      <c r="D107" s="28" t="s">
        <v>1393</v>
      </c>
      <c r="E107" s="27" t="s">
        <v>953</v>
      </c>
      <c r="F107" s="27">
        <v>100</v>
      </c>
      <c r="G107" s="27">
        <v>1</v>
      </c>
      <c r="H107" s="27"/>
      <c r="I107" s="27"/>
      <c r="J107" s="27"/>
      <c r="K107" s="27"/>
      <c r="L107" s="27"/>
      <c r="M107" s="27"/>
      <c r="N107" s="27"/>
      <c r="O107" s="32"/>
      <c r="P107" s="31" t="e">
        <f t="shared" si="5"/>
        <v>#DIV/0!</v>
      </c>
      <c r="Q107" s="32"/>
      <c r="R107" s="31">
        <f t="shared" si="6"/>
        <v>0</v>
      </c>
      <c r="S107" s="31" t="e">
        <f t="shared" si="7"/>
        <v>#DIV/0!</v>
      </c>
      <c r="T107" s="31" t="e">
        <f t="shared" si="8"/>
        <v>#DIV/0!</v>
      </c>
      <c r="U107" s="31" t="e">
        <f t="shared" si="9"/>
        <v>#DIV/0!</v>
      </c>
    </row>
    <row r="108" spans="1:21">
      <c r="A108" s="234" t="s">
        <v>1303</v>
      </c>
      <c r="B108" s="235"/>
      <c r="C108" s="235"/>
      <c r="D108" s="235"/>
      <c r="E108" s="235"/>
      <c r="F108" s="235"/>
      <c r="G108" s="235"/>
      <c r="H108" s="235"/>
      <c r="I108" s="235"/>
      <c r="J108" s="235"/>
      <c r="K108" s="235"/>
      <c r="L108" s="235"/>
      <c r="M108" s="235"/>
      <c r="N108" s="235"/>
      <c r="O108" s="235"/>
      <c r="P108" s="235"/>
      <c r="Q108" s="235"/>
      <c r="R108" s="235"/>
      <c r="S108" s="236"/>
      <c r="T108" s="129" t="e">
        <f>SUM(T17:T39)</f>
        <v>#DIV/0!</v>
      </c>
      <c r="U108" s="129" t="e">
        <f>SUM(U17:U39)</f>
        <v>#DIV/0!</v>
      </c>
    </row>
    <row r="109" spans="1:21">
      <c r="A109" s="234" t="s">
        <v>1304</v>
      </c>
      <c r="B109" s="235"/>
      <c r="C109" s="235"/>
      <c r="D109" s="235"/>
      <c r="E109" s="235"/>
      <c r="F109" s="235"/>
      <c r="G109" s="235"/>
      <c r="H109" s="235"/>
      <c r="I109" s="235"/>
      <c r="J109" s="235"/>
      <c r="K109" s="235"/>
      <c r="L109" s="235"/>
      <c r="M109" s="235"/>
      <c r="N109" s="235"/>
      <c r="O109" s="235"/>
      <c r="P109" s="235"/>
      <c r="Q109" s="235"/>
      <c r="R109" s="235"/>
      <c r="S109" s="236"/>
      <c r="T109" s="129" t="e">
        <f>T108*2</f>
        <v>#DIV/0!</v>
      </c>
      <c r="U109" s="129" t="e">
        <f>U108*2</f>
        <v>#DIV/0!</v>
      </c>
    </row>
    <row r="110" spans="1:21">
      <c r="A110" s="1"/>
      <c r="B110" s="99"/>
      <c r="C110" s="99"/>
      <c r="D110" s="20"/>
      <c r="E110" s="1"/>
      <c r="F110" s="99"/>
      <c r="G110" s="99"/>
      <c r="H110" s="1"/>
      <c r="I110" s="1"/>
      <c r="J110" s="1"/>
      <c r="K110" s="1"/>
      <c r="L110" s="1"/>
    </row>
    <row r="111" spans="1:21">
      <c r="A111" s="40" t="s">
        <v>269</v>
      </c>
      <c r="B111" s="105"/>
      <c r="C111" s="123"/>
      <c r="D111" s="73"/>
      <c r="E111" s="40"/>
      <c r="F111" s="109"/>
      <c r="G111" s="103"/>
      <c r="H111" s="40"/>
      <c r="I111" s="40"/>
      <c r="J111" s="43"/>
      <c r="K111" s="43"/>
      <c r="L111" s="43"/>
    </row>
    <row r="112" spans="1:21">
      <c r="A112" s="41"/>
      <c r="B112" s="105"/>
      <c r="C112" s="123"/>
      <c r="D112" s="73"/>
      <c r="E112" s="40"/>
      <c r="F112" s="109"/>
      <c r="G112" s="103"/>
      <c r="H112" s="40"/>
      <c r="I112" s="40"/>
      <c r="J112" s="43"/>
      <c r="K112" s="43"/>
      <c r="L112" s="43"/>
    </row>
    <row r="113" spans="1:20">
      <c r="A113" s="40" t="s">
        <v>283</v>
      </c>
      <c r="B113" s="105"/>
      <c r="C113" s="123"/>
      <c r="D113" s="73"/>
      <c r="E113" s="40"/>
      <c r="F113" s="109"/>
      <c r="G113" s="103"/>
      <c r="H113" s="40"/>
      <c r="I113" s="40"/>
      <c r="J113" s="44"/>
      <c r="K113" s="44"/>
      <c r="L113" s="44"/>
    </row>
    <row r="114" spans="1:20">
      <c r="A114" s="2" t="s">
        <v>280</v>
      </c>
      <c r="B114" s="99"/>
      <c r="C114" s="99"/>
      <c r="D114" s="20"/>
      <c r="E114" s="1"/>
      <c r="F114" s="99"/>
      <c r="G114" s="99"/>
      <c r="H114" s="1"/>
      <c r="I114" s="1"/>
      <c r="J114" s="1"/>
      <c r="K114" s="1"/>
      <c r="L114" s="1"/>
      <c r="M114" s="1"/>
      <c r="N114" s="1"/>
      <c r="O114" s="3"/>
      <c r="P114" s="3"/>
      <c r="Q114" s="3"/>
    </row>
    <row r="115" spans="1:20">
      <c r="A115" s="49" t="s">
        <v>281</v>
      </c>
      <c r="B115" s="99"/>
      <c r="C115" s="99"/>
      <c r="D115" s="20"/>
      <c r="E115" s="1"/>
      <c r="F115" s="99"/>
      <c r="G115" s="99"/>
      <c r="H115" s="1"/>
      <c r="I115" s="1"/>
      <c r="J115" s="1"/>
      <c r="K115" s="1"/>
      <c r="L115" s="1"/>
      <c r="M115" s="1"/>
      <c r="N115" s="1"/>
      <c r="O115" s="3"/>
      <c r="P115" s="3"/>
      <c r="Q115" s="3"/>
    </row>
    <row r="116" spans="1:20">
      <c r="A116" s="50" t="s">
        <v>282</v>
      </c>
      <c r="B116" s="99"/>
      <c r="C116" s="99"/>
      <c r="D116" s="20"/>
      <c r="E116" s="1"/>
      <c r="F116" s="99"/>
      <c r="G116" s="99"/>
      <c r="H116" s="1"/>
      <c r="I116" s="1"/>
      <c r="J116" s="1"/>
      <c r="K116" s="1"/>
      <c r="L116" s="1"/>
      <c r="M116" s="1"/>
      <c r="N116" s="1"/>
      <c r="O116" s="3"/>
      <c r="P116" s="3"/>
      <c r="Q116" s="3"/>
    </row>
    <row r="117" spans="1:20">
      <c r="A117" s="2" t="s">
        <v>270</v>
      </c>
      <c r="B117" s="105"/>
      <c r="C117" s="123"/>
      <c r="D117" s="73"/>
      <c r="E117" s="40"/>
      <c r="F117" s="109"/>
      <c r="G117" s="103"/>
      <c r="H117" s="40"/>
      <c r="I117" s="40"/>
      <c r="J117" s="44"/>
      <c r="K117" s="44"/>
      <c r="L117" s="44"/>
      <c r="M117" s="44"/>
      <c r="N117" s="40"/>
      <c r="O117" s="40"/>
      <c r="P117" s="45"/>
      <c r="Q117" s="40"/>
    </row>
    <row r="118" spans="1:20">
      <c r="A118" s="48"/>
      <c r="B118" s="105"/>
      <c r="C118" s="123"/>
      <c r="D118" s="73"/>
      <c r="E118" s="40"/>
      <c r="F118" s="109"/>
      <c r="G118" s="103"/>
      <c r="H118" s="40"/>
      <c r="I118" s="40"/>
      <c r="J118" s="44"/>
      <c r="K118" s="44"/>
      <c r="L118" s="44"/>
      <c r="M118" s="44"/>
      <c r="N118" s="40"/>
      <c r="O118" s="40"/>
      <c r="P118" s="45"/>
      <c r="Q118" s="40"/>
    </row>
    <row r="119" spans="1:20">
      <c r="A119" s="51" t="s">
        <v>271</v>
      </c>
      <c r="B119" s="99"/>
      <c r="C119" s="124"/>
      <c r="D119" s="52"/>
      <c r="E119" s="52"/>
      <c r="F119" s="110"/>
      <c r="G119" s="104"/>
      <c r="H119" s="52" t="s">
        <v>272</v>
      </c>
      <c r="I119" s="54"/>
      <c r="J119" s="55"/>
      <c r="K119" s="55"/>
      <c r="L119" s="55"/>
      <c r="M119" s="55"/>
      <c r="N119" s="56"/>
      <c r="O119" s="57"/>
      <c r="P119" s="54"/>
      <c r="Q119" s="40"/>
      <c r="R119" s="40"/>
      <c r="S119" s="58" t="s">
        <v>273</v>
      </c>
      <c r="T119" s="40"/>
    </row>
    <row r="120" spans="1:20">
      <c r="A120" s="51"/>
      <c r="B120" s="99"/>
      <c r="C120" s="124"/>
      <c r="D120" s="52"/>
      <c r="E120" s="52"/>
      <c r="F120" s="110"/>
      <c r="G120" s="104"/>
      <c r="H120" s="52"/>
      <c r="I120" s="54"/>
      <c r="J120" s="55"/>
      <c r="K120" s="55"/>
      <c r="L120" s="55"/>
      <c r="M120" s="55"/>
      <c r="N120" s="56"/>
      <c r="O120" s="57"/>
      <c r="P120" s="54"/>
      <c r="Q120" s="59"/>
      <c r="R120" s="60"/>
      <c r="S120" s="61"/>
      <c r="T120" s="61"/>
    </row>
    <row r="121" spans="1:20">
      <c r="A121" s="62" t="s">
        <v>274</v>
      </c>
      <c r="B121" s="99"/>
      <c r="C121" s="124"/>
      <c r="D121" s="52"/>
      <c r="E121" s="52"/>
      <c r="F121" s="110"/>
      <c r="G121" s="104"/>
      <c r="H121" s="52"/>
      <c r="I121" s="54"/>
      <c r="J121" s="55"/>
      <c r="K121" s="55"/>
      <c r="L121" s="55"/>
      <c r="M121" s="55"/>
      <c r="N121" s="56"/>
      <c r="O121" s="57"/>
      <c r="P121" s="54"/>
      <c r="Q121" s="59"/>
      <c r="R121" s="63"/>
      <c r="S121" s="64"/>
      <c r="T121" s="65"/>
    </row>
    <row r="122" spans="1:20">
      <c r="A122" s="66" t="s">
        <v>275</v>
      </c>
      <c r="B122" s="99"/>
      <c r="C122" s="123"/>
      <c r="D122" s="73"/>
      <c r="E122" s="41"/>
      <c r="F122" s="109"/>
      <c r="G122" s="103"/>
      <c r="H122" s="40"/>
      <c r="I122" s="54"/>
      <c r="J122" s="55"/>
      <c r="K122" s="55"/>
      <c r="L122" s="55"/>
      <c r="M122" s="55"/>
      <c r="N122" s="56"/>
      <c r="O122" s="57"/>
      <c r="P122" s="54"/>
      <c r="Q122" s="59"/>
      <c r="R122" s="63"/>
      <c r="S122" s="64"/>
      <c r="T122" s="65"/>
    </row>
    <row r="123" spans="1:20">
      <c r="C123" s="99"/>
      <c r="E123" s="120"/>
      <c r="F123" s="120"/>
      <c r="G123" s="120"/>
    </row>
    <row r="124" spans="1:20">
      <c r="D124" s="72"/>
    </row>
    <row r="125" spans="1:20">
      <c r="D125" s="72"/>
    </row>
  </sheetData>
  <mergeCells count="6">
    <mergeCell ref="A109:S109"/>
    <mergeCell ref="A9:U9"/>
    <mergeCell ref="A10:U10"/>
    <mergeCell ref="A11:U11"/>
    <mergeCell ref="K13:M13"/>
    <mergeCell ref="A108:S108"/>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66E81-7CC7-4FB1-8887-C495EC94B261}">
  <dimension ref="A1:U43"/>
  <sheetViews>
    <sheetView zoomScale="60" zoomScaleNormal="60" workbookViewId="0">
      <selection activeCell="G19" sqref="G19"/>
    </sheetView>
  </sheetViews>
  <sheetFormatPr defaultRowHeight="15"/>
  <cols>
    <col min="2" max="2" width="13.85546875" customWidth="1"/>
    <col min="3" max="3" width="14.5703125" customWidth="1"/>
    <col min="4" max="4" width="63.7109375" customWidth="1"/>
    <col min="8" max="8" width="20.7109375" customWidth="1"/>
    <col min="9" max="9" width="23.7109375" customWidth="1"/>
    <col min="10" max="10" width="12.42578125" customWidth="1"/>
    <col min="11" max="11" width="14.85546875" customWidth="1"/>
    <col min="12" max="12" width="12.140625" customWidth="1"/>
    <col min="13" max="13" width="10.85546875" customWidth="1"/>
    <col min="20" max="21" width="10.42578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1399</v>
      </c>
      <c r="B11" s="231"/>
      <c r="C11" s="231"/>
      <c r="D11" s="231"/>
      <c r="E11" s="231"/>
      <c r="F11" s="231"/>
      <c r="G11" s="231"/>
      <c r="H11" s="231"/>
      <c r="I11" s="231"/>
      <c r="J11" s="231"/>
      <c r="K11" s="231"/>
      <c r="L11" s="231"/>
      <c r="M11" s="231"/>
      <c r="N11" s="231"/>
      <c r="O11" s="231"/>
      <c r="P11" s="231"/>
      <c r="Q11" s="231"/>
      <c r="R11" s="231"/>
      <c r="S11" s="231"/>
      <c r="T11" s="231"/>
      <c r="U11" s="231"/>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6</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14"/>
      <c r="B15" s="14"/>
      <c r="C15" s="14"/>
      <c r="D15" s="172" t="s">
        <v>1399</v>
      </c>
      <c r="E15" s="172"/>
      <c r="F15" s="172"/>
      <c r="G15" s="172"/>
      <c r="H15" s="14"/>
      <c r="I15" s="14"/>
      <c r="J15" s="14"/>
      <c r="K15" s="14"/>
      <c r="L15" s="14"/>
      <c r="M15" s="14"/>
      <c r="N15" s="14"/>
      <c r="O15" s="16"/>
      <c r="P15" s="16"/>
      <c r="Q15" s="16"/>
      <c r="R15" s="16"/>
      <c r="S15" s="16"/>
      <c r="T15" s="16"/>
      <c r="U15" s="16"/>
    </row>
    <row r="16" spans="1:21" s="2" customFormat="1" ht="25.5">
      <c r="A16" s="17"/>
      <c r="B16" s="17"/>
      <c r="C16" s="17"/>
      <c r="D16" s="144" t="s">
        <v>1400</v>
      </c>
      <c r="E16" s="17"/>
      <c r="F16" s="17"/>
      <c r="G16" s="17"/>
      <c r="H16" s="17"/>
      <c r="I16" s="17"/>
      <c r="J16" s="17"/>
      <c r="K16" s="17"/>
      <c r="L16" s="17"/>
      <c r="M16" s="17"/>
      <c r="N16" s="17"/>
      <c r="O16" s="19"/>
      <c r="P16" s="19"/>
      <c r="Q16" s="19"/>
      <c r="R16" s="19"/>
      <c r="S16" s="19"/>
      <c r="T16" s="19"/>
      <c r="U16" s="19"/>
    </row>
    <row r="17" spans="1:21" ht="38.25">
      <c r="A17" s="86">
        <v>1</v>
      </c>
      <c r="B17" s="155">
        <v>1100690</v>
      </c>
      <c r="C17" s="98">
        <f>VLOOKUP(B17,'[2]Ponudbeni predračun'!$B$2166:$C$2175,2,FALSE)</f>
        <v>1118000100</v>
      </c>
      <c r="D17" s="22" t="s">
        <v>1405</v>
      </c>
      <c r="E17" s="98" t="str">
        <f>VLOOKUP(C17,'[2]Ponudbeni predračun'!$C$2166:$E$2175,3,FALSE)</f>
        <v>kpl</v>
      </c>
      <c r="F17" s="98">
        <f>VLOOKUP(C17,'[2]Ponudbeni predračun'!$C$2166:$F$2175,4,FALSE)</f>
        <v>1</v>
      </c>
      <c r="G17" s="98">
        <f>VLOOKUP(C17,'[2]Ponudbeni predračun'!$C$2166:$G$2175,5,FALSE)</f>
        <v>5</v>
      </c>
      <c r="H17" s="68"/>
      <c r="I17" s="68"/>
      <c r="J17" s="68"/>
      <c r="K17" s="68"/>
      <c r="L17" s="68"/>
      <c r="M17" s="68"/>
      <c r="N17" s="68"/>
      <c r="O17" s="68"/>
      <c r="P17" s="25" t="e">
        <f t="shared" ref="P17" si="0">O17/N17</f>
        <v>#DIV/0!</v>
      </c>
      <c r="Q17" s="26"/>
      <c r="R17" s="25">
        <f t="shared" ref="R17" si="1">O17*(1+Q17/100)</f>
        <v>0</v>
      </c>
      <c r="S17" s="25" t="e">
        <f t="shared" ref="S17" si="2">R17/N17</f>
        <v>#DIV/0!</v>
      </c>
      <c r="T17" s="25" t="e">
        <f t="shared" ref="T17" si="3">P17*G17</f>
        <v>#DIV/0!</v>
      </c>
      <c r="U17" s="25" t="e">
        <f t="shared" ref="U17" si="4">ROUND((S17*G17),2)</f>
        <v>#DIV/0!</v>
      </c>
    </row>
    <row r="18" spans="1:21" s="177" customFormat="1" ht="26.25">
      <c r="A18" s="174">
        <v>2</v>
      </c>
      <c r="B18" s="173">
        <v>112094</v>
      </c>
      <c r="C18" s="175" t="e">
        <f>VLOOKUP(B18,'[2]Ponudbeni predračun'!$B$2166:$C$2175,2,FALSE)</f>
        <v>#N/A</v>
      </c>
      <c r="D18" s="166" t="s">
        <v>1406</v>
      </c>
      <c r="E18" s="175" t="s">
        <v>28</v>
      </c>
      <c r="F18" s="175">
        <v>1</v>
      </c>
      <c r="G18" s="175">
        <v>1</v>
      </c>
      <c r="H18" s="176"/>
      <c r="I18" s="176"/>
      <c r="J18" s="176"/>
      <c r="K18" s="176"/>
      <c r="L18" s="176"/>
      <c r="M18" s="176"/>
      <c r="N18" s="176"/>
      <c r="O18" s="176"/>
      <c r="P18" s="31" t="e">
        <f>O18/N18</f>
        <v>#DIV/0!</v>
      </c>
      <c r="Q18" s="32"/>
      <c r="R18" s="31">
        <f>O18*(1+Q18/100)</f>
        <v>0</v>
      </c>
      <c r="S18" s="31" t="e">
        <f>R18/N18</f>
        <v>#DIV/0!</v>
      </c>
      <c r="T18" s="31" t="e">
        <f>P18*G18</f>
        <v>#DIV/0!</v>
      </c>
      <c r="U18" s="31" t="e">
        <f>ROUND((S18*G18),2)</f>
        <v>#DIV/0!</v>
      </c>
    </row>
    <row r="19" spans="1:21" s="139" customFormat="1" ht="64.5">
      <c r="A19" s="178">
        <v>3</v>
      </c>
      <c r="B19" s="173">
        <v>1113590</v>
      </c>
      <c r="C19" s="135">
        <f>VLOOKUP(B19,'[2]Ponudbeni predračun'!$B$2166:$C$2175,2,FALSE)</f>
        <v>1118000200</v>
      </c>
      <c r="D19" s="166" t="s">
        <v>1407</v>
      </c>
      <c r="E19" s="135" t="str">
        <f>VLOOKUP(C19,'[2]Ponudbeni predračun'!$C$2166:$E$2175,3,FALSE)</f>
        <v>kos</v>
      </c>
      <c r="F19" s="135">
        <f>VLOOKUP(C19,'[2]Ponudbeni predračun'!$C$2166:$F$2175,4,FALSE)</f>
        <v>1</v>
      </c>
      <c r="G19" s="135">
        <f>VLOOKUP(C19,'[2]Ponudbeni predračun'!$C$2166:$G$2175,5,FALSE)</f>
        <v>200</v>
      </c>
      <c r="H19" s="141"/>
      <c r="I19" s="141"/>
      <c r="J19" s="141"/>
      <c r="K19" s="141"/>
      <c r="L19" s="141"/>
      <c r="M19" s="141"/>
      <c r="N19" s="141"/>
      <c r="O19" s="141"/>
      <c r="P19" s="31" t="e">
        <f t="shared" ref="P19" si="5">O19/N19</f>
        <v>#DIV/0!</v>
      </c>
      <c r="Q19" s="32"/>
      <c r="R19" s="31">
        <f t="shared" ref="R19" si="6">O19*(1+Q19/100)</f>
        <v>0</v>
      </c>
      <c r="S19" s="31" t="e">
        <f t="shared" ref="S19" si="7">R19/N19</f>
        <v>#DIV/0!</v>
      </c>
      <c r="T19" s="31" t="e">
        <f t="shared" ref="T19" si="8">P19*G19</f>
        <v>#DIV/0!</v>
      </c>
      <c r="U19" s="31" t="e">
        <f t="shared" ref="U19" si="9">ROUND((S19*G19),2)</f>
        <v>#DIV/0!</v>
      </c>
    </row>
    <row r="20" spans="1:21" ht="39">
      <c r="A20" s="86">
        <v>4</v>
      </c>
      <c r="B20" s="155">
        <v>1117210</v>
      </c>
      <c r="C20" s="98" t="e">
        <f>VLOOKUP(B20,'[2]Ponudbeni predračun'!$B$2166:$C$2175,2,FALSE)</f>
        <v>#N/A</v>
      </c>
      <c r="D20" s="151" t="s">
        <v>1408</v>
      </c>
      <c r="E20" s="98" t="s">
        <v>28</v>
      </c>
      <c r="F20" s="98">
        <v>1</v>
      </c>
      <c r="G20" s="98">
        <v>1</v>
      </c>
      <c r="H20" s="68"/>
      <c r="I20" s="68"/>
      <c r="J20" s="68"/>
      <c r="K20" s="68"/>
      <c r="L20" s="68"/>
      <c r="M20" s="68"/>
      <c r="N20" s="68"/>
      <c r="O20" s="68"/>
      <c r="P20" s="25" t="e">
        <f t="shared" ref="P20:P27" si="10">O20/N20</f>
        <v>#DIV/0!</v>
      </c>
      <c r="Q20" s="26"/>
      <c r="R20" s="25">
        <f t="shared" ref="R20:R27" si="11">O20*(1+Q20/100)</f>
        <v>0</v>
      </c>
      <c r="S20" s="25" t="e">
        <f t="shared" ref="S20:S27" si="12">R20/N20</f>
        <v>#DIV/0!</v>
      </c>
      <c r="T20" s="25" t="e">
        <f t="shared" ref="T20:T27" si="13">P20*G20</f>
        <v>#DIV/0!</v>
      </c>
      <c r="U20" s="25" t="e">
        <f t="shared" ref="U20:U27" si="14">ROUND((S20*G20),2)</f>
        <v>#DIV/0!</v>
      </c>
    </row>
    <row r="21" spans="1:21" ht="26.25">
      <c r="A21" s="86">
        <v>5</v>
      </c>
      <c r="B21" s="155">
        <v>1101100</v>
      </c>
      <c r="C21" s="98">
        <f>VLOOKUP(B21,'[2]Ponudbeni predračun'!$B$2166:$C$2175,2,FALSE)</f>
        <v>1118000400</v>
      </c>
      <c r="D21" s="151" t="s">
        <v>1401</v>
      </c>
      <c r="E21" s="98" t="str">
        <f>VLOOKUP(C21,'[2]Ponudbeni predračun'!$C$2166:$E$2175,3,FALSE)</f>
        <v>kos</v>
      </c>
      <c r="F21" s="98">
        <f>VLOOKUP(C21,'[2]Ponudbeni predračun'!$C$2166:$F$2175,4,FALSE)</f>
        <v>1</v>
      </c>
      <c r="G21" s="98">
        <f>VLOOKUP(C21,'[2]Ponudbeni predračun'!$C$2166:$G$2175,5,FALSE)</f>
        <v>17</v>
      </c>
      <c r="H21" s="68"/>
      <c r="I21" s="68"/>
      <c r="J21" s="68"/>
      <c r="K21" s="68"/>
      <c r="L21" s="68"/>
      <c r="M21" s="68"/>
      <c r="N21" s="68"/>
      <c r="O21" s="68"/>
      <c r="P21" s="25" t="e">
        <f t="shared" si="10"/>
        <v>#DIV/0!</v>
      </c>
      <c r="Q21" s="26"/>
      <c r="R21" s="25">
        <f t="shared" si="11"/>
        <v>0</v>
      </c>
      <c r="S21" s="25" t="e">
        <f t="shared" si="12"/>
        <v>#DIV/0!</v>
      </c>
      <c r="T21" s="25" t="e">
        <f t="shared" si="13"/>
        <v>#DIV/0!</v>
      </c>
      <c r="U21" s="25" t="e">
        <f t="shared" si="14"/>
        <v>#DIV/0!</v>
      </c>
    </row>
    <row r="22" spans="1:21" ht="39">
      <c r="A22" s="86">
        <v>6</v>
      </c>
      <c r="B22" s="155">
        <v>1116160</v>
      </c>
      <c r="C22" s="98">
        <f>VLOOKUP(B22,'[2]Ponudbeni predračun'!$B$2166:$C$2175,2,FALSE)</f>
        <v>1118000500</v>
      </c>
      <c r="D22" s="151" t="s">
        <v>1409</v>
      </c>
      <c r="E22" s="98" t="str">
        <f>VLOOKUP(C22,'[2]Ponudbeni predračun'!$C$2166:$E$2175,3,FALSE)</f>
        <v>zav</v>
      </c>
      <c r="F22" s="98">
        <f>VLOOKUP(C22,'[2]Ponudbeni predračun'!$C$2166:$F$2175,4,FALSE)</f>
        <v>1</v>
      </c>
      <c r="G22" s="98">
        <f>VLOOKUP(C22,'[2]Ponudbeni predračun'!$C$2166:$G$2175,5,FALSE)</f>
        <v>13</v>
      </c>
      <c r="H22" s="68"/>
      <c r="I22" s="68"/>
      <c r="J22" s="68"/>
      <c r="K22" s="68"/>
      <c r="L22" s="68"/>
      <c r="M22" s="68"/>
      <c r="N22" s="68"/>
      <c r="O22" s="68"/>
      <c r="P22" s="25" t="e">
        <f t="shared" si="10"/>
        <v>#DIV/0!</v>
      </c>
      <c r="Q22" s="26"/>
      <c r="R22" s="25">
        <f t="shared" si="11"/>
        <v>0</v>
      </c>
      <c r="S22" s="25" t="e">
        <f t="shared" si="12"/>
        <v>#DIV/0!</v>
      </c>
      <c r="T22" s="25" t="e">
        <f t="shared" si="13"/>
        <v>#DIV/0!</v>
      </c>
      <c r="U22" s="25" t="e">
        <f t="shared" si="14"/>
        <v>#DIV/0!</v>
      </c>
    </row>
    <row r="23" spans="1:21" ht="39">
      <c r="A23" s="86">
        <v>7</v>
      </c>
      <c r="B23" s="155">
        <v>2303490</v>
      </c>
      <c r="C23" s="98">
        <f>VLOOKUP(B23,'[2]Ponudbeni predračun'!$B$2166:$C$2175,2,FALSE)</f>
        <v>1118000600</v>
      </c>
      <c r="D23" s="151" t="s">
        <v>1410</v>
      </c>
      <c r="E23" s="98" t="str">
        <f>VLOOKUP(C23,'[2]Ponudbeni predračun'!$C$2166:$E$2175,3,FALSE)</f>
        <v>kos</v>
      </c>
      <c r="F23" s="98">
        <f>VLOOKUP(C23,'[2]Ponudbeni predračun'!$C$2166:$F$2175,4,FALSE)</f>
        <v>1</v>
      </c>
      <c r="G23" s="98">
        <f>VLOOKUP(C23,'[2]Ponudbeni predračun'!$C$2166:$G$2175,5,FALSE)</f>
        <v>1</v>
      </c>
      <c r="H23" s="68"/>
      <c r="I23" s="68"/>
      <c r="J23" s="68"/>
      <c r="K23" s="68"/>
      <c r="L23" s="68"/>
      <c r="M23" s="68"/>
      <c r="N23" s="68"/>
      <c r="O23" s="68"/>
      <c r="P23" s="25" t="e">
        <f t="shared" si="10"/>
        <v>#DIV/0!</v>
      </c>
      <c r="Q23" s="26"/>
      <c r="R23" s="25">
        <f t="shared" si="11"/>
        <v>0</v>
      </c>
      <c r="S23" s="25" t="e">
        <f t="shared" si="12"/>
        <v>#DIV/0!</v>
      </c>
      <c r="T23" s="25" t="e">
        <f t="shared" si="13"/>
        <v>#DIV/0!</v>
      </c>
      <c r="U23" s="25" t="e">
        <f t="shared" si="14"/>
        <v>#DIV/0!</v>
      </c>
    </row>
    <row r="24" spans="1:21" ht="39">
      <c r="A24" s="86">
        <v>8</v>
      </c>
      <c r="B24" s="155">
        <v>1101610</v>
      </c>
      <c r="C24" s="98">
        <f>VLOOKUP(B24,'[2]Ponudbeni predračun'!$B$2166:$C$2175,2,FALSE)</f>
        <v>1118000700</v>
      </c>
      <c r="D24" s="151" t="s">
        <v>1411</v>
      </c>
      <c r="E24" s="98" t="str">
        <f>VLOOKUP(C24,'[2]Ponudbeni predračun'!$C$2166:$E$2175,3,FALSE)</f>
        <v>kos</v>
      </c>
      <c r="F24" s="98">
        <f>VLOOKUP(C24,'[2]Ponudbeni predračun'!$C$2166:$F$2175,4,FALSE)</f>
        <v>1</v>
      </c>
      <c r="G24" s="98">
        <f>VLOOKUP(C24,'[2]Ponudbeni predračun'!$C$2166:$G$2175,5,FALSE)</f>
        <v>26</v>
      </c>
      <c r="H24" s="68"/>
      <c r="I24" s="68"/>
      <c r="J24" s="68"/>
      <c r="K24" s="68"/>
      <c r="L24" s="68"/>
      <c r="M24" s="68"/>
      <c r="N24" s="68"/>
      <c r="O24" s="68"/>
      <c r="P24" s="25" t="e">
        <f t="shared" si="10"/>
        <v>#DIV/0!</v>
      </c>
      <c r="Q24" s="26"/>
      <c r="R24" s="25">
        <f t="shared" si="11"/>
        <v>0</v>
      </c>
      <c r="S24" s="25" t="e">
        <f t="shared" si="12"/>
        <v>#DIV/0!</v>
      </c>
      <c r="T24" s="25" t="e">
        <f t="shared" si="13"/>
        <v>#DIV/0!</v>
      </c>
      <c r="U24" s="25" t="e">
        <f t="shared" si="14"/>
        <v>#DIV/0!</v>
      </c>
    </row>
    <row r="25" spans="1:21" s="139" customFormat="1" ht="39">
      <c r="A25" s="178">
        <v>9</v>
      </c>
      <c r="B25" s="173">
        <v>110163</v>
      </c>
      <c r="C25" s="135" t="e">
        <f>VLOOKUP(B25,'[2]Ponudbeni predračun'!$B$2166:$C$2175,2,FALSE)</f>
        <v>#N/A</v>
      </c>
      <c r="D25" s="166" t="s">
        <v>1412</v>
      </c>
      <c r="E25" s="135" t="s">
        <v>28</v>
      </c>
      <c r="F25" s="135">
        <v>1</v>
      </c>
      <c r="G25" s="135">
        <v>1</v>
      </c>
      <c r="H25" s="141"/>
      <c r="I25" s="141"/>
      <c r="J25" s="141"/>
      <c r="K25" s="141"/>
      <c r="L25" s="141"/>
      <c r="M25" s="141"/>
      <c r="N25" s="141"/>
      <c r="O25" s="141"/>
      <c r="P25" s="31" t="e">
        <f t="shared" si="10"/>
        <v>#DIV/0!</v>
      </c>
      <c r="Q25" s="32"/>
      <c r="R25" s="31">
        <f t="shared" si="11"/>
        <v>0</v>
      </c>
      <c r="S25" s="31" t="e">
        <f t="shared" si="12"/>
        <v>#DIV/0!</v>
      </c>
      <c r="T25" s="31" t="e">
        <f t="shared" si="13"/>
        <v>#DIV/0!</v>
      </c>
      <c r="U25" s="31" t="e">
        <f t="shared" si="14"/>
        <v>#DIV/0!</v>
      </c>
    </row>
    <row r="26" spans="1:21" ht="26.25">
      <c r="A26" s="86">
        <v>10</v>
      </c>
      <c r="B26" s="155">
        <v>1100440</v>
      </c>
      <c r="C26" s="98">
        <f>VLOOKUP(B26,'[2]Ponudbeni predračun'!$B$2166:$C$2175,2,FALSE)</f>
        <v>1118000900</v>
      </c>
      <c r="D26" s="151" t="s">
        <v>1413</v>
      </c>
      <c r="E26" s="98" t="str">
        <f>VLOOKUP(C26,'[2]Ponudbeni predračun'!$C$2166:$E$2175,3,FALSE)</f>
        <v>kos</v>
      </c>
      <c r="F26" s="98">
        <f>VLOOKUP(C26,'[2]Ponudbeni predračun'!$C$2166:$F$2175,4,FALSE)</f>
        <v>1</v>
      </c>
      <c r="G26" s="98">
        <f>VLOOKUP(C26,'[2]Ponudbeni predračun'!$C$2166:$G$2175,5,FALSE)</f>
        <v>18</v>
      </c>
      <c r="H26" s="68"/>
      <c r="I26" s="68"/>
      <c r="J26" s="68"/>
      <c r="K26" s="68"/>
      <c r="L26" s="68"/>
      <c r="M26" s="68"/>
      <c r="N26" s="68"/>
      <c r="O26" s="68"/>
      <c r="P26" s="25" t="e">
        <f t="shared" si="10"/>
        <v>#DIV/0!</v>
      </c>
      <c r="Q26" s="26"/>
      <c r="R26" s="25">
        <f t="shared" si="11"/>
        <v>0</v>
      </c>
      <c r="S26" s="25" t="e">
        <f t="shared" si="12"/>
        <v>#DIV/0!</v>
      </c>
      <c r="T26" s="25" t="e">
        <f t="shared" si="13"/>
        <v>#DIV/0!</v>
      </c>
      <c r="U26" s="25" t="e">
        <f t="shared" si="14"/>
        <v>#DIV/0!</v>
      </c>
    </row>
    <row r="27" spans="1:21">
      <c r="A27" s="86">
        <v>11</v>
      </c>
      <c r="B27" s="155">
        <v>1116190</v>
      </c>
      <c r="C27" s="98">
        <f>VLOOKUP(B27,'[2]Ponudbeni predračun'!$B$2166:$C$2175,2,FALSE)</f>
        <v>1118001000</v>
      </c>
      <c r="D27" s="151" t="s">
        <v>1402</v>
      </c>
      <c r="E27" s="98" t="str">
        <f>VLOOKUP(C27,'[2]Ponudbeni predračun'!$C$2166:$E$2175,3,FALSE)</f>
        <v>kos</v>
      </c>
      <c r="F27" s="98">
        <f>VLOOKUP(C27,'[2]Ponudbeni predračun'!$C$2166:$F$2175,4,FALSE)</f>
        <v>1</v>
      </c>
      <c r="G27" s="98">
        <f>VLOOKUP(C27,'[2]Ponudbeni predračun'!$C$2166:$G$2175,5,FALSE)</f>
        <v>6</v>
      </c>
      <c r="H27" s="68"/>
      <c r="I27" s="68"/>
      <c r="J27" s="68"/>
      <c r="K27" s="68"/>
      <c r="L27" s="68"/>
      <c r="M27" s="68"/>
      <c r="N27" s="68"/>
      <c r="O27" s="68"/>
      <c r="P27" s="25" t="e">
        <f t="shared" si="10"/>
        <v>#DIV/0!</v>
      </c>
      <c r="Q27" s="26"/>
      <c r="R27" s="25">
        <f t="shared" si="11"/>
        <v>0</v>
      </c>
      <c r="S27" s="25" t="e">
        <f t="shared" si="12"/>
        <v>#DIV/0!</v>
      </c>
      <c r="T27" s="25" t="e">
        <f t="shared" si="13"/>
        <v>#DIV/0!</v>
      </c>
      <c r="U27" s="25" t="e">
        <f t="shared" si="14"/>
        <v>#DIV/0!</v>
      </c>
    </row>
    <row r="28" spans="1:21">
      <c r="A28" s="234" t="s">
        <v>1403</v>
      </c>
      <c r="B28" s="235"/>
      <c r="C28" s="235"/>
      <c r="D28" s="235"/>
      <c r="E28" s="235"/>
      <c r="F28" s="235"/>
      <c r="G28" s="235"/>
      <c r="H28" s="235"/>
      <c r="I28" s="235"/>
      <c r="J28" s="235"/>
      <c r="K28" s="235"/>
      <c r="L28" s="235"/>
      <c r="M28" s="235"/>
      <c r="N28" s="235"/>
      <c r="O28" s="235"/>
      <c r="P28" s="235"/>
      <c r="Q28" s="235"/>
      <c r="R28" s="235"/>
      <c r="S28" s="236"/>
      <c r="T28" s="129" t="e">
        <f>SUM(T15:T27)</f>
        <v>#DIV/0!</v>
      </c>
      <c r="U28" s="129" t="e">
        <f>SUM(U15:U27)</f>
        <v>#DIV/0!</v>
      </c>
    </row>
    <row r="29" spans="1:21">
      <c r="A29" s="234" t="s">
        <v>1404</v>
      </c>
      <c r="B29" s="235"/>
      <c r="C29" s="235"/>
      <c r="D29" s="235"/>
      <c r="E29" s="235"/>
      <c r="F29" s="235"/>
      <c r="G29" s="235"/>
      <c r="H29" s="235"/>
      <c r="I29" s="235"/>
      <c r="J29" s="235"/>
      <c r="K29" s="235"/>
      <c r="L29" s="235"/>
      <c r="M29" s="235"/>
      <c r="N29" s="235"/>
      <c r="O29" s="235"/>
      <c r="P29" s="235"/>
      <c r="Q29" s="235"/>
      <c r="R29" s="235"/>
      <c r="S29" s="236"/>
      <c r="T29" s="129" t="e">
        <f>T28*2</f>
        <v>#DIV/0!</v>
      </c>
      <c r="U29" s="129" t="e">
        <f>U28*2</f>
        <v>#DIV/0!</v>
      </c>
    </row>
    <row r="30" spans="1:21">
      <c r="A30" s="1"/>
      <c r="B30" s="99"/>
      <c r="C30" s="99"/>
      <c r="D30" s="20"/>
      <c r="E30" s="1"/>
      <c r="F30" s="99"/>
      <c r="G30" s="99"/>
      <c r="H30" s="1"/>
      <c r="I30" s="1"/>
      <c r="J30" s="1"/>
      <c r="K30" s="1"/>
      <c r="L30" s="1"/>
    </row>
    <row r="31" spans="1:21">
      <c r="A31" s="40" t="s">
        <v>269</v>
      </c>
      <c r="B31" s="105"/>
      <c r="C31" s="123"/>
      <c r="D31" s="73"/>
      <c r="E31" s="40"/>
      <c r="F31" s="109"/>
      <c r="G31" s="103"/>
      <c r="H31" s="40"/>
      <c r="I31" s="40"/>
      <c r="J31" s="43"/>
      <c r="K31" s="43"/>
      <c r="L31" s="43"/>
    </row>
    <row r="32" spans="1:21">
      <c r="A32" s="41"/>
      <c r="B32" s="105"/>
      <c r="C32" s="123"/>
      <c r="D32" s="73"/>
      <c r="E32" s="40"/>
      <c r="F32" s="109"/>
      <c r="G32" s="103"/>
      <c r="H32" s="40"/>
      <c r="I32" s="40"/>
      <c r="J32" s="43"/>
      <c r="K32" s="43"/>
      <c r="L32" s="43"/>
    </row>
    <row r="33" spans="1:20">
      <c r="A33" s="40" t="s">
        <v>283</v>
      </c>
      <c r="B33" s="105"/>
      <c r="C33" s="123"/>
      <c r="D33" s="73"/>
      <c r="E33" s="40"/>
      <c r="F33" s="109"/>
      <c r="G33" s="103"/>
      <c r="H33" s="40"/>
      <c r="I33" s="40"/>
      <c r="J33" s="44"/>
      <c r="K33" s="44"/>
      <c r="L33" s="44"/>
    </row>
    <row r="34" spans="1:20">
      <c r="A34" s="2" t="s">
        <v>280</v>
      </c>
      <c r="B34" s="99"/>
      <c r="C34" s="99"/>
      <c r="D34" s="20"/>
      <c r="E34" s="1"/>
      <c r="F34" s="99"/>
      <c r="G34" s="99"/>
      <c r="H34" s="1"/>
      <c r="I34" s="1"/>
      <c r="J34" s="1"/>
      <c r="K34" s="1"/>
      <c r="L34" s="1"/>
      <c r="M34" s="1"/>
      <c r="N34" s="1"/>
      <c r="O34" s="3"/>
      <c r="P34" s="3"/>
      <c r="Q34" s="3"/>
    </row>
    <row r="35" spans="1:20">
      <c r="A35" s="49" t="s">
        <v>281</v>
      </c>
      <c r="B35" s="99"/>
      <c r="C35" s="99"/>
      <c r="D35" s="20"/>
      <c r="E35" s="1"/>
      <c r="F35" s="99"/>
      <c r="G35" s="99"/>
      <c r="H35" s="1"/>
      <c r="I35" s="1"/>
      <c r="J35" s="1"/>
      <c r="K35" s="1"/>
      <c r="L35" s="1"/>
      <c r="M35" s="1"/>
      <c r="N35" s="1"/>
      <c r="O35" s="3"/>
      <c r="P35" s="3"/>
      <c r="Q35" s="3"/>
    </row>
    <row r="36" spans="1:20">
      <c r="A36" s="50" t="s">
        <v>282</v>
      </c>
      <c r="B36" s="99"/>
      <c r="C36" s="99"/>
      <c r="D36" s="20"/>
      <c r="E36" s="1"/>
      <c r="F36" s="99"/>
      <c r="G36" s="99"/>
      <c r="H36" s="1"/>
      <c r="I36" s="1"/>
      <c r="J36" s="1"/>
      <c r="K36" s="1"/>
      <c r="L36" s="1"/>
      <c r="M36" s="1"/>
      <c r="N36" s="1"/>
      <c r="O36" s="3"/>
      <c r="P36" s="3"/>
      <c r="Q36" s="3"/>
    </row>
    <row r="37" spans="1:20">
      <c r="A37" s="2" t="s">
        <v>270</v>
      </c>
      <c r="B37" s="105"/>
      <c r="C37" s="123"/>
      <c r="D37" s="73"/>
      <c r="E37" s="40"/>
      <c r="F37" s="109"/>
      <c r="G37" s="103"/>
      <c r="H37" s="40"/>
      <c r="I37" s="40"/>
      <c r="J37" s="44"/>
      <c r="K37" s="44"/>
      <c r="L37" s="44"/>
      <c r="M37" s="44"/>
      <c r="N37" s="40"/>
      <c r="O37" s="40"/>
      <c r="P37" s="45"/>
      <c r="Q37" s="40"/>
    </row>
    <row r="38" spans="1:20">
      <c r="A38" s="48"/>
      <c r="B38" s="105"/>
      <c r="C38" s="123"/>
      <c r="D38" s="73"/>
      <c r="E38" s="40"/>
      <c r="F38" s="109"/>
      <c r="G38" s="103"/>
      <c r="H38" s="40"/>
      <c r="I38" s="40"/>
      <c r="J38" s="44"/>
      <c r="K38" s="44"/>
      <c r="L38" s="44"/>
      <c r="M38" s="44"/>
      <c r="N38" s="40"/>
      <c r="O38" s="40"/>
      <c r="P38" s="45"/>
      <c r="Q38" s="40"/>
    </row>
    <row r="39" spans="1:20">
      <c r="A39" s="51" t="s">
        <v>271</v>
      </c>
      <c r="B39" s="99"/>
      <c r="C39" s="124"/>
      <c r="D39" s="52"/>
      <c r="E39" s="52"/>
      <c r="F39" s="110"/>
      <c r="G39" s="104"/>
      <c r="H39" s="52" t="s">
        <v>272</v>
      </c>
      <c r="I39" s="54"/>
      <c r="J39" s="55"/>
      <c r="K39" s="55"/>
      <c r="L39" s="55"/>
      <c r="M39" s="55"/>
      <c r="N39" s="56"/>
      <c r="O39" s="57"/>
      <c r="P39" s="54"/>
      <c r="Q39" s="40"/>
      <c r="R39" s="40"/>
      <c r="S39" s="58" t="s">
        <v>273</v>
      </c>
      <c r="T39" s="40"/>
    </row>
    <row r="40" spans="1:20">
      <c r="A40" s="51"/>
      <c r="B40" s="99"/>
      <c r="C40" s="124"/>
      <c r="D40" s="52"/>
      <c r="E40" s="52"/>
      <c r="F40" s="110"/>
      <c r="G40" s="104"/>
      <c r="H40" s="52"/>
      <c r="I40" s="54"/>
      <c r="J40" s="55"/>
      <c r="K40" s="55"/>
      <c r="L40" s="55"/>
      <c r="M40" s="55"/>
      <c r="N40" s="56"/>
      <c r="O40" s="57"/>
      <c r="P40" s="54"/>
      <c r="Q40" s="59"/>
      <c r="R40" s="60"/>
      <c r="S40" s="61"/>
      <c r="T40" s="61"/>
    </row>
    <row r="41" spans="1:20">
      <c r="A41" s="62" t="s">
        <v>274</v>
      </c>
      <c r="B41" s="99"/>
      <c r="C41" s="124"/>
      <c r="D41" s="52"/>
      <c r="E41" s="52"/>
      <c r="F41" s="110"/>
      <c r="G41" s="104"/>
      <c r="H41" s="52"/>
      <c r="I41" s="54"/>
      <c r="J41" s="55"/>
      <c r="K41" s="55"/>
      <c r="L41" s="55"/>
      <c r="M41" s="55"/>
      <c r="N41" s="56"/>
      <c r="O41" s="57"/>
      <c r="P41" s="54"/>
      <c r="Q41" s="59"/>
      <c r="R41" s="63"/>
      <c r="S41" s="64"/>
      <c r="T41" s="65"/>
    </row>
    <row r="42" spans="1:20">
      <c r="A42" s="66" t="s">
        <v>275</v>
      </c>
      <c r="B42" s="99"/>
      <c r="C42" s="123"/>
      <c r="D42" s="73"/>
      <c r="E42" s="41"/>
      <c r="F42" s="109"/>
      <c r="G42" s="103"/>
      <c r="H42" s="40"/>
      <c r="I42" s="54"/>
      <c r="J42" s="55"/>
      <c r="K42" s="55"/>
      <c r="L42" s="55"/>
      <c r="M42" s="55"/>
      <c r="N42" s="56"/>
      <c r="O42" s="57"/>
      <c r="P42" s="54"/>
      <c r="Q42" s="59"/>
      <c r="R42" s="63"/>
      <c r="S42" s="64"/>
      <c r="T42" s="65"/>
    </row>
    <row r="43" spans="1:20">
      <c r="C43" s="99"/>
      <c r="E43" s="120"/>
      <c r="F43" s="120"/>
      <c r="G43" s="120"/>
    </row>
  </sheetData>
  <mergeCells count="6">
    <mergeCell ref="A29:S29"/>
    <mergeCell ref="A9:U9"/>
    <mergeCell ref="A10:U10"/>
    <mergeCell ref="A11:U11"/>
    <mergeCell ref="K13:M13"/>
    <mergeCell ref="A28:S28"/>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58EC1-92C5-49B3-8A87-836A3A91BED8}">
  <dimension ref="A1:U70"/>
  <sheetViews>
    <sheetView zoomScale="60" zoomScaleNormal="60" workbookViewId="0">
      <selection activeCell="B25" sqref="B25"/>
    </sheetView>
  </sheetViews>
  <sheetFormatPr defaultRowHeight="15"/>
  <cols>
    <col min="2" max="2" width="14.140625" style="169" customWidth="1"/>
    <col min="3" max="3" width="15.140625" style="120" customWidth="1"/>
    <col min="4" max="4" width="105.140625" style="72" customWidth="1"/>
    <col min="7" max="7" width="12.140625" customWidth="1"/>
    <col min="8" max="8" width="17.85546875" customWidth="1"/>
    <col min="9" max="9" width="22.7109375" customWidth="1"/>
    <col min="10" max="10" width="12.42578125" customWidth="1"/>
    <col min="11" max="11" width="13" customWidth="1"/>
    <col min="12" max="12" width="12.85546875" customWidth="1"/>
    <col min="13" max="13" width="13.1406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1414</v>
      </c>
      <c r="B11" s="231"/>
      <c r="C11" s="231"/>
      <c r="D11" s="231"/>
      <c r="E11" s="231"/>
      <c r="F11" s="231"/>
      <c r="G11" s="231"/>
      <c r="H11" s="231"/>
      <c r="I11" s="231"/>
      <c r="J11" s="231"/>
      <c r="K11" s="231"/>
      <c r="L11" s="231"/>
      <c r="M11" s="231"/>
      <c r="N11" s="231"/>
      <c r="O11" s="231"/>
      <c r="P11" s="231"/>
      <c r="Q11" s="231"/>
      <c r="R11" s="231"/>
      <c r="S11" s="231"/>
      <c r="T11" s="231"/>
      <c r="U11" s="231"/>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6</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18"/>
      <c r="C15" s="118"/>
      <c r="D15" s="179" t="s">
        <v>1414</v>
      </c>
      <c r="E15" s="14"/>
      <c r="F15" s="14"/>
      <c r="G15" s="14"/>
      <c r="H15" s="14"/>
      <c r="I15" s="14"/>
      <c r="J15" s="14"/>
      <c r="K15" s="14"/>
      <c r="L15" s="14"/>
      <c r="M15" s="14"/>
      <c r="N15" s="14"/>
      <c r="O15" s="16"/>
      <c r="P15" s="16"/>
      <c r="Q15" s="16"/>
      <c r="R15" s="16"/>
      <c r="S15" s="16"/>
      <c r="T15" s="16"/>
      <c r="U15" s="16"/>
    </row>
    <row r="16" spans="1:21" ht="39">
      <c r="A16" s="86">
        <v>1</v>
      </c>
      <c r="B16" s="125">
        <v>1100010</v>
      </c>
      <c r="C16" s="98">
        <f>VLOOKUP(B16,'[2]Ponudbeni predračun'!$B$2179:$C$2218,2,FALSE)</f>
        <v>1119000100</v>
      </c>
      <c r="D16" s="151" t="s">
        <v>1429</v>
      </c>
      <c r="E16" s="98" t="str">
        <f>VLOOKUP(C16,'[2]Ponudbeni predračun'!$C$2179:$E$2218,3,FALSE)</f>
        <v>kpl</v>
      </c>
      <c r="F16" s="98">
        <f>VLOOKUP(C16,'[2]Ponudbeni predračun'!$C$2179:$F$2218,4,FALSE)</f>
        <v>1</v>
      </c>
      <c r="G16" s="98">
        <f>VLOOKUP(C16,'[2]Ponudbeni predračun'!$C$2179:$G$2218,5,FALSE)</f>
        <v>76</v>
      </c>
      <c r="H16" s="68"/>
      <c r="I16" s="68"/>
      <c r="J16" s="68"/>
      <c r="K16" s="68"/>
      <c r="L16" s="68"/>
      <c r="M16" s="68"/>
      <c r="N16" s="68"/>
      <c r="O16" s="68"/>
      <c r="P16" s="25" t="e">
        <f t="shared" ref="P16" si="0">O16/N16</f>
        <v>#DIV/0!</v>
      </c>
      <c r="Q16" s="26"/>
      <c r="R16" s="25">
        <f t="shared" ref="R16" si="1">O16*(1+Q16/100)</f>
        <v>0</v>
      </c>
      <c r="S16" s="25" t="e">
        <f t="shared" ref="S16" si="2">R16/N16</f>
        <v>#DIV/0!</v>
      </c>
      <c r="T16" s="25" t="e">
        <f t="shared" ref="T16" si="3">P16*G16</f>
        <v>#DIV/0!</v>
      </c>
      <c r="U16" s="25" t="e">
        <f t="shared" ref="U16" si="4">ROUND((S16*G16),2)</f>
        <v>#DIV/0!</v>
      </c>
    </row>
    <row r="17" spans="1:21" ht="26.25">
      <c r="A17" s="86">
        <v>2</v>
      </c>
      <c r="B17" s="125">
        <v>1191520</v>
      </c>
      <c r="C17" s="98">
        <f>VLOOKUP(B17,'[2]Ponudbeni predračun'!$B$2179:$C$2218,2,FALSE)</f>
        <v>1119000200</v>
      </c>
      <c r="D17" s="151" t="s">
        <v>2419</v>
      </c>
      <c r="E17" s="98" t="str">
        <f>VLOOKUP(C17,'[2]Ponudbeni predračun'!$C$2179:$E$2218,3,FALSE)</f>
        <v>kos</v>
      </c>
      <c r="F17" s="98">
        <f>VLOOKUP(C17,'[2]Ponudbeni predračun'!$C$2179:$F$2218,4,FALSE)</f>
        <v>1</v>
      </c>
      <c r="G17" s="98">
        <f>VLOOKUP(C17,'[2]Ponudbeni predračun'!$C$2179:$G$2218,5,FALSE)</f>
        <v>1</v>
      </c>
      <c r="H17" s="68"/>
      <c r="I17" s="68"/>
      <c r="J17" s="68"/>
      <c r="K17" s="68"/>
      <c r="L17" s="68"/>
      <c r="M17" s="68"/>
      <c r="N17" s="68"/>
      <c r="O17" s="68"/>
      <c r="P17" s="25" t="e">
        <f t="shared" ref="P17:P51" si="5">O17/N17</f>
        <v>#DIV/0!</v>
      </c>
      <c r="Q17" s="26"/>
      <c r="R17" s="25">
        <f t="shared" ref="R17:R51" si="6">O17*(1+Q17/100)</f>
        <v>0</v>
      </c>
      <c r="S17" s="25" t="e">
        <f t="shared" ref="S17:S51" si="7">R17/N17</f>
        <v>#DIV/0!</v>
      </c>
      <c r="T17" s="25" t="e">
        <f t="shared" ref="T17:T51" si="8">P17*G17</f>
        <v>#DIV/0!</v>
      </c>
      <c r="U17" s="25" t="e">
        <f t="shared" ref="U17:U51" si="9">ROUND((S17*G17),2)</f>
        <v>#DIV/0!</v>
      </c>
    </row>
    <row r="18" spans="1:21" ht="51.75">
      <c r="A18" s="86">
        <v>3</v>
      </c>
      <c r="B18" s="125">
        <v>1114590</v>
      </c>
      <c r="C18" s="98">
        <f>VLOOKUP(B18,'[2]Ponudbeni predračun'!$B$2179:$C$2218,2,FALSE)</f>
        <v>1119000300</v>
      </c>
      <c r="D18" s="151" t="s">
        <v>2420</v>
      </c>
      <c r="E18" s="98" t="str">
        <f>VLOOKUP(C18,'[2]Ponudbeni predračun'!$C$2179:$E$2218,3,FALSE)</f>
        <v>kpl</v>
      </c>
      <c r="F18" s="98">
        <f>VLOOKUP(C18,'[2]Ponudbeni predračun'!$C$2179:$F$2218,4,FALSE)</f>
        <v>1</v>
      </c>
      <c r="G18" s="98">
        <f>VLOOKUP(C18,'[2]Ponudbeni predračun'!$C$2179:$G$2218,5,FALSE)</f>
        <v>30</v>
      </c>
      <c r="H18" s="68"/>
      <c r="I18" s="68"/>
      <c r="J18" s="68"/>
      <c r="K18" s="68"/>
      <c r="L18" s="68"/>
      <c r="M18" s="68"/>
      <c r="N18" s="68"/>
      <c r="O18" s="68"/>
      <c r="P18" s="25" t="e">
        <f t="shared" si="5"/>
        <v>#DIV/0!</v>
      </c>
      <c r="Q18" s="26"/>
      <c r="R18" s="25">
        <f t="shared" si="6"/>
        <v>0</v>
      </c>
      <c r="S18" s="25" t="e">
        <f t="shared" si="7"/>
        <v>#DIV/0!</v>
      </c>
      <c r="T18" s="25" t="e">
        <f t="shared" si="8"/>
        <v>#DIV/0!</v>
      </c>
      <c r="U18" s="25" t="e">
        <f t="shared" si="9"/>
        <v>#DIV/0!</v>
      </c>
    </row>
    <row r="19" spans="1:21">
      <c r="A19" s="86">
        <v>4</v>
      </c>
      <c r="B19" s="125">
        <v>1101030</v>
      </c>
      <c r="C19" s="98">
        <f>VLOOKUP(B19,'[2]Ponudbeni predračun'!$B$2179:$C$2218,2,FALSE)</f>
        <v>1119000400</v>
      </c>
      <c r="D19" s="151" t="s">
        <v>1419</v>
      </c>
      <c r="E19" s="98" t="str">
        <f>VLOOKUP(C19,'[2]Ponudbeni predračun'!$C$2179:$E$2218,3,FALSE)</f>
        <v>kos</v>
      </c>
      <c r="F19" s="98">
        <f>VLOOKUP(C19,'[2]Ponudbeni predračun'!$C$2179:$F$2218,4,FALSE)</f>
        <v>1</v>
      </c>
      <c r="G19" s="98">
        <f>VLOOKUP(C19,'[2]Ponudbeni predračun'!$C$2179:$G$2218,5,FALSE)</f>
        <v>6</v>
      </c>
      <c r="H19" s="68"/>
      <c r="I19" s="68"/>
      <c r="J19" s="68"/>
      <c r="K19" s="68"/>
      <c r="L19" s="68"/>
      <c r="M19" s="68"/>
      <c r="N19" s="68"/>
      <c r="O19" s="68"/>
      <c r="P19" s="25" t="e">
        <f t="shared" si="5"/>
        <v>#DIV/0!</v>
      </c>
      <c r="Q19" s="26"/>
      <c r="R19" s="25">
        <f t="shared" si="6"/>
        <v>0</v>
      </c>
      <c r="S19" s="25" t="e">
        <f t="shared" si="7"/>
        <v>#DIV/0!</v>
      </c>
      <c r="T19" s="25" t="e">
        <f t="shared" si="8"/>
        <v>#DIV/0!</v>
      </c>
      <c r="U19" s="25" t="e">
        <f t="shared" si="9"/>
        <v>#DIV/0!</v>
      </c>
    </row>
    <row r="20" spans="1:21">
      <c r="A20" s="86">
        <v>5</v>
      </c>
      <c r="B20" s="125">
        <v>1101480</v>
      </c>
      <c r="C20" s="98">
        <f>VLOOKUP(B20,'[2]Ponudbeni predračun'!$B$2179:$C$2218,2,FALSE)</f>
        <v>1119000500</v>
      </c>
      <c r="D20" s="151" t="s">
        <v>1420</v>
      </c>
      <c r="E20" s="98" t="str">
        <f>VLOOKUP(C20,'[2]Ponudbeni predračun'!$C$2179:$E$2218,3,FALSE)</f>
        <v>zav</v>
      </c>
      <c r="F20" s="98">
        <f>VLOOKUP(C20,'[2]Ponudbeni predračun'!$C$2179:$F$2218,4,FALSE)</f>
        <v>40</v>
      </c>
      <c r="G20" s="98">
        <f>VLOOKUP(C20,'[2]Ponudbeni predračun'!$C$2179:$G$2218,5,FALSE)</f>
        <v>10</v>
      </c>
      <c r="H20" s="68"/>
      <c r="I20" s="68"/>
      <c r="J20" s="68"/>
      <c r="K20" s="68"/>
      <c r="L20" s="68"/>
      <c r="M20" s="68"/>
      <c r="N20" s="68"/>
      <c r="O20" s="68"/>
      <c r="P20" s="25" t="e">
        <f t="shared" si="5"/>
        <v>#DIV/0!</v>
      </c>
      <c r="Q20" s="26"/>
      <c r="R20" s="25">
        <f t="shared" si="6"/>
        <v>0</v>
      </c>
      <c r="S20" s="25" t="e">
        <f t="shared" si="7"/>
        <v>#DIV/0!</v>
      </c>
      <c r="T20" s="25" t="e">
        <f t="shared" si="8"/>
        <v>#DIV/0!</v>
      </c>
      <c r="U20" s="25" t="e">
        <f t="shared" si="9"/>
        <v>#DIV/0!</v>
      </c>
    </row>
    <row r="21" spans="1:21">
      <c r="A21" s="86">
        <v>6</v>
      </c>
      <c r="B21" s="125">
        <v>1111120</v>
      </c>
      <c r="C21" s="98">
        <f>VLOOKUP(B21,'[2]Ponudbeni predračun'!$B$2179:$C$2218,2,FALSE)</f>
        <v>1119000600</v>
      </c>
      <c r="D21" s="151" t="s">
        <v>1430</v>
      </c>
      <c r="E21" s="98" t="str">
        <f>VLOOKUP(C21,'[2]Ponudbeni predračun'!$C$2179:$E$2218,3,FALSE)</f>
        <v>kos</v>
      </c>
      <c r="F21" s="98">
        <f>VLOOKUP(C21,'[2]Ponudbeni predračun'!$C$2179:$F$2218,4,FALSE)</f>
        <v>1</v>
      </c>
      <c r="G21" s="98">
        <f>VLOOKUP(C21,'[2]Ponudbeni predračun'!$C$2179:$G$2218,5,FALSE)</f>
        <v>2</v>
      </c>
      <c r="H21" s="68"/>
      <c r="I21" s="68"/>
      <c r="J21" s="68"/>
      <c r="K21" s="68"/>
      <c r="L21" s="68"/>
      <c r="M21" s="68"/>
      <c r="N21" s="68"/>
      <c r="O21" s="68"/>
      <c r="P21" s="25" t="e">
        <f t="shared" si="5"/>
        <v>#DIV/0!</v>
      </c>
      <c r="Q21" s="26"/>
      <c r="R21" s="25">
        <f t="shared" si="6"/>
        <v>0</v>
      </c>
      <c r="S21" s="25" t="e">
        <f t="shared" si="7"/>
        <v>#DIV/0!</v>
      </c>
      <c r="T21" s="25" t="e">
        <f t="shared" si="8"/>
        <v>#DIV/0!</v>
      </c>
      <c r="U21" s="25" t="e">
        <f t="shared" si="9"/>
        <v>#DIV/0!</v>
      </c>
    </row>
    <row r="22" spans="1:21" ht="26.25">
      <c r="A22" s="86">
        <v>7</v>
      </c>
      <c r="B22" s="125">
        <v>1104200</v>
      </c>
      <c r="C22" s="98">
        <f>VLOOKUP(B22,'[2]Ponudbeni predračun'!$B$2179:$C$2218,2,FALSE)</f>
        <v>1119000700</v>
      </c>
      <c r="D22" s="151" t="s">
        <v>1431</v>
      </c>
      <c r="E22" s="98" t="str">
        <f>VLOOKUP(C22,'[2]Ponudbeni predračun'!$C$2179:$E$2218,3,FALSE)</f>
        <v>kpl</v>
      </c>
      <c r="F22" s="98">
        <f>VLOOKUP(C22,'[2]Ponudbeni predračun'!$C$2179:$F$2218,4,FALSE)</f>
        <v>1</v>
      </c>
      <c r="G22" s="98">
        <f>VLOOKUP(C22,'[2]Ponudbeni predračun'!$C$2179:$G$2218,5,FALSE)</f>
        <v>4</v>
      </c>
      <c r="H22" s="68"/>
      <c r="I22" s="68"/>
      <c r="J22" s="68"/>
      <c r="K22" s="68"/>
      <c r="L22" s="68"/>
      <c r="M22" s="68"/>
      <c r="N22" s="68"/>
      <c r="O22" s="68"/>
      <c r="P22" s="25" t="e">
        <f t="shared" si="5"/>
        <v>#DIV/0!</v>
      </c>
      <c r="Q22" s="26"/>
      <c r="R22" s="25">
        <f t="shared" si="6"/>
        <v>0</v>
      </c>
      <c r="S22" s="25" t="e">
        <f t="shared" si="7"/>
        <v>#DIV/0!</v>
      </c>
      <c r="T22" s="25" t="e">
        <f t="shared" si="8"/>
        <v>#DIV/0!</v>
      </c>
      <c r="U22" s="25" t="e">
        <f t="shared" si="9"/>
        <v>#DIV/0!</v>
      </c>
    </row>
    <row r="23" spans="1:21" ht="26.25">
      <c r="A23" s="86">
        <v>8</v>
      </c>
      <c r="B23" s="125"/>
      <c r="C23" s="98"/>
      <c r="D23" s="151" t="s">
        <v>1432</v>
      </c>
      <c r="E23" s="98" t="s">
        <v>28</v>
      </c>
      <c r="F23" s="98">
        <v>1</v>
      </c>
      <c r="G23" s="98">
        <v>1</v>
      </c>
      <c r="H23" s="68"/>
      <c r="I23" s="68"/>
      <c r="J23" s="68"/>
      <c r="K23" s="68"/>
      <c r="L23" s="68"/>
      <c r="M23" s="68"/>
      <c r="N23" s="68"/>
      <c r="O23" s="68"/>
      <c r="P23" s="25" t="e">
        <f t="shared" si="5"/>
        <v>#DIV/0!</v>
      </c>
      <c r="Q23" s="26"/>
      <c r="R23" s="25">
        <f t="shared" si="6"/>
        <v>0</v>
      </c>
      <c r="S23" s="25" t="e">
        <f t="shared" si="7"/>
        <v>#DIV/0!</v>
      </c>
      <c r="T23" s="25" t="e">
        <f t="shared" si="8"/>
        <v>#DIV/0!</v>
      </c>
      <c r="U23" s="25" t="e">
        <f t="shared" si="9"/>
        <v>#DIV/0!</v>
      </c>
    </row>
    <row r="24" spans="1:21" s="139" customFormat="1" ht="39">
      <c r="A24" s="178">
        <v>9</v>
      </c>
      <c r="B24" s="135">
        <v>1150670</v>
      </c>
      <c r="C24" s="135"/>
      <c r="D24" s="166" t="s">
        <v>1427</v>
      </c>
      <c r="E24" s="135" t="s">
        <v>28</v>
      </c>
      <c r="F24" s="135">
        <v>1</v>
      </c>
      <c r="G24" s="135">
        <v>1</v>
      </c>
      <c r="H24" s="141"/>
      <c r="I24" s="141"/>
      <c r="J24" s="141"/>
      <c r="K24" s="141"/>
      <c r="L24" s="141"/>
      <c r="M24" s="141"/>
      <c r="N24" s="141"/>
      <c r="O24" s="141"/>
      <c r="P24" s="31" t="e">
        <f t="shared" si="5"/>
        <v>#DIV/0!</v>
      </c>
      <c r="Q24" s="32"/>
      <c r="R24" s="31">
        <f t="shared" si="6"/>
        <v>0</v>
      </c>
      <c r="S24" s="31" t="e">
        <f t="shared" si="7"/>
        <v>#DIV/0!</v>
      </c>
      <c r="T24" s="31" t="e">
        <f t="shared" si="8"/>
        <v>#DIV/0!</v>
      </c>
      <c r="U24" s="31" t="e">
        <f t="shared" si="9"/>
        <v>#DIV/0!</v>
      </c>
    </row>
    <row r="25" spans="1:21" ht="26.25">
      <c r="A25" s="86">
        <v>10</v>
      </c>
      <c r="B25" s="125">
        <v>1113320</v>
      </c>
      <c r="C25" s="98">
        <f>VLOOKUP(B25,'[2]Ponudbeni predračun'!$B$2179:$C$2218,2,FALSE)</f>
        <v>1119000900</v>
      </c>
      <c r="D25" s="151" t="s">
        <v>1433</v>
      </c>
      <c r="E25" s="98" t="str">
        <f>VLOOKUP(C25,'[2]Ponudbeni predračun'!$C$2179:$E$2218,3,FALSE)</f>
        <v>kpl</v>
      </c>
      <c r="F25" s="98">
        <f>VLOOKUP(C25,'[2]Ponudbeni predračun'!$C$2179:$F$2218,4,FALSE)</f>
        <v>1</v>
      </c>
      <c r="G25" s="98">
        <f>VLOOKUP(C25,'[2]Ponudbeni predračun'!$C$2179:$G$2218,5,FALSE)</f>
        <v>1</v>
      </c>
      <c r="H25" s="68"/>
      <c r="I25" s="68"/>
      <c r="J25" s="68"/>
      <c r="K25" s="68"/>
      <c r="L25" s="68"/>
      <c r="M25" s="68"/>
      <c r="N25" s="68"/>
      <c r="O25" s="68"/>
      <c r="P25" s="25" t="e">
        <f t="shared" si="5"/>
        <v>#DIV/0!</v>
      </c>
      <c r="Q25" s="26"/>
      <c r="R25" s="25">
        <f t="shared" si="6"/>
        <v>0</v>
      </c>
      <c r="S25" s="25" t="e">
        <f t="shared" si="7"/>
        <v>#DIV/0!</v>
      </c>
      <c r="T25" s="25" t="e">
        <f t="shared" si="8"/>
        <v>#DIV/0!</v>
      </c>
      <c r="U25" s="25" t="e">
        <f t="shared" si="9"/>
        <v>#DIV/0!</v>
      </c>
    </row>
    <row r="26" spans="1:21" ht="51.75">
      <c r="A26" s="86">
        <v>11</v>
      </c>
      <c r="B26" s="125">
        <v>1117230</v>
      </c>
      <c r="C26" s="98">
        <f>VLOOKUP(B26,'[2]Ponudbeni predračun'!$B$2179:$C$2218,2,FALSE)</f>
        <v>1119001000</v>
      </c>
      <c r="D26" s="156" t="s">
        <v>1434</v>
      </c>
      <c r="E26" s="98" t="str">
        <f>VLOOKUP(C26,'[2]Ponudbeni predračun'!$C$2179:$E$2218,3,FALSE)</f>
        <v>kpl</v>
      </c>
      <c r="F26" s="98">
        <f>VLOOKUP(C26,'[2]Ponudbeni predračun'!$C$2179:$F$2218,4,FALSE)</f>
        <v>1</v>
      </c>
      <c r="G26" s="98">
        <f>VLOOKUP(C26,'[2]Ponudbeni predračun'!$C$2179:$G$2218,5,FALSE)</f>
        <v>1</v>
      </c>
      <c r="H26" s="68"/>
      <c r="I26" s="68"/>
      <c r="J26" s="68"/>
      <c r="K26" s="68"/>
      <c r="L26" s="68"/>
      <c r="M26" s="68"/>
      <c r="N26" s="68"/>
      <c r="O26" s="68"/>
      <c r="P26" s="25" t="e">
        <f t="shared" si="5"/>
        <v>#DIV/0!</v>
      </c>
      <c r="Q26" s="26"/>
      <c r="R26" s="25">
        <f t="shared" si="6"/>
        <v>0</v>
      </c>
      <c r="S26" s="25" t="e">
        <f t="shared" si="7"/>
        <v>#DIV/0!</v>
      </c>
      <c r="T26" s="25" t="e">
        <f t="shared" si="8"/>
        <v>#DIV/0!</v>
      </c>
      <c r="U26" s="25" t="e">
        <f t="shared" si="9"/>
        <v>#DIV/0!</v>
      </c>
    </row>
    <row r="27" spans="1:21" ht="39">
      <c r="A27" s="86">
        <v>12</v>
      </c>
      <c r="B27" s="125"/>
      <c r="C27" s="98"/>
      <c r="D27" s="156" t="s">
        <v>1428</v>
      </c>
      <c r="E27" s="98" t="s">
        <v>951</v>
      </c>
      <c r="F27" s="98">
        <v>1</v>
      </c>
      <c r="G27" s="98">
        <v>1</v>
      </c>
      <c r="H27" s="68"/>
      <c r="I27" s="68"/>
      <c r="J27" s="68"/>
      <c r="K27" s="68"/>
      <c r="L27" s="68"/>
      <c r="M27" s="68"/>
      <c r="N27" s="68"/>
      <c r="O27" s="68"/>
      <c r="P27" s="25" t="e">
        <f t="shared" si="5"/>
        <v>#DIV/0!</v>
      </c>
      <c r="Q27" s="26"/>
      <c r="R27" s="25">
        <f t="shared" si="6"/>
        <v>0</v>
      </c>
      <c r="S27" s="25" t="e">
        <f t="shared" si="7"/>
        <v>#DIV/0!</v>
      </c>
      <c r="T27" s="25" t="e">
        <f t="shared" si="8"/>
        <v>#DIV/0!</v>
      </c>
      <c r="U27" s="25" t="e">
        <f t="shared" si="9"/>
        <v>#DIV/0!</v>
      </c>
    </row>
    <row r="28" spans="1:21" s="139" customFormat="1">
      <c r="A28" s="178">
        <v>13</v>
      </c>
      <c r="B28" s="135"/>
      <c r="C28" s="135"/>
      <c r="D28" s="181" t="s">
        <v>1421</v>
      </c>
      <c r="E28" s="135" t="s">
        <v>28</v>
      </c>
      <c r="F28" s="135">
        <v>1</v>
      </c>
      <c r="G28" s="135">
        <v>1</v>
      </c>
      <c r="H28" s="141"/>
      <c r="I28" s="141"/>
      <c r="J28" s="141"/>
      <c r="K28" s="141"/>
      <c r="L28" s="141"/>
      <c r="M28" s="141"/>
      <c r="N28" s="141"/>
      <c r="O28" s="141"/>
      <c r="P28" s="31" t="e">
        <f t="shared" si="5"/>
        <v>#DIV/0!</v>
      </c>
      <c r="Q28" s="32"/>
      <c r="R28" s="31">
        <f t="shared" si="6"/>
        <v>0</v>
      </c>
      <c r="S28" s="31" t="e">
        <f t="shared" si="7"/>
        <v>#DIV/0!</v>
      </c>
      <c r="T28" s="31" t="e">
        <f t="shared" si="8"/>
        <v>#DIV/0!</v>
      </c>
      <c r="U28" s="31" t="e">
        <f t="shared" si="9"/>
        <v>#DIV/0!</v>
      </c>
    </row>
    <row r="29" spans="1:21" ht="64.5">
      <c r="A29" s="86">
        <v>14</v>
      </c>
      <c r="B29" s="125">
        <v>1117630</v>
      </c>
      <c r="C29" s="98">
        <f>VLOOKUP(B29,'[2]Ponudbeni predračun'!$B$2179:$C$2218,2,FALSE)</f>
        <v>1119001200</v>
      </c>
      <c r="D29" s="156" t="s">
        <v>1435</v>
      </c>
      <c r="E29" s="98" t="str">
        <f>VLOOKUP(C29,'[2]Ponudbeni predračun'!$C$2179:$E$2218,3,FALSE)</f>
        <v>kpl</v>
      </c>
      <c r="F29" s="98">
        <f>VLOOKUP(C29,'[2]Ponudbeni predračun'!$C$2179:$F$2218,4,FALSE)</f>
        <v>1</v>
      </c>
      <c r="G29" s="98">
        <f>VLOOKUP(C29,'[2]Ponudbeni predračun'!$C$2179:$G$2218,5,FALSE)</f>
        <v>1</v>
      </c>
      <c r="H29" s="68"/>
      <c r="I29" s="68"/>
      <c r="J29" s="68"/>
      <c r="K29" s="68"/>
      <c r="L29" s="68"/>
      <c r="M29" s="68"/>
      <c r="N29" s="68"/>
      <c r="O29" s="68"/>
      <c r="P29" s="25" t="e">
        <f t="shared" si="5"/>
        <v>#DIV/0!</v>
      </c>
      <c r="Q29" s="26"/>
      <c r="R29" s="25">
        <f t="shared" si="6"/>
        <v>0</v>
      </c>
      <c r="S29" s="25" t="e">
        <f t="shared" si="7"/>
        <v>#DIV/0!</v>
      </c>
      <c r="T29" s="25" t="e">
        <f t="shared" si="8"/>
        <v>#DIV/0!</v>
      </c>
      <c r="U29" s="25" t="e">
        <f t="shared" si="9"/>
        <v>#DIV/0!</v>
      </c>
    </row>
    <row r="30" spans="1:21" ht="39">
      <c r="A30" s="86">
        <v>15</v>
      </c>
      <c r="B30" s="125">
        <v>1118930</v>
      </c>
      <c r="C30" s="98">
        <f>VLOOKUP(B30,'[2]Ponudbeni predračun'!$B$2179:$C$2218,2,FALSE)</f>
        <v>1119001300</v>
      </c>
      <c r="D30" s="151" t="s">
        <v>1436</v>
      </c>
      <c r="E30" s="98" t="str">
        <f>VLOOKUP(C30,'[2]Ponudbeni predračun'!$C$2179:$E$2218,3,FALSE)</f>
        <v>kpl</v>
      </c>
      <c r="F30" s="98">
        <f>VLOOKUP(C30,'[2]Ponudbeni predračun'!$C$2179:$F$2218,4,FALSE)</f>
        <v>1</v>
      </c>
      <c r="G30" s="98">
        <f>VLOOKUP(C30,'[2]Ponudbeni predračun'!$C$2179:$G$2218,5,FALSE)</f>
        <v>156</v>
      </c>
      <c r="H30" s="68"/>
      <c r="I30" s="68"/>
      <c r="J30" s="68"/>
      <c r="K30" s="68"/>
      <c r="L30" s="68"/>
      <c r="M30" s="68"/>
      <c r="N30" s="68"/>
      <c r="O30" s="68"/>
      <c r="P30" s="25" t="e">
        <f t="shared" si="5"/>
        <v>#DIV/0!</v>
      </c>
      <c r="Q30" s="26"/>
      <c r="R30" s="25">
        <f t="shared" si="6"/>
        <v>0</v>
      </c>
      <c r="S30" s="25" t="e">
        <f t="shared" si="7"/>
        <v>#DIV/0!</v>
      </c>
      <c r="T30" s="25" t="e">
        <f t="shared" si="8"/>
        <v>#DIV/0!</v>
      </c>
      <c r="U30" s="25" t="e">
        <f t="shared" si="9"/>
        <v>#DIV/0!</v>
      </c>
    </row>
    <row r="31" spans="1:21" ht="26.25">
      <c r="A31" s="86">
        <v>16</v>
      </c>
      <c r="B31" s="125">
        <v>111242</v>
      </c>
      <c r="C31" s="98">
        <f>VLOOKUP(B31,'[2]Ponudbeni predračun'!$B$2179:$C$2218,2,FALSE)</f>
        <v>1119001400</v>
      </c>
      <c r="D31" s="151" t="s">
        <v>1437</v>
      </c>
      <c r="E31" s="98" t="str">
        <f>VLOOKUP(C31,'[2]Ponudbeni predračun'!$C$2179:$E$2218,3,FALSE)</f>
        <v>zav</v>
      </c>
      <c r="F31" s="98">
        <f>VLOOKUP(C31,'[2]Ponudbeni predračun'!$C$2179:$F$2218,4,FALSE)</f>
        <v>20</v>
      </c>
      <c r="G31" s="98">
        <f>VLOOKUP(C31,'[2]Ponudbeni predračun'!$C$2179:$G$2218,5,FALSE)</f>
        <v>4</v>
      </c>
      <c r="H31" s="68"/>
      <c r="I31" s="68"/>
      <c r="J31" s="68"/>
      <c r="K31" s="68"/>
      <c r="L31" s="68"/>
      <c r="M31" s="68"/>
      <c r="N31" s="68"/>
      <c r="O31" s="68"/>
      <c r="P31" s="25" t="e">
        <f t="shared" si="5"/>
        <v>#DIV/0!</v>
      </c>
      <c r="Q31" s="26"/>
      <c r="R31" s="25">
        <f t="shared" si="6"/>
        <v>0</v>
      </c>
      <c r="S31" s="25" t="e">
        <f t="shared" si="7"/>
        <v>#DIV/0!</v>
      </c>
      <c r="T31" s="25" t="e">
        <f t="shared" si="8"/>
        <v>#DIV/0!</v>
      </c>
      <c r="U31" s="25" t="e">
        <f t="shared" si="9"/>
        <v>#DIV/0!</v>
      </c>
    </row>
    <row r="32" spans="1:21" ht="51.75">
      <c r="A32" s="86">
        <v>17</v>
      </c>
      <c r="B32" s="125">
        <v>1118520</v>
      </c>
      <c r="C32" s="98">
        <f>VLOOKUP(B32,'[2]Ponudbeni predračun'!$B$2179:$C$2218,2,FALSE)</f>
        <v>1119001500</v>
      </c>
      <c r="D32" s="151" t="s">
        <v>1438</v>
      </c>
      <c r="E32" s="98" t="str">
        <f>VLOOKUP(C32,'[2]Ponudbeni predračun'!$C$2179:$E$2218,3,FALSE)</f>
        <v>zav</v>
      </c>
      <c r="F32" s="98">
        <f>VLOOKUP(C32,'[2]Ponudbeni predračun'!$C$2179:$F$2218,4,FALSE)</f>
        <v>1</v>
      </c>
      <c r="G32" s="98">
        <f>VLOOKUP(C32,'[2]Ponudbeni predračun'!$C$2179:$G$2218,5,FALSE)</f>
        <v>0</v>
      </c>
      <c r="H32" s="68"/>
      <c r="I32" s="68"/>
      <c r="J32" s="68"/>
      <c r="K32" s="68"/>
      <c r="L32" s="68"/>
      <c r="M32" s="68"/>
      <c r="N32" s="68"/>
      <c r="O32" s="68"/>
      <c r="P32" s="25" t="e">
        <f t="shared" si="5"/>
        <v>#DIV/0!</v>
      </c>
      <c r="Q32" s="26"/>
      <c r="R32" s="25">
        <f t="shared" si="6"/>
        <v>0</v>
      </c>
      <c r="S32" s="25" t="e">
        <f t="shared" si="7"/>
        <v>#DIV/0!</v>
      </c>
      <c r="T32" s="25" t="e">
        <f t="shared" si="8"/>
        <v>#DIV/0!</v>
      </c>
      <c r="U32" s="25" t="e">
        <f t="shared" si="9"/>
        <v>#DIV/0!</v>
      </c>
    </row>
    <row r="33" spans="1:21">
      <c r="A33" s="86">
        <v>18</v>
      </c>
      <c r="B33" s="125">
        <v>1117510</v>
      </c>
      <c r="C33" s="98" t="str">
        <f>VLOOKUP(B33,'[2]Ponudbeni predračun'!$B$2179:$C$2218,2,FALSE)</f>
        <v>NOVO</v>
      </c>
      <c r="D33" s="151" t="s">
        <v>1422</v>
      </c>
      <c r="E33" s="98" t="str">
        <f>VLOOKUP(C33,'[2]Ponudbeni predračun'!$C$2179:$E$2218,3,FALSE)</f>
        <v>kos</v>
      </c>
      <c r="F33" s="98">
        <f>VLOOKUP(C33,'[2]Ponudbeni predračun'!$C$2179:$F$2218,4,FALSE)</f>
        <v>1</v>
      </c>
      <c r="G33" s="98">
        <f>VLOOKUP(C33,'[2]Ponudbeni predračun'!$C$2179:$G$2218,5,FALSE)</f>
        <v>2</v>
      </c>
      <c r="H33" s="68"/>
      <c r="I33" s="68"/>
      <c r="J33" s="68"/>
      <c r="K33" s="68"/>
      <c r="L33" s="68"/>
      <c r="M33" s="68"/>
      <c r="N33" s="68"/>
      <c r="O33" s="68"/>
      <c r="P33" s="25" t="e">
        <f t="shared" si="5"/>
        <v>#DIV/0!</v>
      </c>
      <c r="Q33" s="26"/>
      <c r="R33" s="25">
        <f t="shared" si="6"/>
        <v>0</v>
      </c>
      <c r="S33" s="25" t="e">
        <f t="shared" si="7"/>
        <v>#DIV/0!</v>
      </c>
      <c r="T33" s="25" t="e">
        <f t="shared" si="8"/>
        <v>#DIV/0!</v>
      </c>
      <c r="U33" s="25" t="e">
        <f t="shared" si="9"/>
        <v>#DIV/0!</v>
      </c>
    </row>
    <row r="34" spans="1:21" s="2" customFormat="1" ht="25.5">
      <c r="A34" s="21">
        <v>20</v>
      </c>
      <c r="B34" s="21">
        <v>1117510</v>
      </c>
      <c r="C34" s="21" t="s">
        <v>336</v>
      </c>
      <c r="D34" s="22" t="s">
        <v>1455</v>
      </c>
      <c r="E34" s="21" t="s">
        <v>28</v>
      </c>
      <c r="F34" s="21">
        <v>1</v>
      </c>
      <c r="G34" s="21">
        <v>2</v>
      </c>
      <c r="H34" s="21"/>
      <c r="I34" s="21"/>
      <c r="J34" s="21"/>
      <c r="K34" s="21"/>
      <c r="L34" s="21"/>
      <c r="M34" s="21"/>
      <c r="N34" s="21"/>
      <c r="O34" s="26"/>
      <c r="P34" s="25" t="e">
        <f t="shared" si="5"/>
        <v>#DIV/0!</v>
      </c>
      <c r="Q34" s="26"/>
      <c r="R34" s="25">
        <f t="shared" si="6"/>
        <v>0</v>
      </c>
      <c r="S34" s="25" t="e">
        <f t="shared" si="7"/>
        <v>#DIV/0!</v>
      </c>
      <c r="T34" s="25" t="e">
        <f t="shared" si="8"/>
        <v>#DIV/0!</v>
      </c>
      <c r="U34" s="25" t="e">
        <f t="shared" si="9"/>
        <v>#DIV/0!</v>
      </c>
    </row>
    <row r="35" spans="1:21" ht="39">
      <c r="A35" s="86">
        <v>19</v>
      </c>
      <c r="B35" s="125">
        <v>1151870</v>
      </c>
      <c r="C35" s="98">
        <f>VLOOKUP(B35,'[2]Ponudbeni predračun'!$B$2179:$C$2218,2,FALSE)</f>
        <v>1119001700</v>
      </c>
      <c r="D35" s="151" t="s">
        <v>1439</v>
      </c>
      <c r="E35" s="98" t="str">
        <f>VLOOKUP(C35,'[2]Ponudbeni predračun'!$C$2179:$E$2218,3,FALSE)</f>
        <v>set</v>
      </c>
      <c r="F35" s="98">
        <f>VLOOKUP(C35,'[2]Ponudbeni predračun'!$C$2179:$F$2218,4,FALSE)</f>
        <v>1</v>
      </c>
      <c r="G35" s="98">
        <f>VLOOKUP(C35,'[2]Ponudbeni predračun'!$C$2179:$G$2218,5,FALSE)</f>
        <v>2</v>
      </c>
      <c r="H35" s="68"/>
      <c r="I35" s="68"/>
      <c r="J35" s="68"/>
      <c r="K35" s="68"/>
      <c r="L35" s="68"/>
      <c r="M35" s="68"/>
      <c r="N35" s="68"/>
      <c r="O35" s="68"/>
      <c r="P35" s="25" t="e">
        <f t="shared" si="5"/>
        <v>#DIV/0!</v>
      </c>
      <c r="Q35" s="26"/>
      <c r="R35" s="25">
        <f t="shared" si="6"/>
        <v>0</v>
      </c>
      <c r="S35" s="25" t="e">
        <f t="shared" si="7"/>
        <v>#DIV/0!</v>
      </c>
      <c r="T35" s="25" t="e">
        <f t="shared" si="8"/>
        <v>#DIV/0!</v>
      </c>
      <c r="U35" s="25" t="e">
        <f t="shared" si="9"/>
        <v>#DIV/0!</v>
      </c>
    </row>
    <row r="36" spans="1:21" ht="26.25">
      <c r="A36" s="86">
        <v>20</v>
      </c>
      <c r="B36" s="125" t="s">
        <v>1417</v>
      </c>
      <c r="C36" s="98">
        <v>1119001800</v>
      </c>
      <c r="D36" s="151" t="s">
        <v>1440</v>
      </c>
      <c r="E36" s="98" t="s">
        <v>951</v>
      </c>
      <c r="F36" s="98">
        <v>1</v>
      </c>
      <c r="G36" s="98">
        <v>1</v>
      </c>
      <c r="H36" s="68"/>
      <c r="I36" s="68"/>
      <c r="J36" s="68"/>
      <c r="K36" s="68"/>
      <c r="L36" s="68"/>
      <c r="M36" s="68"/>
      <c r="N36" s="68"/>
      <c r="O36" s="68"/>
      <c r="P36" s="25" t="e">
        <f t="shared" si="5"/>
        <v>#DIV/0!</v>
      </c>
      <c r="Q36" s="26"/>
      <c r="R36" s="25">
        <f t="shared" si="6"/>
        <v>0</v>
      </c>
      <c r="S36" s="25" t="e">
        <f t="shared" si="7"/>
        <v>#DIV/0!</v>
      </c>
      <c r="T36" s="25" t="e">
        <f t="shared" si="8"/>
        <v>#DIV/0!</v>
      </c>
      <c r="U36" s="25" t="e">
        <f t="shared" si="9"/>
        <v>#DIV/0!</v>
      </c>
    </row>
    <row r="37" spans="1:21" ht="26.25">
      <c r="A37" s="86">
        <v>21</v>
      </c>
      <c r="B37" s="125" t="s">
        <v>1418</v>
      </c>
      <c r="C37" s="98">
        <v>1119001900</v>
      </c>
      <c r="D37" s="151" t="s">
        <v>1441</v>
      </c>
      <c r="E37" s="98" t="s">
        <v>28</v>
      </c>
      <c r="F37" s="98">
        <v>1</v>
      </c>
      <c r="G37" s="98">
        <v>1</v>
      </c>
      <c r="H37" s="68"/>
      <c r="I37" s="68"/>
      <c r="J37" s="68"/>
      <c r="K37" s="68"/>
      <c r="L37" s="68"/>
      <c r="M37" s="68"/>
      <c r="N37" s="68"/>
      <c r="O37" s="68"/>
      <c r="P37" s="25" t="e">
        <f t="shared" si="5"/>
        <v>#DIV/0!</v>
      </c>
      <c r="Q37" s="26"/>
      <c r="R37" s="25">
        <f t="shared" si="6"/>
        <v>0</v>
      </c>
      <c r="S37" s="25" t="e">
        <f t="shared" si="7"/>
        <v>#DIV/0!</v>
      </c>
      <c r="T37" s="25" t="e">
        <f t="shared" si="8"/>
        <v>#DIV/0!</v>
      </c>
      <c r="U37" s="25" t="e">
        <f t="shared" si="9"/>
        <v>#DIV/0!</v>
      </c>
    </row>
    <row r="38" spans="1:21" s="139" customFormat="1" ht="26.25">
      <c r="A38" s="178">
        <v>22</v>
      </c>
      <c r="B38" s="135">
        <v>1115170</v>
      </c>
      <c r="C38" s="135">
        <f>VLOOKUP(B38,'[2]Ponudbeni predračun'!$B$2179:$C$2218,2,FALSE)</f>
        <v>1119002000</v>
      </c>
      <c r="D38" s="166" t="s">
        <v>1442</v>
      </c>
      <c r="E38" s="135" t="str">
        <f>VLOOKUP(C38,'[2]Ponudbeni predračun'!$C$2179:$E$2218,3,FALSE)</f>
        <v>zav</v>
      </c>
      <c r="F38" s="135">
        <f>VLOOKUP(C38,'[2]Ponudbeni predračun'!$C$2179:$F$2218,4,FALSE)</f>
        <v>2</v>
      </c>
      <c r="G38" s="135">
        <f>VLOOKUP(C38,'[2]Ponudbeni predračun'!$C$2179:$G$2218,5,FALSE)</f>
        <v>8</v>
      </c>
      <c r="H38" s="141"/>
      <c r="I38" s="141"/>
      <c r="J38" s="141"/>
      <c r="K38" s="141"/>
      <c r="L38" s="141"/>
      <c r="M38" s="141"/>
      <c r="N38" s="141"/>
      <c r="O38" s="141"/>
      <c r="P38" s="31" t="e">
        <f t="shared" si="5"/>
        <v>#DIV/0!</v>
      </c>
      <c r="Q38" s="32"/>
      <c r="R38" s="31">
        <f t="shared" si="6"/>
        <v>0</v>
      </c>
      <c r="S38" s="31" t="e">
        <f t="shared" si="7"/>
        <v>#DIV/0!</v>
      </c>
      <c r="T38" s="31" t="e">
        <f t="shared" si="8"/>
        <v>#DIV/0!</v>
      </c>
      <c r="U38" s="31" t="e">
        <f t="shared" si="9"/>
        <v>#DIV/0!</v>
      </c>
    </row>
    <row r="39" spans="1:21" ht="26.25">
      <c r="A39" s="86">
        <v>23</v>
      </c>
      <c r="B39" s="125">
        <v>1118530</v>
      </c>
      <c r="C39" s="98">
        <f>VLOOKUP(B39,'[2]Ponudbeni predračun'!$B$2179:$C$2218,2,FALSE)</f>
        <v>1119002100</v>
      </c>
      <c r="D39" s="151" t="s">
        <v>1443</v>
      </c>
      <c r="E39" s="98" t="str">
        <f>VLOOKUP(C39,'[2]Ponudbeni predračun'!$C$2179:$E$2218,3,FALSE)</f>
        <v>zav</v>
      </c>
      <c r="F39" s="98">
        <f>VLOOKUP(C39,'[2]Ponudbeni predračun'!$C$2179:$F$2218,4,FALSE)</f>
        <v>4</v>
      </c>
      <c r="G39" s="98">
        <f>VLOOKUP(C39,'[2]Ponudbeni predračun'!$C$2179:$G$2218,5,FALSE)</f>
        <v>18</v>
      </c>
      <c r="H39" s="68"/>
      <c r="I39" s="68"/>
      <c r="J39" s="68"/>
      <c r="K39" s="68"/>
      <c r="L39" s="68"/>
      <c r="M39" s="68"/>
      <c r="N39" s="68"/>
      <c r="O39" s="68"/>
      <c r="P39" s="25" t="e">
        <f t="shared" si="5"/>
        <v>#DIV/0!</v>
      </c>
      <c r="Q39" s="26"/>
      <c r="R39" s="25">
        <f t="shared" si="6"/>
        <v>0</v>
      </c>
      <c r="S39" s="25" t="e">
        <f t="shared" si="7"/>
        <v>#DIV/0!</v>
      </c>
      <c r="T39" s="25" t="e">
        <f t="shared" si="8"/>
        <v>#DIV/0!</v>
      </c>
      <c r="U39" s="25" t="e">
        <f t="shared" si="9"/>
        <v>#DIV/0!</v>
      </c>
    </row>
    <row r="40" spans="1:21">
      <c r="A40" s="86">
        <v>24</v>
      </c>
      <c r="B40" s="125">
        <v>1120420</v>
      </c>
      <c r="C40" s="98">
        <f>VLOOKUP(B40,'[2]Ponudbeni predračun'!$B$2179:$C$2218,2,FALSE)</f>
        <v>1119002200</v>
      </c>
      <c r="D40" s="151" t="s">
        <v>1444</v>
      </c>
      <c r="E40" s="98" t="str">
        <f>VLOOKUP(C40,'[2]Ponudbeni predračun'!$C$2179:$E$2218,3,FALSE)</f>
        <v>zav</v>
      </c>
      <c r="F40" s="98">
        <f>VLOOKUP(C40,'[2]Ponudbeni predračun'!$C$2179:$F$2218,4,FALSE)</f>
        <v>20</v>
      </c>
      <c r="G40" s="98">
        <f>VLOOKUP(C40,'[2]Ponudbeni predračun'!$C$2179:$G$2218,5,FALSE)</f>
        <v>11</v>
      </c>
      <c r="H40" s="68"/>
      <c r="I40" s="68"/>
      <c r="J40" s="68"/>
      <c r="K40" s="68"/>
      <c r="L40" s="68"/>
      <c r="M40" s="68"/>
      <c r="N40" s="68"/>
      <c r="O40" s="68"/>
      <c r="P40" s="25" t="e">
        <f t="shared" si="5"/>
        <v>#DIV/0!</v>
      </c>
      <c r="Q40" s="26"/>
      <c r="R40" s="25">
        <f t="shared" si="6"/>
        <v>0</v>
      </c>
      <c r="S40" s="25" t="e">
        <f t="shared" si="7"/>
        <v>#DIV/0!</v>
      </c>
      <c r="T40" s="25" t="e">
        <f t="shared" si="8"/>
        <v>#DIV/0!</v>
      </c>
      <c r="U40" s="25" t="e">
        <f t="shared" si="9"/>
        <v>#DIV/0!</v>
      </c>
    </row>
    <row r="41" spans="1:21" ht="26.25">
      <c r="A41" s="86">
        <v>25</v>
      </c>
      <c r="B41" s="125">
        <v>1100720</v>
      </c>
      <c r="C41" s="98">
        <f>VLOOKUP(B41,'[2]Ponudbeni predračun'!$B$2179:$C$2218,2,FALSE)</f>
        <v>1119002300</v>
      </c>
      <c r="D41" s="151" t="s">
        <v>1445</v>
      </c>
      <c r="E41" s="98" t="str">
        <f>VLOOKUP(C41,'[2]Ponudbeni predračun'!$C$2179:$E$2218,3,FALSE)</f>
        <v>kpl</v>
      </c>
      <c r="F41" s="98">
        <f>VLOOKUP(C41,'[2]Ponudbeni predračun'!$C$2179:$F$2218,4,FALSE)</f>
        <v>1</v>
      </c>
      <c r="G41" s="98">
        <f>VLOOKUP(C41,'[2]Ponudbeni predračun'!$C$2179:$G$2218,5,FALSE)</f>
        <v>1</v>
      </c>
      <c r="H41" s="68"/>
      <c r="I41" s="68"/>
      <c r="J41" s="68"/>
      <c r="K41" s="68"/>
      <c r="L41" s="68"/>
      <c r="M41" s="68"/>
      <c r="N41" s="68"/>
      <c r="O41" s="68"/>
      <c r="P41" s="25" t="e">
        <f t="shared" si="5"/>
        <v>#DIV/0!</v>
      </c>
      <c r="Q41" s="26"/>
      <c r="R41" s="25">
        <f t="shared" si="6"/>
        <v>0</v>
      </c>
      <c r="S41" s="25" t="e">
        <f t="shared" si="7"/>
        <v>#DIV/0!</v>
      </c>
      <c r="T41" s="25" t="e">
        <f t="shared" si="8"/>
        <v>#DIV/0!</v>
      </c>
      <c r="U41" s="25" t="e">
        <f t="shared" si="9"/>
        <v>#DIV/0!</v>
      </c>
    </row>
    <row r="42" spans="1:21" ht="89.25">
      <c r="A42" s="86">
        <v>26</v>
      </c>
      <c r="B42" s="125">
        <v>1118320</v>
      </c>
      <c r="C42" s="98">
        <f>VLOOKUP(B42,'[2]Ponudbeni predračun'!$B$2179:$C$2218,2,FALSE)</f>
        <v>1119002400</v>
      </c>
      <c r="D42" s="164" t="s">
        <v>1446</v>
      </c>
      <c r="E42" s="98" t="str">
        <f>VLOOKUP(C42,'[2]Ponudbeni predračun'!$C$2179:$E$2218,3,FALSE)</f>
        <v>kpl</v>
      </c>
      <c r="F42" s="98">
        <f>VLOOKUP(C42,'[2]Ponudbeni predračun'!$C$2179:$F$2218,4,FALSE)</f>
        <v>1</v>
      </c>
      <c r="G42" s="98">
        <f>VLOOKUP(C42,'[2]Ponudbeni predračun'!$C$2179:$G$2218,5,FALSE)</f>
        <v>1</v>
      </c>
      <c r="H42" s="68"/>
      <c r="I42" s="68"/>
      <c r="J42" s="68"/>
      <c r="K42" s="68"/>
      <c r="L42" s="68"/>
      <c r="M42" s="68"/>
      <c r="N42" s="68"/>
      <c r="O42" s="68"/>
      <c r="P42" s="25" t="e">
        <f t="shared" si="5"/>
        <v>#DIV/0!</v>
      </c>
      <c r="Q42" s="26"/>
      <c r="R42" s="25">
        <f t="shared" si="6"/>
        <v>0</v>
      </c>
      <c r="S42" s="25" t="e">
        <f t="shared" si="7"/>
        <v>#DIV/0!</v>
      </c>
      <c r="T42" s="25" t="e">
        <f t="shared" si="8"/>
        <v>#DIV/0!</v>
      </c>
      <c r="U42" s="25" t="e">
        <f t="shared" si="9"/>
        <v>#DIV/0!</v>
      </c>
    </row>
    <row r="43" spans="1:21">
      <c r="A43" s="86">
        <v>27</v>
      </c>
      <c r="B43" s="125">
        <v>1120140</v>
      </c>
      <c r="C43" s="98">
        <f>VLOOKUP(B43,'[2]Ponudbeni predračun'!$B$2179:$C$2218,2,FALSE)</f>
        <v>1119002500</v>
      </c>
      <c r="D43" s="165" t="s">
        <v>1447</v>
      </c>
      <c r="E43" s="98" t="str">
        <f>VLOOKUP(C43,'[2]Ponudbeni predračun'!$C$2179:$E$2218,3,FALSE)</f>
        <v>zav</v>
      </c>
      <c r="F43" s="98" t="str">
        <f>VLOOKUP(C43,'[2]Ponudbeni predračun'!$C$2179:$F$2218,4,FALSE)</f>
        <v>do 50</v>
      </c>
      <c r="G43" s="98">
        <f>VLOOKUP(C43,'[2]Ponudbeni predračun'!$C$2179:$G$2218,5,FALSE)</f>
        <v>1</v>
      </c>
      <c r="H43" s="68"/>
      <c r="I43" s="68"/>
      <c r="J43" s="68"/>
      <c r="K43" s="68"/>
      <c r="L43" s="68"/>
      <c r="M43" s="68"/>
      <c r="N43" s="68"/>
      <c r="O43" s="68"/>
      <c r="P43" s="25" t="e">
        <f t="shared" si="5"/>
        <v>#DIV/0!</v>
      </c>
      <c r="Q43" s="26"/>
      <c r="R43" s="25">
        <f t="shared" si="6"/>
        <v>0</v>
      </c>
      <c r="S43" s="25" t="e">
        <f t="shared" si="7"/>
        <v>#DIV/0!</v>
      </c>
      <c r="T43" s="25" t="e">
        <f t="shared" si="8"/>
        <v>#DIV/0!</v>
      </c>
      <c r="U43" s="25" t="e">
        <f t="shared" si="9"/>
        <v>#DIV/0!</v>
      </c>
    </row>
    <row r="44" spans="1:21">
      <c r="A44" s="86">
        <v>28</v>
      </c>
      <c r="B44" s="125">
        <v>1120170</v>
      </c>
      <c r="C44" s="98">
        <f>VLOOKUP(B44,'[2]Ponudbeni predračun'!$B$2179:$C$2218,2,FALSE)</f>
        <v>1119002600</v>
      </c>
      <c r="D44" s="165" t="s">
        <v>1448</v>
      </c>
      <c r="E44" s="98" t="str">
        <f>VLOOKUP(C44,'[2]Ponudbeni predračun'!$C$2179:$E$2218,3,FALSE)</f>
        <v>zav</v>
      </c>
      <c r="F44" s="98" t="str">
        <f>VLOOKUP(C44,'[2]Ponudbeni predračun'!$C$2179:$F$2218,4,FALSE)</f>
        <v>do 50</v>
      </c>
      <c r="G44" s="98">
        <f>VLOOKUP(C44,'[2]Ponudbeni predračun'!$C$2179:$G$2218,5,FALSE)</f>
        <v>1</v>
      </c>
      <c r="H44" s="68"/>
      <c r="I44" s="68"/>
      <c r="J44" s="68"/>
      <c r="K44" s="68"/>
      <c r="L44" s="68"/>
      <c r="M44" s="68"/>
      <c r="N44" s="68"/>
      <c r="O44" s="68"/>
      <c r="P44" s="25" t="e">
        <f t="shared" si="5"/>
        <v>#DIV/0!</v>
      </c>
      <c r="Q44" s="26"/>
      <c r="R44" s="25">
        <f t="shared" si="6"/>
        <v>0</v>
      </c>
      <c r="S44" s="25" t="e">
        <f t="shared" si="7"/>
        <v>#DIV/0!</v>
      </c>
      <c r="T44" s="25" t="e">
        <f t="shared" si="8"/>
        <v>#DIV/0!</v>
      </c>
      <c r="U44" s="25" t="e">
        <f t="shared" si="9"/>
        <v>#DIV/0!</v>
      </c>
    </row>
    <row r="45" spans="1:21" ht="39">
      <c r="A45" s="86">
        <v>29</v>
      </c>
      <c r="B45" s="125"/>
      <c r="C45" s="98"/>
      <c r="D45" s="151" t="s">
        <v>1449</v>
      </c>
      <c r="E45" s="98" t="s">
        <v>953</v>
      </c>
      <c r="F45" s="98">
        <v>25</v>
      </c>
      <c r="G45" s="98">
        <v>1</v>
      </c>
      <c r="H45" s="68"/>
      <c r="I45" s="68"/>
      <c r="J45" s="68"/>
      <c r="K45" s="68"/>
      <c r="L45" s="68"/>
      <c r="M45" s="68"/>
      <c r="N45" s="68"/>
      <c r="O45" s="68"/>
      <c r="P45" s="25" t="e">
        <f t="shared" si="5"/>
        <v>#DIV/0!</v>
      </c>
      <c r="Q45" s="26"/>
      <c r="R45" s="25">
        <f t="shared" si="6"/>
        <v>0</v>
      </c>
      <c r="S45" s="25" t="e">
        <f t="shared" si="7"/>
        <v>#DIV/0!</v>
      </c>
      <c r="T45" s="25" t="e">
        <f t="shared" si="8"/>
        <v>#DIV/0!</v>
      </c>
      <c r="U45" s="25" t="e">
        <f t="shared" si="9"/>
        <v>#DIV/0!</v>
      </c>
    </row>
    <row r="46" spans="1:21" ht="26.25">
      <c r="A46" s="86">
        <v>30</v>
      </c>
      <c r="B46" s="125">
        <v>110207</v>
      </c>
      <c r="C46" s="98">
        <f>VLOOKUP(B46,'[2]Ponudbeni predračun'!$B$2179:$C$2218,2,FALSE)</f>
        <v>1119002800</v>
      </c>
      <c r="D46" s="151" t="s">
        <v>1450</v>
      </c>
      <c r="E46" s="98" t="str">
        <f>VLOOKUP(C46,'[2]Ponudbeni predračun'!$C$2179:$E$2218,3,FALSE)</f>
        <v>kos</v>
      </c>
      <c r="F46" s="98">
        <f>VLOOKUP(C46,'[2]Ponudbeni predračun'!$C$2179:$F$2218,4,FALSE)</f>
        <v>1</v>
      </c>
      <c r="G46" s="98">
        <f>VLOOKUP(C46,'[2]Ponudbeni predračun'!$C$2179:$G$2218,5,FALSE)</f>
        <v>98</v>
      </c>
      <c r="H46" s="68"/>
      <c r="I46" s="68"/>
      <c r="J46" s="68"/>
      <c r="K46" s="68"/>
      <c r="L46" s="68"/>
      <c r="M46" s="68"/>
      <c r="N46" s="68"/>
      <c r="O46" s="68"/>
      <c r="P46" s="25" t="e">
        <f t="shared" si="5"/>
        <v>#DIV/0!</v>
      </c>
      <c r="Q46" s="26"/>
      <c r="R46" s="25">
        <f t="shared" si="6"/>
        <v>0</v>
      </c>
      <c r="S46" s="25" t="e">
        <f t="shared" si="7"/>
        <v>#DIV/0!</v>
      </c>
      <c r="T46" s="25" t="e">
        <f t="shared" si="8"/>
        <v>#DIV/0!</v>
      </c>
      <c r="U46" s="25" t="e">
        <f t="shared" si="9"/>
        <v>#DIV/0!</v>
      </c>
    </row>
    <row r="47" spans="1:21">
      <c r="A47" s="86">
        <v>31</v>
      </c>
      <c r="B47" s="125">
        <v>1156810</v>
      </c>
      <c r="C47" s="98">
        <f>VLOOKUP(B47,'[2]Ponudbeni predračun'!$B$2179:$C$2218,2,FALSE)</f>
        <v>1119002900</v>
      </c>
      <c r="D47" s="151" t="s">
        <v>1451</v>
      </c>
      <c r="E47" s="98" t="str">
        <f>VLOOKUP(C47,'[2]Ponudbeni predračun'!$C$2179:$E$2218,3,FALSE)</f>
        <v>kos</v>
      </c>
      <c r="F47" s="98">
        <f>VLOOKUP(C47,'[2]Ponudbeni predračun'!$C$2179:$F$2218,4,FALSE)</f>
        <v>1</v>
      </c>
      <c r="G47" s="98">
        <f>VLOOKUP(C47,'[2]Ponudbeni predračun'!$C$2179:$G$2218,5,FALSE)</f>
        <v>31</v>
      </c>
      <c r="H47" s="68"/>
      <c r="I47" s="68"/>
      <c r="J47" s="68"/>
      <c r="K47" s="68"/>
      <c r="L47" s="68"/>
      <c r="M47" s="68"/>
      <c r="N47" s="68"/>
      <c r="O47" s="68"/>
      <c r="P47" s="25" t="e">
        <f t="shared" si="5"/>
        <v>#DIV/0!</v>
      </c>
      <c r="Q47" s="26"/>
      <c r="R47" s="25">
        <f t="shared" si="6"/>
        <v>0</v>
      </c>
      <c r="S47" s="25" t="e">
        <f t="shared" si="7"/>
        <v>#DIV/0!</v>
      </c>
      <c r="T47" s="25" t="e">
        <f t="shared" si="8"/>
        <v>#DIV/0!</v>
      </c>
      <c r="U47" s="25" t="e">
        <f t="shared" si="9"/>
        <v>#DIV/0!</v>
      </c>
    </row>
    <row r="48" spans="1:21">
      <c r="A48" s="18"/>
      <c r="B48" s="106"/>
      <c r="C48" s="18"/>
      <c r="D48" s="18" t="s">
        <v>1423</v>
      </c>
      <c r="E48" s="18"/>
      <c r="F48" s="18"/>
      <c r="G48" s="18"/>
      <c r="H48" s="18"/>
      <c r="I48" s="18"/>
      <c r="J48" s="18"/>
      <c r="K48" s="18"/>
      <c r="L48" s="18"/>
      <c r="M48" s="18"/>
      <c r="N48" s="18"/>
      <c r="O48" s="18"/>
      <c r="P48" s="18"/>
      <c r="Q48" s="18"/>
      <c r="R48" s="18"/>
      <c r="S48" s="18"/>
      <c r="T48" s="18"/>
      <c r="U48" s="18"/>
    </row>
    <row r="49" spans="1:21" ht="26.25">
      <c r="A49" s="86">
        <v>32</v>
      </c>
      <c r="B49" s="125">
        <v>1191580</v>
      </c>
      <c r="C49" s="98">
        <f>VLOOKUP(B49,'[2]Ponudbeni predračun'!$B$2179:$C$2218,2,FALSE)</f>
        <v>1119003000</v>
      </c>
      <c r="D49" s="151" t="s">
        <v>1452</v>
      </c>
      <c r="E49" s="98" t="str">
        <f>VLOOKUP(C49,'[2]Ponudbeni predračun'!$C$2179:$E$2218,3,FALSE)</f>
        <v>kos</v>
      </c>
      <c r="F49" s="98">
        <f>VLOOKUP(C49,'[2]Ponudbeni predračun'!$C$2179:$F$2218,4,FALSE)</f>
        <v>1</v>
      </c>
      <c r="G49" s="98">
        <f>VLOOKUP(C49,'[2]Ponudbeni predračun'!$C$2179:$G$2218,5,FALSE)</f>
        <v>45</v>
      </c>
      <c r="H49" s="68"/>
      <c r="I49" s="68"/>
      <c r="J49" s="68"/>
      <c r="K49" s="68"/>
      <c r="L49" s="68"/>
      <c r="M49" s="68"/>
      <c r="N49" s="68"/>
      <c r="O49" s="68"/>
      <c r="P49" s="25" t="e">
        <f t="shared" si="5"/>
        <v>#DIV/0!</v>
      </c>
      <c r="Q49" s="26"/>
      <c r="R49" s="25">
        <f t="shared" si="6"/>
        <v>0</v>
      </c>
      <c r="S49" s="25" t="e">
        <f t="shared" si="7"/>
        <v>#DIV/0!</v>
      </c>
      <c r="T49" s="25" t="e">
        <f t="shared" si="8"/>
        <v>#DIV/0!</v>
      </c>
      <c r="U49" s="25" t="e">
        <f t="shared" si="9"/>
        <v>#DIV/0!</v>
      </c>
    </row>
    <row r="50" spans="1:21">
      <c r="A50" s="86">
        <v>33</v>
      </c>
      <c r="B50" s="125">
        <v>2303480</v>
      </c>
      <c r="C50" s="98">
        <f>VLOOKUP(B50,'[2]Ponudbeni predračun'!$B$2179:$C$2218,2,FALSE)</f>
        <v>1119003100</v>
      </c>
      <c r="D50" s="151" t="s">
        <v>1453</v>
      </c>
      <c r="E50" s="98" t="str">
        <f>VLOOKUP(C50,'[2]Ponudbeni predračun'!$C$2179:$E$2218,3,FALSE)</f>
        <v>kos</v>
      </c>
      <c r="F50" s="98">
        <f>VLOOKUP(C50,'[2]Ponudbeni predračun'!$C$2179:$F$2218,4,FALSE)</f>
        <v>1</v>
      </c>
      <c r="G50" s="98">
        <f>VLOOKUP(C50,'[2]Ponudbeni predračun'!$C$2179:$G$2218,5,FALSE)</f>
        <v>79</v>
      </c>
      <c r="H50" s="68"/>
      <c r="I50" s="68"/>
      <c r="J50" s="68"/>
      <c r="K50" s="68"/>
      <c r="L50" s="68"/>
      <c r="M50" s="68"/>
      <c r="N50" s="68"/>
      <c r="O50" s="68"/>
      <c r="P50" s="25" t="e">
        <f t="shared" si="5"/>
        <v>#DIV/0!</v>
      </c>
      <c r="Q50" s="26"/>
      <c r="R50" s="25">
        <f t="shared" si="6"/>
        <v>0</v>
      </c>
      <c r="S50" s="25" t="e">
        <f t="shared" si="7"/>
        <v>#DIV/0!</v>
      </c>
      <c r="T50" s="25" t="e">
        <f t="shared" si="8"/>
        <v>#DIV/0!</v>
      </c>
      <c r="U50" s="25" t="e">
        <f t="shared" si="9"/>
        <v>#DIV/0!</v>
      </c>
    </row>
    <row r="51" spans="1:21">
      <c r="A51" s="86">
        <v>34</v>
      </c>
      <c r="B51" s="182" t="s">
        <v>1426</v>
      </c>
      <c r="C51" s="98">
        <v>1119003200</v>
      </c>
      <c r="D51" s="151" t="s">
        <v>1454</v>
      </c>
      <c r="E51" s="98" t="str">
        <f>VLOOKUP(C51,'[2]Ponudbeni predračun'!$C$2179:$E$2218,3,FALSE)</f>
        <v>kos</v>
      </c>
      <c r="F51" s="98">
        <f>VLOOKUP(C51,'[2]Ponudbeni predračun'!$C$2179:$F$2218,4,FALSE)</f>
        <v>1</v>
      </c>
      <c r="G51" s="98">
        <f>VLOOKUP(C51,'[2]Ponudbeni predračun'!$C$2179:$G$2218,5,FALSE)</f>
        <v>1</v>
      </c>
      <c r="H51" s="68"/>
      <c r="I51" s="68"/>
      <c r="J51" s="68"/>
      <c r="K51" s="68"/>
      <c r="L51" s="68"/>
      <c r="M51" s="68"/>
      <c r="N51" s="68"/>
      <c r="O51" s="68"/>
      <c r="P51" s="25" t="e">
        <f t="shared" si="5"/>
        <v>#DIV/0!</v>
      </c>
      <c r="Q51" s="26"/>
      <c r="R51" s="25">
        <f t="shared" si="6"/>
        <v>0</v>
      </c>
      <c r="S51" s="25" t="e">
        <f t="shared" si="7"/>
        <v>#DIV/0!</v>
      </c>
      <c r="T51" s="25" t="e">
        <f t="shared" si="8"/>
        <v>#DIV/0!</v>
      </c>
      <c r="U51" s="25" t="e">
        <f t="shared" si="9"/>
        <v>#DIV/0!</v>
      </c>
    </row>
    <row r="52" spans="1:21">
      <c r="A52" s="234" t="s">
        <v>1424</v>
      </c>
      <c r="B52" s="235"/>
      <c r="C52" s="235"/>
      <c r="D52" s="235"/>
      <c r="E52" s="235"/>
      <c r="F52" s="235"/>
      <c r="G52" s="235"/>
      <c r="H52" s="235"/>
      <c r="I52" s="235"/>
      <c r="J52" s="235"/>
      <c r="K52" s="235"/>
      <c r="L52" s="235"/>
      <c r="M52" s="235"/>
      <c r="N52" s="235"/>
      <c r="O52" s="235"/>
      <c r="P52" s="235"/>
      <c r="Q52" s="235"/>
      <c r="R52" s="235"/>
      <c r="S52" s="235"/>
      <c r="T52" s="129" t="e">
        <f>SUM(T15:T51)</f>
        <v>#DIV/0!</v>
      </c>
      <c r="U52" s="129" t="e">
        <f>SUM(U15:U51)</f>
        <v>#DIV/0!</v>
      </c>
    </row>
    <row r="53" spans="1:21">
      <c r="A53" s="234" t="s">
        <v>1425</v>
      </c>
      <c r="B53" s="235"/>
      <c r="C53" s="235"/>
      <c r="D53" s="235"/>
      <c r="E53" s="235"/>
      <c r="F53" s="235"/>
      <c r="G53" s="235"/>
      <c r="H53" s="235"/>
      <c r="I53" s="235"/>
      <c r="J53" s="235"/>
      <c r="K53" s="235"/>
      <c r="L53" s="235"/>
      <c r="M53" s="235"/>
      <c r="N53" s="235"/>
      <c r="O53" s="235"/>
      <c r="P53" s="235"/>
      <c r="Q53" s="235"/>
      <c r="R53" s="235"/>
      <c r="S53" s="235"/>
      <c r="T53" s="129" t="e">
        <f>T52*2</f>
        <v>#DIV/0!</v>
      </c>
      <c r="U53" s="129" t="e">
        <f>U52*2</f>
        <v>#DIV/0!</v>
      </c>
    </row>
    <row r="54" spans="1:21">
      <c r="A54" s="1"/>
      <c r="B54" s="99"/>
      <c r="C54" s="99"/>
      <c r="D54" s="20"/>
      <c r="E54" s="1"/>
      <c r="F54" s="99"/>
      <c r="G54" s="99"/>
      <c r="H54" s="1"/>
      <c r="I54" s="1"/>
      <c r="J54" s="1"/>
      <c r="K54" s="1"/>
      <c r="L54" s="1"/>
    </row>
    <row r="55" spans="1:21">
      <c r="A55" s="40" t="s">
        <v>269</v>
      </c>
      <c r="B55" s="105"/>
      <c r="C55" s="123"/>
      <c r="D55" s="73"/>
      <c r="E55" s="40"/>
      <c r="F55" s="109"/>
      <c r="G55" s="103"/>
      <c r="H55" s="40"/>
      <c r="I55" s="40"/>
      <c r="J55" s="43"/>
      <c r="K55" s="43"/>
      <c r="L55" s="43"/>
    </row>
    <row r="56" spans="1:21">
      <c r="A56" s="41"/>
      <c r="B56" s="105"/>
      <c r="C56" s="123"/>
      <c r="D56" s="73"/>
      <c r="E56" s="40"/>
      <c r="F56" s="109"/>
      <c r="G56" s="103"/>
      <c r="H56" s="40"/>
      <c r="I56" s="40"/>
      <c r="J56" s="43"/>
      <c r="K56" s="43"/>
      <c r="L56" s="43"/>
    </row>
    <row r="57" spans="1:21">
      <c r="A57" s="40" t="s">
        <v>283</v>
      </c>
      <c r="B57" s="105"/>
      <c r="C57" s="123"/>
      <c r="D57" s="73"/>
      <c r="E57" s="40"/>
      <c r="F57" s="109"/>
      <c r="G57" s="103"/>
      <c r="H57" s="40"/>
      <c r="I57" s="40"/>
      <c r="J57" s="44"/>
      <c r="K57" s="44"/>
      <c r="L57" s="44"/>
    </row>
    <row r="58" spans="1:21">
      <c r="A58" s="2" t="s">
        <v>280</v>
      </c>
      <c r="B58" s="99"/>
      <c r="C58" s="99"/>
      <c r="D58" s="20"/>
      <c r="E58" s="1"/>
      <c r="F58" s="99"/>
      <c r="G58" s="99"/>
      <c r="H58" s="1"/>
      <c r="I58" s="1"/>
      <c r="J58" s="1"/>
      <c r="K58" s="1"/>
      <c r="L58" s="1"/>
      <c r="M58" s="1"/>
      <c r="N58" s="1"/>
      <c r="O58" s="3"/>
      <c r="P58" s="3"/>
      <c r="Q58" s="3"/>
    </row>
    <row r="59" spans="1:21">
      <c r="A59" s="49" t="s">
        <v>281</v>
      </c>
      <c r="B59" s="99"/>
      <c r="C59" s="99"/>
      <c r="D59" s="20"/>
      <c r="E59" s="1"/>
      <c r="F59" s="99"/>
      <c r="G59" s="99"/>
      <c r="H59" s="1"/>
      <c r="I59" s="1"/>
      <c r="J59" s="1"/>
      <c r="K59" s="1"/>
      <c r="L59" s="1"/>
      <c r="M59" s="1"/>
      <c r="N59" s="1"/>
      <c r="O59" s="3"/>
      <c r="P59" s="3"/>
      <c r="Q59" s="3"/>
    </row>
    <row r="60" spans="1:21">
      <c r="A60" s="50" t="s">
        <v>282</v>
      </c>
      <c r="B60" s="99"/>
      <c r="C60" s="99"/>
      <c r="D60" s="20"/>
      <c r="E60" s="1"/>
      <c r="F60" s="99"/>
      <c r="G60" s="99"/>
      <c r="H60" s="1"/>
      <c r="I60" s="1"/>
      <c r="J60" s="1"/>
      <c r="K60" s="1"/>
      <c r="L60" s="1"/>
      <c r="M60" s="1"/>
      <c r="N60" s="1"/>
      <c r="O60" s="3"/>
      <c r="P60" s="3"/>
      <c r="Q60" s="3"/>
    </row>
    <row r="61" spans="1:21">
      <c r="A61" s="2" t="s">
        <v>270</v>
      </c>
      <c r="B61" s="105"/>
      <c r="C61" s="123"/>
      <c r="D61" s="73"/>
      <c r="E61" s="40"/>
      <c r="F61" s="109"/>
      <c r="G61" s="103"/>
      <c r="H61" s="40"/>
      <c r="I61" s="40"/>
      <c r="J61" s="44"/>
      <c r="K61" s="44"/>
      <c r="L61" s="44"/>
      <c r="M61" s="44"/>
      <c r="N61" s="40"/>
      <c r="O61" s="40"/>
      <c r="P61" s="45"/>
      <c r="Q61" s="40"/>
    </row>
    <row r="62" spans="1:21">
      <c r="A62" s="48"/>
      <c r="B62" s="105"/>
      <c r="C62" s="123"/>
      <c r="D62" s="73"/>
      <c r="E62" s="40"/>
      <c r="F62" s="109"/>
      <c r="G62" s="103"/>
      <c r="H62" s="40"/>
      <c r="I62" s="40"/>
      <c r="J62" s="44"/>
      <c r="K62" s="44"/>
      <c r="L62" s="44"/>
      <c r="M62" s="44"/>
      <c r="N62" s="40"/>
      <c r="O62" s="40"/>
      <c r="P62" s="45"/>
      <c r="Q62" s="40"/>
    </row>
    <row r="63" spans="1:21">
      <c r="A63" s="51" t="s">
        <v>271</v>
      </c>
      <c r="B63" s="99"/>
      <c r="C63" s="124"/>
      <c r="D63" s="52"/>
      <c r="E63" s="52"/>
      <c r="F63" s="110"/>
      <c r="G63" s="104"/>
      <c r="H63" s="52" t="s">
        <v>272</v>
      </c>
      <c r="I63" s="54"/>
      <c r="J63" s="55"/>
      <c r="K63" s="55"/>
      <c r="L63" s="55"/>
      <c r="M63" s="55"/>
      <c r="N63" s="56"/>
      <c r="O63" s="57"/>
      <c r="P63" s="54"/>
      <c r="Q63" s="40"/>
      <c r="R63" s="40"/>
      <c r="S63" s="58" t="s">
        <v>273</v>
      </c>
      <c r="T63" s="40"/>
    </row>
    <row r="64" spans="1:21">
      <c r="A64" s="51"/>
      <c r="B64" s="99"/>
      <c r="C64" s="124"/>
      <c r="D64" s="52"/>
      <c r="E64" s="52"/>
      <c r="F64" s="110"/>
      <c r="G64" s="104"/>
      <c r="H64" s="52"/>
      <c r="I64" s="54"/>
      <c r="J64" s="55"/>
      <c r="K64" s="55"/>
      <c r="L64" s="55"/>
      <c r="M64" s="55"/>
      <c r="N64" s="56"/>
      <c r="O64" s="57"/>
      <c r="P64" s="54"/>
      <c r="Q64" s="59"/>
      <c r="R64" s="60"/>
      <c r="S64" s="61"/>
      <c r="T64" s="61"/>
    </row>
    <row r="65" spans="1:20">
      <c r="A65" s="62" t="s">
        <v>274</v>
      </c>
      <c r="B65" s="99"/>
      <c r="C65" s="124"/>
      <c r="D65" s="52"/>
      <c r="E65" s="52"/>
      <c r="F65" s="110"/>
      <c r="G65" s="104"/>
      <c r="H65" s="52"/>
      <c r="I65" s="54"/>
      <c r="J65" s="55"/>
      <c r="K65" s="55"/>
      <c r="L65" s="55"/>
      <c r="M65" s="55"/>
      <c r="N65" s="56"/>
      <c r="O65" s="57"/>
      <c r="P65" s="54"/>
      <c r="Q65" s="59"/>
      <c r="R65" s="63"/>
      <c r="S65" s="64"/>
      <c r="T65" s="65"/>
    </row>
    <row r="66" spans="1:20">
      <c r="A66" s="66" t="s">
        <v>275</v>
      </c>
      <c r="B66" s="99"/>
      <c r="C66" s="123"/>
      <c r="D66" s="73"/>
      <c r="E66" s="41"/>
      <c r="F66" s="109"/>
      <c r="G66" s="103"/>
      <c r="H66" s="40"/>
      <c r="I66" s="54"/>
      <c r="J66" s="55"/>
      <c r="K66" s="55"/>
      <c r="L66" s="55"/>
      <c r="M66" s="55"/>
      <c r="N66" s="56"/>
      <c r="O66" s="57"/>
      <c r="P66" s="54"/>
      <c r="Q66" s="59"/>
      <c r="R66" s="63"/>
      <c r="S66" s="64"/>
      <c r="T66" s="65"/>
    </row>
    <row r="67" spans="1:20">
      <c r="B67"/>
      <c r="C67" s="99"/>
      <c r="D67"/>
      <c r="E67" s="120"/>
      <c r="F67" s="120"/>
      <c r="G67" s="120"/>
    </row>
    <row r="68" spans="1:20">
      <c r="C68"/>
    </row>
    <row r="69" spans="1:20">
      <c r="C69"/>
    </row>
    <row r="70" spans="1:20">
      <c r="C70"/>
    </row>
  </sheetData>
  <mergeCells count="6">
    <mergeCell ref="A53:S53"/>
    <mergeCell ref="A9:U9"/>
    <mergeCell ref="A10:U10"/>
    <mergeCell ref="A11:U11"/>
    <mergeCell ref="K13:M13"/>
    <mergeCell ref="A52:S52"/>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B8071-9AC6-4CD2-AD03-170DAACA63D1}">
  <dimension ref="A1:U41"/>
  <sheetViews>
    <sheetView zoomScale="60" zoomScaleNormal="60" workbookViewId="0">
      <selection activeCell="D16" sqref="D16"/>
    </sheetView>
  </sheetViews>
  <sheetFormatPr defaultRowHeight="15"/>
  <cols>
    <col min="2" max="2" width="12.42578125" customWidth="1"/>
    <col min="3" max="3" width="14.5703125" customWidth="1"/>
    <col min="4" max="4" width="76.85546875" customWidth="1"/>
    <col min="8" max="8" width="19.85546875" customWidth="1"/>
    <col min="9" max="9" width="21.28515625" customWidth="1"/>
    <col min="10" max="11" width="12.7109375" customWidth="1"/>
    <col min="12" max="12" width="12.5703125" customWidth="1"/>
    <col min="13" max="13" width="12" customWidth="1"/>
    <col min="20" max="20" width="10" customWidth="1"/>
    <col min="21" max="21" width="10.42578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1456</v>
      </c>
      <c r="B11" s="231"/>
      <c r="C11" s="231"/>
      <c r="D11" s="231"/>
      <c r="E11" s="231"/>
      <c r="F11" s="231"/>
      <c r="G11" s="231"/>
      <c r="H11" s="231"/>
      <c r="I11" s="231"/>
      <c r="J11" s="231"/>
      <c r="K11" s="231"/>
      <c r="L11" s="231"/>
      <c r="M11" s="231"/>
      <c r="N11" s="231"/>
      <c r="O11" s="231"/>
      <c r="P11" s="231"/>
      <c r="Q11" s="231"/>
      <c r="R11" s="231"/>
      <c r="S11" s="231"/>
      <c r="T11" s="231"/>
      <c r="U11" s="231"/>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6</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4"/>
      <c r="D15" s="185" t="s">
        <v>1456</v>
      </c>
      <c r="E15" s="14"/>
      <c r="F15" s="14"/>
      <c r="G15" s="14"/>
      <c r="H15" s="14"/>
      <c r="I15" s="14"/>
      <c r="J15" s="14"/>
      <c r="K15" s="14"/>
      <c r="L15" s="14"/>
      <c r="M15" s="14"/>
      <c r="N15" s="14"/>
      <c r="O15" s="16"/>
      <c r="P15" s="16"/>
      <c r="Q15" s="16"/>
      <c r="R15" s="16"/>
      <c r="S15" s="16"/>
      <c r="T15" s="16"/>
      <c r="U15" s="16"/>
    </row>
    <row r="16" spans="1:21" ht="26.25">
      <c r="A16" s="86">
        <v>1</v>
      </c>
      <c r="B16" s="155">
        <v>1117270</v>
      </c>
      <c r="C16" s="98">
        <f>VLOOKUP(B16,'[2]Ponudbeni predračun'!$B$2222:$C$2225,2,FALSE)</f>
        <v>1120000100</v>
      </c>
      <c r="D16" s="151" t="s">
        <v>1458</v>
      </c>
      <c r="E16" s="98" t="str">
        <f>VLOOKUP(C16,'[2]Ponudbeni predračun'!$C$2222:$E$2225,3,FALSE)</f>
        <v>kos</v>
      </c>
      <c r="F16" s="98">
        <f>VLOOKUP(C16,'[2]Ponudbeni predračun'!$C$2222:$F$2225,4,FALSE)</f>
        <v>1</v>
      </c>
      <c r="G16" s="98">
        <f>VLOOKUP(C16,'[2]Ponudbeni predračun'!$C$2222:$G$2225,5,FALSE)</f>
        <v>9</v>
      </c>
      <c r="H16" s="68"/>
      <c r="I16" s="68"/>
      <c r="J16" s="68"/>
      <c r="K16" s="68"/>
      <c r="L16" s="68"/>
      <c r="M16" s="68"/>
      <c r="N16" s="68"/>
      <c r="O16" s="68"/>
      <c r="P16" s="25" t="e">
        <f t="shared" ref="P16:P20" si="0">O16/N16</f>
        <v>#DIV/0!</v>
      </c>
      <c r="Q16" s="26"/>
      <c r="R16" s="25">
        <f t="shared" ref="R16:R20" si="1">O16*(1+Q16/100)</f>
        <v>0</v>
      </c>
      <c r="S16" s="25" t="e">
        <f t="shared" ref="S16:S20" si="2">R16/N16</f>
        <v>#DIV/0!</v>
      </c>
      <c r="T16" s="25" t="e">
        <f t="shared" ref="T16:T20" si="3">P16*G16</f>
        <v>#DIV/0!</v>
      </c>
      <c r="U16" s="25" t="e">
        <f t="shared" ref="U16:U20" si="4">ROUND((S16*G16),2)</f>
        <v>#DIV/0!</v>
      </c>
    </row>
    <row r="17" spans="1:21" s="139" customFormat="1" ht="26.25">
      <c r="A17" s="178">
        <v>2</v>
      </c>
      <c r="B17" s="173">
        <v>111841</v>
      </c>
      <c r="C17" s="135" t="e">
        <f>VLOOKUP(B17,'[2]Ponudbeni predračun'!$B$2222:$C$2225,2,FALSE)</f>
        <v>#N/A</v>
      </c>
      <c r="D17" s="166" t="s">
        <v>1459</v>
      </c>
      <c r="E17" s="135" t="s">
        <v>28</v>
      </c>
      <c r="F17" s="135">
        <v>1</v>
      </c>
      <c r="G17" s="135">
        <v>1</v>
      </c>
      <c r="H17" s="141"/>
      <c r="I17" s="141"/>
      <c r="J17" s="141"/>
      <c r="K17" s="141"/>
      <c r="L17" s="141"/>
      <c r="M17" s="141"/>
      <c r="N17" s="141"/>
      <c r="O17" s="141"/>
      <c r="P17" s="31" t="e">
        <f t="shared" si="0"/>
        <v>#DIV/0!</v>
      </c>
      <c r="Q17" s="32"/>
      <c r="R17" s="31">
        <f t="shared" si="1"/>
        <v>0</v>
      </c>
      <c r="S17" s="31" t="e">
        <f t="shared" si="2"/>
        <v>#DIV/0!</v>
      </c>
      <c r="T17" s="31" t="e">
        <f t="shared" si="3"/>
        <v>#DIV/0!</v>
      </c>
      <c r="U17" s="31" t="e">
        <f t="shared" si="4"/>
        <v>#DIV/0!</v>
      </c>
    </row>
    <row r="18" spans="1:21" ht="51.75">
      <c r="A18" s="86">
        <v>3</v>
      </c>
      <c r="B18" s="155">
        <v>1100810</v>
      </c>
      <c r="C18" s="98">
        <f>VLOOKUP(B18,'[2]Ponudbeni predračun'!$B$2222:$C$2225,2,FALSE)</f>
        <v>1120000200</v>
      </c>
      <c r="D18" s="151" t="s">
        <v>1463</v>
      </c>
      <c r="E18" s="98" t="str">
        <f>VLOOKUP(C18,'[2]Ponudbeni predračun'!$C$2222:$E$2225,3,FALSE)</f>
        <v>zav</v>
      </c>
      <c r="F18" s="98">
        <f>VLOOKUP(C18,'[2]Ponudbeni predračun'!$C$2222:$F$2225,4,FALSE)</f>
        <v>1000</v>
      </c>
      <c r="G18" s="98">
        <f>VLOOKUP(C18,'[2]Ponudbeni predračun'!$C$2222:$G$2225,5,FALSE)</f>
        <v>76</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6.25">
      <c r="A19" s="86">
        <v>4</v>
      </c>
      <c r="B19" s="155">
        <v>1191570</v>
      </c>
      <c r="C19" s="98">
        <f>VLOOKUP(B19,'[2]Ponudbeni predračun'!$B$2222:$C$2225,2,FALSE)</f>
        <v>1120000300</v>
      </c>
      <c r="D19" s="151" t="s">
        <v>1460</v>
      </c>
      <c r="E19" s="98" t="str">
        <f>VLOOKUP(C19,'[2]Ponudbeni predračun'!$C$2222:$E$2225,3,FALSE)</f>
        <v>ml</v>
      </c>
      <c r="F19" s="98" t="str">
        <f>VLOOKUP(C19,'[2]Ponudbeni predračun'!$C$2222:$F$2225,4,FALSE)</f>
        <v>do 60</v>
      </c>
      <c r="G19" s="98">
        <f>VLOOKUP(C19,'[2]Ponudbeni predračun'!$C$2222:$G$2225,5,FALSE)</f>
        <v>1</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86">
        <v>5</v>
      </c>
      <c r="B20" s="155">
        <v>1111050</v>
      </c>
      <c r="C20" s="98">
        <f>VLOOKUP(B20,'[2]Ponudbeni predračun'!$B$2222:$C$2225,2,FALSE)</f>
        <v>1120000400</v>
      </c>
      <c r="D20" s="151" t="s">
        <v>2535</v>
      </c>
      <c r="E20" s="98" t="str">
        <f>VLOOKUP(C20,'[2]Ponudbeni predračun'!$C$2222:$E$2225,3,FALSE)</f>
        <v>kos</v>
      </c>
      <c r="F20" s="98">
        <f>VLOOKUP(C20,'[2]Ponudbeni predračun'!$C$2222:$F$2225,4,FALSE)</f>
        <v>1</v>
      </c>
      <c r="G20" s="98">
        <f>VLOOKUP(C20,'[2]Ponudbeni predračun'!$C$2222:$G$2225,5,FALSE)</f>
        <v>1</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234" t="s">
        <v>1461</v>
      </c>
      <c r="B21" s="235"/>
      <c r="C21" s="235"/>
      <c r="D21" s="235"/>
      <c r="E21" s="235"/>
      <c r="F21" s="235"/>
      <c r="G21" s="235"/>
      <c r="H21" s="235"/>
      <c r="I21" s="235"/>
      <c r="J21" s="235"/>
      <c r="K21" s="235"/>
      <c r="L21" s="235"/>
      <c r="M21" s="235"/>
      <c r="N21" s="235"/>
      <c r="O21" s="235"/>
      <c r="P21" s="235"/>
      <c r="Q21" s="235"/>
      <c r="R21" s="235"/>
      <c r="S21" s="235"/>
      <c r="T21" s="129" t="e">
        <f>SUM(T15:T20)</f>
        <v>#DIV/0!</v>
      </c>
      <c r="U21" s="129" t="e">
        <f>SUM(U15:U20)</f>
        <v>#DIV/0!</v>
      </c>
    </row>
    <row r="22" spans="1:21">
      <c r="A22" s="234" t="s">
        <v>1462</v>
      </c>
      <c r="B22" s="235"/>
      <c r="C22" s="235"/>
      <c r="D22" s="235"/>
      <c r="E22" s="235"/>
      <c r="F22" s="235"/>
      <c r="G22" s="235"/>
      <c r="H22" s="235"/>
      <c r="I22" s="235"/>
      <c r="J22" s="235"/>
      <c r="K22" s="235"/>
      <c r="L22" s="235"/>
      <c r="M22" s="235"/>
      <c r="N22" s="235"/>
      <c r="O22" s="235"/>
      <c r="P22" s="235"/>
      <c r="Q22" s="235"/>
      <c r="R22" s="235"/>
      <c r="S22" s="235"/>
      <c r="T22" s="129" t="e">
        <f>T21*2</f>
        <v>#DIV/0!</v>
      </c>
      <c r="U22" s="129" t="e">
        <f>U21*2</f>
        <v>#DIV/0!</v>
      </c>
    </row>
    <row r="23" spans="1:21">
      <c r="A23" s="1"/>
      <c r="B23" s="99"/>
      <c r="C23" s="99"/>
      <c r="D23" s="20"/>
      <c r="E23" s="1"/>
      <c r="F23" s="99"/>
      <c r="G23" s="99"/>
      <c r="H23" s="1"/>
      <c r="I23" s="1"/>
      <c r="J23" s="1"/>
      <c r="K23" s="1"/>
      <c r="L23" s="1"/>
    </row>
    <row r="24" spans="1:21">
      <c r="A24" s="40" t="s">
        <v>269</v>
      </c>
      <c r="B24" s="105"/>
      <c r="C24" s="123"/>
      <c r="D24" s="73"/>
      <c r="E24" s="40"/>
      <c r="F24" s="109"/>
      <c r="G24" s="103"/>
      <c r="H24" s="40"/>
      <c r="I24" s="40"/>
      <c r="J24" s="43"/>
      <c r="K24" s="43"/>
      <c r="L24" s="43"/>
    </row>
    <row r="25" spans="1:21">
      <c r="A25" s="41"/>
      <c r="B25" s="105"/>
      <c r="C25" s="123"/>
      <c r="D25" s="73"/>
      <c r="E25" s="40"/>
      <c r="F25" s="109"/>
      <c r="G25" s="103"/>
      <c r="H25" s="40"/>
      <c r="I25" s="40"/>
      <c r="J25" s="43"/>
      <c r="K25" s="43"/>
      <c r="L25" s="43"/>
    </row>
    <row r="26" spans="1:21">
      <c r="A26" s="40" t="s">
        <v>283</v>
      </c>
      <c r="B26" s="105"/>
      <c r="C26" s="123"/>
      <c r="D26" s="73"/>
      <c r="E26" s="40"/>
      <c r="F26" s="109"/>
      <c r="G26" s="103"/>
      <c r="H26" s="40"/>
      <c r="I26" s="40"/>
      <c r="J26" s="44"/>
      <c r="K26" s="44"/>
      <c r="L26" s="44"/>
    </row>
    <row r="27" spans="1:21">
      <c r="A27" s="2" t="s">
        <v>280</v>
      </c>
      <c r="B27" s="99"/>
      <c r="C27" s="99"/>
      <c r="D27" s="20"/>
      <c r="E27" s="1"/>
      <c r="F27" s="99"/>
      <c r="G27" s="99"/>
      <c r="H27" s="1"/>
      <c r="I27" s="1"/>
      <c r="J27" s="1"/>
      <c r="K27" s="1"/>
      <c r="L27" s="1"/>
      <c r="M27" s="1"/>
      <c r="N27" s="1"/>
      <c r="O27" s="3"/>
      <c r="P27" s="3"/>
      <c r="Q27" s="3"/>
    </row>
    <row r="28" spans="1:21">
      <c r="A28" s="49" t="s">
        <v>281</v>
      </c>
      <c r="B28" s="99"/>
      <c r="C28" s="99"/>
      <c r="D28" s="20"/>
      <c r="E28" s="1"/>
      <c r="F28" s="99"/>
      <c r="G28" s="99"/>
      <c r="H28" s="1"/>
      <c r="I28" s="1"/>
      <c r="J28" s="1"/>
      <c r="K28" s="1"/>
      <c r="L28" s="1"/>
      <c r="M28" s="1"/>
      <c r="N28" s="1"/>
      <c r="O28" s="3"/>
      <c r="P28" s="3"/>
      <c r="Q28" s="3"/>
    </row>
    <row r="29" spans="1:21">
      <c r="A29" s="50" t="s">
        <v>282</v>
      </c>
      <c r="B29" s="99"/>
      <c r="C29" s="99"/>
      <c r="D29" s="20"/>
      <c r="E29" s="1"/>
      <c r="F29" s="99"/>
      <c r="G29" s="99"/>
      <c r="H29" s="1"/>
      <c r="I29" s="1"/>
      <c r="J29" s="1"/>
      <c r="K29" s="1"/>
      <c r="L29" s="1"/>
      <c r="M29" s="1"/>
      <c r="N29" s="1"/>
      <c r="O29" s="3"/>
      <c r="P29" s="3"/>
      <c r="Q29" s="3"/>
    </row>
    <row r="30" spans="1:21">
      <c r="A30" s="2" t="s">
        <v>270</v>
      </c>
      <c r="B30" s="105"/>
      <c r="C30" s="123"/>
      <c r="D30" s="73"/>
      <c r="E30" s="40"/>
      <c r="F30" s="109"/>
      <c r="G30" s="103"/>
      <c r="H30" s="40"/>
      <c r="I30" s="40"/>
      <c r="J30" s="44"/>
      <c r="K30" s="44"/>
      <c r="L30" s="44"/>
      <c r="M30" s="44"/>
      <c r="N30" s="40"/>
      <c r="O30" s="40"/>
      <c r="P30" s="45"/>
      <c r="Q30" s="40"/>
    </row>
    <row r="31" spans="1:21">
      <c r="A31" s="48"/>
      <c r="B31" s="105"/>
      <c r="C31" s="123"/>
      <c r="D31" s="73"/>
      <c r="E31" s="40"/>
      <c r="F31" s="109"/>
      <c r="G31" s="103"/>
      <c r="H31" s="40"/>
      <c r="I31" s="40"/>
      <c r="J31" s="44"/>
      <c r="K31" s="44"/>
      <c r="L31" s="44"/>
      <c r="M31" s="44"/>
      <c r="N31" s="40"/>
      <c r="O31" s="40"/>
      <c r="P31" s="45"/>
      <c r="Q31" s="40"/>
    </row>
    <row r="32" spans="1:21">
      <c r="A32" s="51" t="s">
        <v>271</v>
      </c>
      <c r="B32" s="99"/>
      <c r="C32" s="124"/>
      <c r="D32" s="52"/>
      <c r="E32" s="52"/>
      <c r="F32" s="110"/>
      <c r="G32" s="104"/>
      <c r="H32" s="52" t="s">
        <v>272</v>
      </c>
      <c r="I32" s="54"/>
      <c r="J32" s="55"/>
      <c r="K32" s="55"/>
      <c r="L32" s="55"/>
      <c r="M32" s="55"/>
      <c r="N32" s="56"/>
      <c r="O32" s="57"/>
      <c r="P32" s="54"/>
      <c r="Q32" s="40"/>
      <c r="R32" s="40"/>
      <c r="S32" s="58" t="s">
        <v>273</v>
      </c>
      <c r="T32" s="40"/>
    </row>
    <row r="33" spans="1:20">
      <c r="A33" s="51"/>
      <c r="B33" s="99"/>
      <c r="C33" s="124"/>
      <c r="D33" s="52"/>
      <c r="E33" s="52"/>
      <c r="F33" s="110"/>
      <c r="G33" s="104"/>
      <c r="H33" s="52"/>
      <c r="I33" s="54"/>
      <c r="J33" s="55"/>
      <c r="K33" s="55"/>
      <c r="L33" s="55"/>
      <c r="M33" s="55"/>
      <c r="N33" s="56"/>
      <c r="O33" s="57"/>
      <c r="P33" s="54"/>
      <c r="Q33" s="59"/>
      <c r="R33" s="60"/>
      <c r="S33" s="61"/>
      <c r="T33" s="61"/>
    </row>
    <row r="34" spans="1:20">
      <c r="A34" s="62" t="s">
        <v>274</v>
      </c>
      <c r="B34" s="99"/>
      <c r="C34" s="124"/>
      <c r="D34" s="52"/>
      <c r="E34" s="52"/>
      <c r="F34" s="110"/>
      <c r="G34" s="104"/>
      <c r="H34" s="52"/>
      <c r="I34" s="54"/>
      <c r="J34" s="55"/>
      <c r="K34" s="55"/>
      <c r="L34" s="55"/>
      <c r="M34" s="55"/>
      <c r="N34" s="56"/>
      <c r="O34" s="57"/>
      <c r="P34" s="54"/>
      <c r="Q34" s="59"/>
      <c r="R34" s="63"/>
      <c r="S34" s="64"/>
      <c r="T34" s="65"/>
    </row>
    <row r="35" spans="1:20">
      <c r="A35" s="66" t="s">
        <v>275</v>
      </c>
      <c r="B35" s="99"/>
      <c r="C35" s="123"/>
      <c r="D35" s="73"/>
      <c r="E35" s="41"/>
      <c r="F35" s="109"/>
      <c r="G35" s="103"/>
      <c r="H35" s="40"/>
      <c r="I35" s="54"/>
      <c r="J35" s="55"/>
      <c r="K35" s="55"/>
      <c r="L35" s="55"/>
      <c r="M35" s="55"/>
      <c r="N35" s="56"/>
      <c r="O35" s="57"/>
      <c r="P35" s="54"/>
      <c r="Q35" s="59"/>
      <c r="R35" s="63"/>
      <c r="S35" s="64"/>
      <c r="T35" s="65"/>
    </row>
    <row r="36" spans="1:20">
      <c r="C36" s="99"/>
      <c r="E36" s="120"/>
      <c r="F36" s="120"/>
      <c r="G36" s="120"/>
    </row>
    <row r="37" spans="1:20">
      <c r="B37" s="169"/>
      <c r="D37" s="72"/>
    </row>
    <row r="38" spans="1:20">
      <c r="B38" s="169"/>
      <c r="D38" s="72"/>
    </row>
    <row r="39" spans="1:20">
      <c r="B39" s="169"/>
      <c r="D39" s="72"/>
    </row>
    <row r="40" spans="1:20">
      <c r="B40" s="169"/>
      <c r="C40" s="120"/>
      <c r="D40" s="72"/>
    </row>
    <row r="41" spans="1:20">
      <c r="B41" s="169"/>
      <c r="C41" s="120"/>
      <c r="D41" s="72"/>
    </row>
  </sheetData>
  <mergeCells count="6">
    <mergeCell ref="A22:S22"/>
    <mergeCell ref="A9:U9"/>
    <mergeCell ref="A10:U10"/>
    <mergeCell ref="A11:U11"/>
    <mergeCell ref="K13:M13"/>
    <mergeCell ref="A21:S2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277D5-8174-4F9B-A279-D5404BEF793F}">
  <dimension ref="A1:U56"/>
  <sheetViews>
    <sheetView zoomScale="60" zoomScaleNormal="60" workbookViewId="0">
      <selection activeCell="H29" sqref="H29"/>
    </sheetView>
  </sheetViews>
  <sheetFormatPr defaultRowHeight="15"/>
  <cols>
    <col min="2" max="2" width="12.42578125" customWidth="1"/>
    <col min="3" max="3" width="15.42578125" style="120" customWidth="1"/>
    <col min="4" max="4" width="74.42578125" customWidth="1"/>
    <col min="5" max="7" width="9.140625" style="120"/>
    <col min="8" max="8" width="17.85546875" customWidth="1"/>
    <col min="9" max="9" width="19" customWidth="1"/>
    <col min="10" max="11" width="13.28515625" customWidth="1"/>
    <col min="12" max="12" width="13.7109375" customWidth="1"/>
    <col min="13" max="13" width="14" customWidth="1"/>
    <col min="20" max="20" width="11" customWidth="1"/>
    <col min="21" max="21" width="10.42578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0" hidden="1" customHeight="1">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1464</v>
      </c>
      <c r="B11" s="231"/>
      <c r="C11" s="231"/>
      <c r="D11" s="231"/>
      <c r="E11" s="231"/>
      <c r="F11" s="231"/>
      <c r="G11" s="231"/>
      <c r="H11" s="231"/>
      <c r="I11" s="231"/>
      <c r="J11" s="231"/>
      <c r="K11" s="231"/>
      <c r="L11" s="231"/>
      <c r="M11" s="231"/>
      <c r="N11" s="231"/>
      <c r="O11" s="231"/>
      <c r="P11" s="231"/>
      <c r="Q11" s="231"/>
      <c r="R11" s="231"/>
      <c r="S11" s="231"/>
      <c r="T11" s="231"/>
      <c r="U11" s="231"/>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6</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85" t="s">
        <v>1464</v>
      </c>
      <c r="E15" s="118"/>
      <c r="F15" s="118"/>
      <c r="G15" s="118"/>
      <c r="H15" s="14"/>
      <c r="I15" s="14"/>
      <c r="J15" s="14"/>
      <c r="K15" s="14"/>
      <c r="L15" s="14"/>
      <c r="M15" s="14"/>
      <c r="N15" s="14"/>
      <c r="O15" s="16"/>
      <c r="P15" s="16"/>
      <c r="Q15" s="16"/>
      <c r="R15" s="16"/>
      <c r="S15" s="16"/>
      <c r="T15" s="16"/>
      <c r="U15" s="16"/>
    </row>
    <row r="16" spans="1:21" s="2" customFormat="1" ht="25.5">
      <c r="A16" s="18"/>
      <c r="B16" s="18"/>
      <c r="C16" s="107"/>
      <c r="D16" s="18" t="s">
        <v>1465</v>
      </c>
      <c r="E16" s="107"/>
      <c r="F16" s="107"/>
      <c r="G16" s="107"/>
      <c r="H16" s="18"/>
      <c r="I16" s="18"/>
      <c r="J16" s="18"/>
      <c r="K16" s="18"/>
      <c r="L16" s="18"/>
      <c r="M16" s="18"/>
      <c r="N16" s="18"/>
      <c r="O16" s="18"/>
      <c r="P16" s="18"/>
      <c r="Q16" s="18"/>
      <c r="R16" s="18"/>
      <c r="S16" s="18"/>
      <c r="T16" s="18"/>
      <c r="U16" s="18"/>
    </row>
    <row r="17" spans="1:21" ht="26.25">
      <c r="A17" s="86">
        <v>1</v>
      </c>
      <c r="B17" s="155">
        <v>1112350</v>
      </c>
      <c r="C17" s="98">
        <f>VLOOKUP(B17,'[2]Ponudbeni predračun'!$B$2230:$C$2263,2,FALSE)</f>
        <v>1121000100</v>
      </c>
      <c r="D17" s="151" t="s">
        <v>1470</v>
      </c>
      <c r="E17" s="98" t="str">
        <f>VLOOKUP(C17,'[2]Ponudbeni predračun'!$C$2230:$E$2263,3,FALSE)</f>
        <v>kos</v>
      </c>
      <c r="F17" s="98">
        <f>VLOOKUP(C17,'[2]Ponudbeni predračun'!$C$2230:$F$2263,4,FALSE)</f>
        <v>1</v>
      </c>
      <c r="G17" s="98">
        <f>VLOOKUP(C17,'[2]Ponudbeni predračun'!$C$2230:$G$2263,5,FALSE)</f>
        <v>82</v>
      </c>
      <c r="H17" s="68"/>
      <c r="I17" s="68"/>
      <c r="J17" s="68"/>
      <c r="K17" s="68"/>
      <c r="L17" s="68"/>
      <c r="M17" s="68"/>
      <c r="N17" s="68"/>
      <c r="O17" s="68"/>
      <c r="P17" s="25" t="e">
        <f t="shared" ref="P17:P39" si="0">O17/N17</f>
        <v>#DIV/0!</v>
      </c>
      <c r="Q17" s="26"/>
      <c r="R17" s="25">
        <f t="shared" ref="R17:R39" si="1">O17*(1+Q17/100)</f>
        <v>0</v>
      </c>
      <c r="S17" s="25" t="e">
        <f t="shared" ref="S17:S39" si="2">R17/N17</f>
        <v>#DIV/0!</v>
      </c>
      <c r="T17" s="25" t="e">
        <f t="shared" ref="T17:T39" si="3">P17*G17</f>
        <v>#DIV/0!</v>
      </c>
      <c r="U17" s="25" t="e">
        <f t="shared" ref="U17:U39" si="4">ROUND((S17*G17),2)</f>
        <v>#DIV/0!</v>
      </c>
    </row>
    <row r="18" spans="1:21" ht="51.75">
      <c r="A18" s="86">
        <v>2</v>
      </c>
      <c r="B18" s="155">
        <v>1191670</v>
      </c>
      <c r="C18" s="98">
        <f>VLOOKUP(B18,'[2]Ponudbeni predračun'!$B$2230:$C$2263,2,FALSE)</f>
        <v>1121000200</v>
      </c>
      <c r="D18" s="151" t="s">
        <v>1471</v>
      </c>
      <c r="E18" s="98" t="str">
        <f>VLOOKUP(C18,'[2]Ponudbeni predračun'!$C$2230:$E$2263,3,FALSE)</f>
        <v>kos</v>
      </c>
      <c r="F18" s="98">
        <f>VLOOKUP(C18,'[2]Ponudbeni predračun'!$C$2230:$F$2263,4,FALSE)</f>
        <v>1</v>
      </c>
      <c r="G18" s="98">
        <f>VLOOKUP(C18,'[2]Ponudbeni predračun'!$C$2230:$G$2263,5,FALSE)</f>
        <v>105</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39">
      <c r="A19" s="86">
        <v>3</v>
      </c>
      <c r="B19" s="155">
        <v>1100920</v>
      </c>
      <c r="C19" s="98">
        <f>VLOOKUP(B19,'[2]Ponudbeni predračun'!$B$2230:$C$2263,2,FALSE)</f>
        <v>1121000300</v>
      </c>
      <c r="D19" s="151" t="s">
        <v>1472</v>
      </c>
      <c r="E19" s="98" t="str">
        <f>VLOOKUP(C19,'[2]Ponudbeni predračun'!$C$2230:$E$2263,3,FALSE)</f>
        <v>zav</v>
      </c>
      <c r="F19" s="98">
        <f>VLOOKUP(C19,'[2]Ponudbeni predračun'!$C$2230:$F$2263,4,FALSE)</f>
        <v>50</v>
      </c>
      <c r="G19" s="98">
        <f>VLOOKUP(C19,'[2]Ponudbeni predračun'!$C$2230:$G$2263,5,FALSE)</f>
        <v>7</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s="139" customFormat="1" ht="26.25">
      <c r="A20" s="178">
        <v>4</v>
      </c>
      <c r="B20" s="173">
        <v>111728</v>
      </c>
      <c r="C20" s="135"/>
      <c r="D20" s="166" t="s">
        <v>1473</v>
      </c>
      <c r="E20" s="135" t="s">
        <v>28</v>
      </c>
      <c r="F20" s="135">
        <v>1</v>
      </c>
      <c r="G20" s="135">
        <v>1</v>
      </c>
      <c r="H20" s="141"/>
      <c r="I20" s="141"/>
      <c r="J20" s="141"/>
      <c r="K20" s="141"/>
      <c r="L20" s="141"/>
      <c r="M20" s="141"/>
      <c r="N20" s="141"/>
      <c r="O20" s="141"/>
      <c r="P20" s="31" t="e">
        <f t="shared" si="0"/>
        <v>#DIV/0!</v>
      </c>
      <c r="Q20" s="32"/>
      <c r="R20" s="31">
        <f t="shared" si="1"/>
        <v>0</v>
      </c>
      <c r="S20" s="31" t="e">
        <f t="shared" si="2"/>
        <v>#DIV/0!</v>
      </c>
      <c r="T20" s="31" t="e">
        <f t="shared" si="3"/>
        <v>#DIV/0!</v>
      </c>
      <c r="U20" s="31" t="e">
        <f t="shared" si="4"/>
        <v>#DIV/0!</v>
      </c>
    </row>
    <row r="21" spans="1:21" ht="26.25">
      <c r="A21" s="86">
        <v>5</v>
      </c>
      <c r="B21" s="155">
        <v>1150930</v>
      </c>
      <c r="C21" s="98">
        <f>VLOOKUP(B21,'[2]Ponudbeni predračun'!$B$2230:$C$2263,2,FALSE)</f>
        <v>1121000500</v>
      </c>
      <c r="D21" s="151" t="s">
        <v>1474</v>
      </c>
      <c r="E21" s="98" t="str">
        <f>VLOOKUP(C21,'[2]Ponudbeni predračun'!$C$2230:$E$2263,3,FALSE)</f>
        <v>kpl</v>
      </c>
      <c r="F21" s="98">
        <f>VLOOKUP(C21,'[2]Ponudbeni predračun'!$C$2230:$F$2263,4,FALSE)</f>
        <v>1</v>
      </c>
      <c r="G21" s="98">
        <f>VLOOKUP(C21,'[2]Ponudbeni predračun'!$C$2230:$G$2263,5,FALSE)</f>
        <v>25</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39">
      <c r="A22" s="86">
        <v>6</v>
      </c>
      <c r="B22" s="155"/>
      <c r="C22" s="98"/>
      <c r="D22" s="151" t="s">
        <v>1475</v>
      </c>
      <c r="E22" s="119" t="s">
        <v>951</v>
      </c>
      <c r="F22" s="119">
        <v>1</v>
      </c>
      <c r="G22" s="119">
        <v>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26.25">
      <c r="A23" s="86">
        <v>7</v>
      </c>
      <c r="B23" s="155">
        <v>1111410</v>
      </c>
      <c r="C23" s="98">
        <f>VLOOKUP(B23,'[2]Ponudbeni predračun'!$B$2230:$C$2263,2,FALSE)</f>
        <v>1121000700</v>
      </c>
      <c r="D23" s="151" t="s">
        <v>1476</v>
      </c>
      <c r="E23" s="98" t="str">
        <f>VLOOKUP(C23,'[2]Ponudbeni predračun'!$C$2230:$E$2263,3,FALSE)</f>
        <v>kos</v>
      </c>
      <c r="F23" s="98">
        <f>VLOOKUP(C23,'[2]Ponudbeni predračun'!$C$2230:$F$2263,4,FALSE)</f>
        <v>1</v>
      </c>
      <c r="G23" s="98">
        <f>VLOOKUP(C23,'[2]Ponudbeni predračun'!$C$2230:$G$2263,5,FALSE)</f>
        <v>68</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6.25">
      <c r="A24" s="86">
        <v>8</v>
      </c>
      <c r="B24" s="155">
        <v>1101580</v>
      </c>
      <c r="C24" s="98">
        <f>VLOOKUP(B24,'[2]Ponudbeni predračun'!$B$2230:$C$2263,2,FALSE)</f>
        <v>1121000800</v>
      </c>
      <c r="D24" s="151" t="s">
        <v>1477</v>
      </c>
      <c r="E24" s="98" t="str">
        <f>VLOOKUP(C24,'[2]Ponudbeni predračun'!$C$2230:$E$2263,3,FALSE)</f>
        <v>kos</v>
      </c>
      <c r="F24" s="98">
        <f>VLOOKUP(C24,'[2]Ponudbeni predračun'!$C$2230:$F$2263,4,FALSE)</f>
        <v>1</v>
      </c>
      <c r="G24" s="98">
        <f>VLOOKUP(C24,'[2]Ponudbeni predračun'!$C$2230:$G$2263,5,FALSE)</f>
        <v>249</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s="139" customFormat="1" ht="26.25">
      <c r="A25" s="178">
        <v>9</v>
      </c>
      <c r="B25" s="173">
        <v>110326</v>
      </c>
      <c r="C25" s="135"/>
      <c r="D25" s="166" t="s">
        <v>1478</v>
      </c>
      <c r="E25" s="135" t="s">
        <v>28</v>
      </c>
      <c r="F25" s="135">
        <v>1</v>
      </c>
      <c r="G25" s="135">
        <v>1</v>
      </c>
      <c r="H25" s="141"/>
      <c r="I25" s="141"/>
      <c r="J25" s="141"/>
      <c r="K25" s="141"/>
      <c r="L25" s="141"/>
      <c r="M25" s="141"/>
      <c r="N25" s="141"/>
      <c r="O25" s="141"/>
      <c r="P25" s="31" t="e">
        <f t="shared" si="0"/>
        <v>#DIV/0!</v>
      </c>
      <c r="Q25" s="32"/>
      <c r="R25" s="31">
        <f t="shared" si="1"/>
        <v>0</v>
      </c>
      <c r="S25" s="31" t="e">
        <f t="shared" si="2"/>
        <v>#DIV/0!</v>
      </c>
      <c r="T25" s="31" t="e">
        <f t="shared" si="3"/>
        <v>#DIV/0!</v>
      </c>
      <c r="U25" s="31" t="e">
        <f t="shared" si="4"/>
        <v>#DIV/0!</v>
      </c>
    </row>
    <row r="26" spans="1:21" s="139" customFormat="1" ht="26.25">
      <c r="A26" s="178">
        <v>10</v>
      </c>
      <c r="B26" s="173">
        <v>1115470</v>
      </c>
      <c r="C26" s="135" t="e">
        <f>VLOOKUP(B26,'[2]Ponudbeni predračun'!$B$2230:$C$2263,2,FALSE)</f>
        <v>#N/A</v>
      </c>
      <c r="D26" s="166" t="s">
        <v>1479</v>
      </c>
      <c r="E26" s="135" t="s">
        <v>28</v>
      </c>
      <c r="F26" s="135">
        <v>1</v>
      </c>
      <c r="G26" s="135">
        <v>1</v>
      </c>
      <c r="H26" s="141"/>
      <c r="I26" s="141"/>
      <c r="J26" s="141"/>
      <c r="K26" s="141"/>
      <c r="L26" s="141"/>
      <c r="M26" s="141"/>
      <c r="N26" s="141"/>
      <c r="O26" s="141"/>
      <c r="P26" s="31" t="e">
        <f t="shared" si="0"/>
        <v>#DIV/0!</v>
      </c>
      <c r="Q26" s="32"/>
      <c r="R26" s="31">
        <f t="shared" si="1"/>
        <v>0</v>
      </c>
      <c r="S26" s="31" t="e">
        <f t="shared" si="2"/>
        <v>#DIV/0!</v>
      </c>
      <c r="T26" s="31" t="e">
        <f t="shared" si="3"/>
        <v>#DIV/0!</v>
      </c>
      <c r="U26" s="31" t="e">
        <f t="shared" si="4"/>
        <v>#DIV/0!</v>
      </c>
    </row>
    <row r="27" spans="1:21" ht="38.25">
      <c r="A27" s="18"/>
      <c r="B27" s="18"/>
      <c r="C27" s="107"/>
      <c r="D27" s="18" t="s">
        <v>1466</v>
      </c>
      <c r="E27" s="107"/>
      <c r="F27" s="107"/>
      <c r="G27" s="107"/>
      <c r="H27" s="18"/>
      <c r="I27" s="18"/>
      <c r="J27" s="18"/>
      <c r="K27" s="18"/>
      <c r="L27" s="18"/>
      <c r="M27" s="18"/>
      <c r="N27" s="18"/>
      <c r="O27" s="18"/>
      <c r="P27" s="18"/>
      <c r="Q27" s="18"/>
      <c r="R27" s="18"/>
      <c r="S27" s="18"/>
      <c r="T27" s="18"/>
      <c r="U27" s="18"/>
    </row>
    <row r="28" spans="1:21" s="139" customFormat="1" ht="39">
      <c r="A28" s="178">
        <v>11</v>
      </c>
      <c r="B28" s="173">
        <v>1111140</v>
      </c>
      <c r="C28" s="135">
        <f>VLOOKUP(B28,'[2]Ponudbeni predračun'!$B$2230:$C$2263,2,FALSE)</f>
        <v>1121001000</v>
      </c>
      <c r="D28" s="166" t="s">
        <v>1480</v>
      </c>
      <c r="E28" s="135" t="str">
        <f>VLOOKUP(C28,'[2]Ponudbeni predračun'!$C$2230:$E$2263,3,FALSE)</f>
        <v>kos</v>
      </c>
      <c r="F28" s="135">
        <f>VLOOKUP(C28,'[2]Ponudbeni predračun'!$C$2230:$F$2263,4,FALSE)</f>
        <v>1</v>
      </c>
      <c r="G28" s="135">
        <f>VLOOKUP(C28,'[2]Ponudbeni predračun'!$C$2230:$G$2263,5,FALSE)</f>
        <v>8</v>
      </c>
      <c r="H28" s="141"/>
      <c r="I28" s="141"/>
      <c r="J28" s="141"/>
      <c r="K28" s="141"/>
      <c r="L28" s="141"/>
      <c r="M28" s="141"/>
      <c r="N28" s="141"/>
      <c r="O28" s="141"/>
      <c r="P28" s="31" t="e">
        <f t="shared" si="0"/>
        <v>#DIV/0!</v>
      </c>
      <c r="Q28" s="32"/>
      <c r="R28" s="31">
        <f t="shared" si="1"/>
        <v>0</v>
      </c>
      <c r="S28" s="31" t="e">
        <f t="shared" si="2"/>
        <v>#DIV/0!</v>
      </c>
      <c r="T28" s="31" t="e">
        <f t="shared" si="3"/>
        <v>#DIV/0!</v>
      </c>
      <c r="U28" s="31" t="e">
        <f t="shared" si="4"/>
        <v>#DIV/0!</v>
      </c>
    </row>
    <row r="29" spans="1:21" s="139" customFormat="1" ht="39">
      <c r="A29" s="178">
        <v>12</v>
      </c>
      <c r="B29" s="173">
        <v>1152650</v>
      </c>
      <c r="C29" s="135">
        <f>VLOOKUP(B29,'[2]Ponudbeni predračun'!$B$2230:$C$2263,2,FALSE)</f>
        <v>1121001100</v>
      </c>
      <c r="D29" s="166" t="s">
        <v>1481</v>
      </c>
      <c r="E29" s="135" t="str">
        <f>VLOOKUP(C29,'[2]Ponudbeni predračun'!$C$2230:$E$2263,3,FALSE)</f>
        <v>kos</v>
      </c>
      <c r="F29" s="135">
        <f>VLOOKUP(C29,'[2]Ponudbeni predračun'!$C$2230:$F$2263,4,FALSE)</f>
        <v>1</v>
      </c>
      <c r="G29" s="135">
        <f>VLOOKUP(C29,'[2]Ponudbeni predračun'!$C$2230:$G$2263,5,FALSE)</f>
        <v>7</v>
      </c>
      <c r="H29" s="141"/>
      <c r="I29" s="141"/>
      <c r="J29" s="141"/>
      <c r="K29" s="141"/>
      <c r="L29" s="141"/>
      <c r="M29" s="141"/>
      <c r="N29" s="141"/>
      <c r="O29" s="141"/>
      <c r="P29" s="31" t="e">
        <f t="shared" si="0"/>
        <v>#DIV/0!</v>
      </c>
      <c r="Q29" s="32"/>
      <c r="R29" s="31">
        <f t="shared" si="1"/>
        <v>0</v>
      </c>
      <c r="S29" s="31" t="e">
        <f t="shared" si="2"/>
        <v>#DIV/0!</v>
      </c>
      <c r="T29" s="31" t="e">
        <f t="shared" si="3"/>
        <v>#DIV/0!</v>
      </c>
      <c r="U29" s="31" t="e">
        <f t="shared" si="4"/>
        <v>#DIV/0!</v>
      </c>
    </row>
    <row r="30" spans="1:21" ht="39">
      <c r="A30" s="86">
        <v>13</v>
      </c>
      <c r="B30" s="155">
        <v>120983</v>
      </c>
      <c r="C30" s="98">
        <f>VLOOKUP(B30,'[2]Ponudbeni predračun'!$B$2230:$C$2263,2,FALSE)</f>
        <v>1121001200</v>
      </c>
      <c r="D30" s="151" t="s">
        <v>1482</v>
      </c>
      <c r="E30" s="98" t="str">
        <f>VLOOKUP(C30,'[2]Ponudbeni predračun'!$C$2230:$E$2263,3,FALSE)</f>
        <v>zav</v>
      </c>
      <c r="F30" s="98" t="str">
        <f>VLOOKUP(C30,'[2]Ponudbeni predračun'!$C$2230:$F$2263,4,FALSE)</f>
        <v>do 50</v>
      </c>
      <c r="G30" s="98">
        <f>VLOOKUP(C30,'[2]Ponudbeni predračun'!$C$2230:$G$2263,5,FALSE)</f>
        <v>29</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39">
      <c r="A31" s="86">
        <v>14</v>
      </c>
      <c r="B31" s="155">
        <v>110093</v>
      </c>
      <c r="C31" s="98">
        <f>VLOOKUP(B31,'[2]Ponudbeni predračun'!$B$2230:$C$2263,2,FALSE)</f>
        <v>1121001300</v>
      </c>
      <c r="D31" s="151" t="s">
        <v>1483</v>
      </c>
      <c r="E31" s="98" t="str">
        <f>VLOOKUP(C31,'[2]Ponudbeni predračun'!$C$2230:$E$2263,3,FALSE)</f>
        <v>kos</v>
      </c>
      <c r="F31" s="98">
        <f>VLOOKUP(C31,'[2]Ponudbeni predračun'!$C$2230:$F$2263,4,FALSE)</f>
        <v>1</v>
      </c>
      <c r="G31" s="98">
        <f>VLOOKUP(C31,'[2]Ponudbeni predračun'!$C$2230:$G$2263,5,FALSE)</f>
        <v>259</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51">
      <c r="A32" s="86">
        <v>15</v>
      </c>
      <c r="B32" s="155">
        <v>110170</v>
      </c>
      <c r="C32" s="98">
        <f>VLOOKUP(B32,'[2]Ponudbeni predračun'!$B$2230:$C$2263,2,FALSE)</f>
        <v>1121001400</v>
      </c>
      <c r="D32" s="186" t="s">
        <v>1484</v>
      </c>
      <c r="E32" s="98" t="str">
        <f>VLOOKUP(C32,'[2]Ponudbeni predračun'!$C$2230:$E$2263,3,FALSE)</f>
        <v>kos</v>
      </c>
      <c r="F32" s="98">
        <f>VLOOKUP(C32,'[2]Ponudbeni predračun'!$C$2230:$F$2263,4,FALSE)</f>
        <v>1</v>
      </c>
      <c r="G32" s="98">
        <f>VLOOKUP(C32,'[2]Ponudbeni predračun'!$C$2230:$G$2263,5,FALSE)</f>
        <v>98</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86">
        <v>16</v>
      </c>
      <c r="B33" s="155">
        <v>1121140</v>
      </c>
      <c r="C33" s="98">
        <v>1121001500</v>
      </c>
      <c r="D33" s="151" t="s">
        <v>1485</v>
      </c>
      <c r="E33" s="98" t="s">
        <v>28</v>
      </c>
      <c r="F33" s="98">
        <v>1</v>
      </c>
      <c r="G33" s="98">
        <v>1</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39">
      <c r="A34" s="86">
        <v>17</v>
      </c>
      <c r="B34" s="155"/>
      <c r="C34" s="98">
        <v>1121001600</v>
      </c>
      <c r="D34" s="151" t="s">
        <v>1486</v>
      </c>
      <c r="E34" s="98" t="str">
        <f>VLOOKUP(C34,'[2]Ponudbeni predračun'!$C$2230:$E$2263,3,FALSE)</f>
        <v>kos</v>
      </c>
      <c r="F34" s="98">
        <f>VLOOKUP(C34,'[2]Ponudbeni predračun'!$C$2230:$F$2263,4,FALSE)</f>
        <v>1</v>
      </c>
      <c r="G34" s="98">
        <f>VLOOKUP(C34,'[2]Ponudbeni predračun'!$C$2230:$G$2263,5,FALSE)</f>
        <v>1</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86">
        <v>18</v>
      </c>
      <c r="B35" s="155">
        <v>111120</v>
      </c>
      <c r="C35" s="98">
        <f>VLOOKUP(B35,'[2]Ponudbeni predračun'!$B$2230:$C$2263,2,FALSE)</f>
        <v>1121001700</v>
      </c>
      <c r="D35" s="151" t="s">
        <v>1487</v>
      </c>
      <c r="E35" s="98" t="str">
        <f>VLOOKUP(C35,'[2]Ponudbeni predračun'!$C$2230:$E$2263,3,FALSE)</f>
        <v>kos</v>
      </c>
      <c r="F35" s="98">
        <f>VLOOKUP(C35,'[2]Ponudbeni predračun'!$C$2230:$F$2263,4,FALSE)</f>
        <v>1</v>
      </c>
      <c r="G35" s="98">
        <f>VLOOKUP(C35,'[2]Ponudbeni predračun'!$C$2230:$G$2263,5,FALSE)</f>
        <v>3</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39">
      <c r="A36" s="86">
        <v>19</v>
      </c>
      <c r="B36" s="155">
        <v>111729</v>
      </c>
      <c r="C36" s="98">
        <f>VLOOKUP(B36,'[2]Ponudbeni predračun'!$B$2230:$C$2263,2,FALSE)</f>
        <v>1121001800</v>
      </c>
      <c r="D36" s="151" t="s">
        <v>1488</v>
      </c>
      <c r="E36" s="98" t="str">
        <f>VLOOKUP(C36,'[2]Ponudbeni predračun'!$C$2230:$E$2263,3,FALSE)</f>
        <v>kos</v>
      </c>
      <c r="F36" s="98">
        <f>VLOOKUP(C36,'[2]Ponudbeni predračun'!$C$2230:$F$2263,4,FALSE)</f>
        <v>1</v>
      </c>
      <c r="G36" s="98">
        <f>VLOOKUP(C36,'[2]Ponudbeni predračun'!$C$2230:$G$2263,5,FALSE)</f>
        <v>104</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38.25" customHeight="1">
      <c r="A37" s="86">
        <v>20</v>
      </c>
      <c r="B37" s="155">
        <v>112057</v>
      </c>
      <c r="C37" s="98">
        <f>VLOOKUP(B37,'[2]Ponudbeni predračun'!$B$2230:$C$2263,2,FALSE)</f>
        <v>1121001900</v>
      </c>
      <c r="D37" s="151" t="s">
        <v>1489</v>
      </c>
      <c r="E37" s="98" t="str">
        <f>VLOOKUP(C37,'[2]Ponudbeni predračun'!$C$2230:$E$2263,3,FALSE)</f>
        <v>kos</v>
      </c>
      <c r="F37" s="98">
        <f>VLOOKUP(C37,'[2]Ponudbeni predračun'!$C$2230:$F$2263,4,FALSE)</f>
        <v>1</v>
      </c>
      <c r="G37" s="98">
        <f>VLOOKUP(C37,'[2]Ponudbeni predračun'!$C$2230:$G$2263,5,FALSE)</f>
        <v>49</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s="139" customFormat="1">
      <c r="A38" s="178">
        <v>21</v>
      </c>
      <c r="B38" s="173">
        <v>110866</v>
      </c>
      <c r="C38" s="135" t="e">
        <f>VLOOKUP(B38,'[2]Ponudbeni predračun'!$B$2230:$C$2263,2,FALSE)</f>
        <v>#N/A</v>
      </c>
      <c r="D38" s="166" t="s">
        <v>1469</v>
      </c>
      <c r="E38" s="135" t="s">
        <v>28</v>
      </c>
      <c r="F38" s="135">
        <v>1</v>
      </c>
      <c r="G38" s="135">
        <v>1</v>
      </c>
      <c r="H38" s="141"/>
      <c r="I38" s="141"/>
      <c r="J38" s="141"/>
      <c r="K38" s="141"/>
      <c r="L38" s="141"/>
      <c r="M38" s="141"/>
      <c r="N38" s="141"/>
      <c r="O38" s="141"/>
      <c r="P38" s="31" t="e">
        <f t="shared" si="0"/>
        <v>#DIV/0!</v>
      </c>
      <c r="Q38" s="32"/>
      <c r="R38" s="31">
        <f t="shared" si="1"/>
        <v>0</v>
      </c>
      <c r="S38" s="31" t="e">
        <f t="shared" si="2"/>
        <v>#DIV/0!</v>
      </c>
      <c r="T38" s="31" t="e">
        <f t="shared" si="3"/>
        <v>#DIV/0!</v>
      </c>
      <c r="U38" s="31" t="e">
        <f t="shared" si="4"/>
        <v>#DIV/0!</v>
      </c>
    </row>
    <row r="39" spans="1:21" ht="39">
      <c r="A39" s="86">
        <v>22</v>
      </c>
      <c r="B39" s="155"/>
      <c r="C39" s="98">
        <v>1121002000</v>
      </c>
      <c r="D39" s="151" t="s">
        <v>1490</v>
      </c>
      <c r="E39" s="98" t="str">
        <f>VLOOKUP(C39,'[2]Ponudbeni predračun'!$C$2230:$E$2263,3,FALSE)</f>
        <v>kpl</v>
      </c>
      <c r="F39" s="98">
        <f>VLOOKUP(C39,'[2]Ponudbeni predračun'!$C$2230:$F$2263,4,FALSE)</f>
        <v>1</v>
      </c>
      <c r="G39" s="98">
        <f>VLOOKUP(C39,'[2]Ponudbeni predračun'!$C$2230:$G$2263,5,FALSE)</f>
        <v>2</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c r="A40" s="234" t="s">
        <v>1467</v>
      </c>
      <c r="B40" s="235"/>
      <c r="C40" s="235"/>
      <c r="D40" s="235"/>
      <c r="E40" s="235"/>
      <c r="F40" s="235"/>
      <c r="G40" s="235"/>
      <c r="H40" s="235"/>
      <c r="I40" s="235"/>
      <c r="J40" s="235"/>
      <c r="K40" s="235"/>
      <c r="L40" s="235"/>
      <c r="M40" s="235"/>
      <c r="N40" s="235"/>
      <c r="O40" s="235"/>
      <c r="P40" s="235"/>
      <c r="Q40" s="235"/>
      <c r="R40" s="235"/>
      <c r="S40" s="235"/>
      <c r="T40" s="129" t="e">
        <f>SUM(T15:T39)</f>
        <v>#DIV/0!</v>
      </c>
      <c r="U40" s="129" t="e">
        <f>SUM(U15:U39)</f>
        <v>#DIV/0!</v>
      </c>
    </row>
    <row r="41" spans="1:21">
      <c r="A41" s="234" t="s">
        <v>1468</v>
      </c>
      <c r="B41" s="235"/>
      <c r="C41" s="235"/>
      <c r="D41" s="235"/>
      <c r="E41" s="235"/>
      <c r="F41" s="235"/>
      <c r="G41" s="235"/>
      <c r="H41" s="235"/>
      <c r="I41" s="235"/>
      <c r="J41" s="235"/>
      <c r="K41" s="235"/>
      <c r="L41" s="235"/>
      <c r="M41" s="235"/>
      <c r="N41" s="235"/>
      <c r="O41" s="235"/>
      <c r="P41" s="235"/>
      <c r="Q41" s="235"/>
      <c r="R41" s="235"/>
      <c r="S41" s="235"/>
      <c r="T41" s="129" t="e">
        <f>T40*2</f>
        <v>#DIV/0!</v>
      </c>
      <c r="U41" s="129" t="e">
        <f>U40*2</f>
        <v>#DIV/0!</v>
      </c>
    </row>
    <row r="42" spans="1:21">
      <c r="A42" s="1"/>
      <c r="B42" s="99"/>
      <c r="C42" s="99"/>
      <c r="D42" s="20"/>
      <c r="E42" s="1"/>
      <c r="F42" s="99"/>
      <c r="G42" s="99"/>
      <c r="H42" s="1"/>
      <c r="I42" s="1"/>
      <c r="J42" s="1"/>
      <c r="K42" s="1"/>
      <c r="L42" s="1"/>
    </row>
    <row r="43" spans="1:21">
      <c r="A43" s="40" t="s">
        <v>269</v>
      </c>
      <c r="B43" s="105"/>
      <c r="C43" s="123"/>
      <c r="D43" s="73"/>
      <c r="E43" s="40"/>
      <c r="F43" s="109"/>
      <c r="G43" s="103"/>
      <c r="H43" s="40"/>
      <c r="I43" s="40"/>
      <c r="J43" s="43"/>
      <c r="K43" s="43"/>
      <c r="L43" s="43"/>
    </row>
    <row r="44" spans="1:21">
      <c r="A44" s="41"/>
      <c r="B44" s="105"/>
      <c r="C44" s="123"/>
      <c r="D44" s="73"/>
      <c r="E44" s="40"/>
      <c r="F44" s="109"/>
      <c r="G44" s="103"/>
      <c r="H44" s="40"/>
      <c r="I44" s="40"/>
      <c r="J44" s="43"/>
      <c r="K44" s="43"/>
      <c r="L44" s="43"/>
    </row>
    <row r="45" spans="1:21">
      <c r="A45" s="40" t="s">
        <v>283</v>
      </c>
      <c r="B45" s="105"/>
      <c r="C45" s="123"/>
      <c r="D45" s="73"/>
      <c r="E45" s="40"/>
      <c r="F45" s="109"/>
      <c r="G45" s="103"/>
      <c r="H45" s="40"/>
      <c r="I45" s="40"/>
      <c r="J45" s="44"/>
      <c r="K45" s="44"/>
      <c r="L45" s="44"/>
    </row>
    <row r="46" spans="1:21">
      <c r="A46" s="2" t="s">
        <v>280</v>
      </c>
      <c r="B46" s="99"/>
      <c r="C46" s="99"/>
      <c r="D46" s="20"/>
      <c r="E46" s="1"/>
      <c r="F46" s="99"/>
      <c r="G46" s="99"/>
      <c r="H46" s="1"/>
      <c r="I46" s="1"/>
      <c r="J46" s="1"/>
      <c r="K46" s="1"/>
      <c r="L46" s="1"/>
      <c r="M46" s="1"/>
      <c r="N46" s="1"/>
      <c r="O46" s="3"/>
      <c r="P46" s="3"/>
      <c r="Q46" s="3"/>
    </row>
    <row r="47" spans="1:21">
      <c r="A47" s="49" t="s">
        <v>281</v>
      </c>
      <c r="B47" s="99"/>
      <c r="C47" s="99"/>
      <c r="D47" s="20"/>
      <c r="E47" s="1"/>
      <c r="F47" s="99"/>
      <c r="G47" s="99"/>
      <c r="H47" s="1"/>
      <c r="I47" s="1"/>
      <c r="J47" s="1"/>
      <c r="K47" s="1"/>
      <c r="L47" s="1"/>
      <c r="M47" s="1"/>
      <c r="N47" s="1"/>
      <c r="O47" s="3"/>
      <c r="P47" s="3"/>
      <c r="Q47" s="3"/>
    </row>
    <row r="48" spans="1:21">
      <c r="A48" s="50" t="s">
        <v>282</v>
      </c>
      <c r="B48" s="99"/>
      <c r="C48" s="99"/>
      <c r="D48" s="20"/>
      <c r="E48" s="1"/>
      <c r="F48" s="99"/>
      <c r="G48" s="99"/>
      <c r="H48" s="1"/>
      <c r="I48" s="1"/>
      <c r="J48" s="1"/>
      <c r="K48" s="1"/>
      <c r="L48" s="1"/>
      <c r="M48" s="1"/>
      <c r="N48" s="1"/>
      <c r="O48" s="3"/>
      <c r="P48" s="3"/>
      <c r="Q48" s="3"/>
    </row>
    <row r="49" spans="1:20">
      <c r="A49" s="2" t="s">
        <v>270</v>
      </c>
      <c r="B49" s="105"/>
      <c r="C49" s="123"/>
      <c r="D49" s="73"/>
      <c r="E49" s="40"/>
      <c r="F49" s="109"/>
      <c r="G49" s="103"/>
      <c r="H49" s="40"/>
      <c r="I49" s="40"/>
      <c r="J49" s="44"/>
      <c r="K49" s="44"/>
      <c r="L49" s="44"/>
      <c r="M49" s="44"/>
      <c r="N49" s="40"/>
      <c r="O49" s="40"/>
      <c r="P49" s="45"/>
      <c r="Q49" s="40"/>
    </row>
    <row r="50" spans="1:20">
      <c r="A50" s="48"/>
      <c r="B50" s="105"/>
      <c r="C50" s="123"/>
      <c r="D50" s="73"/>
      <c r="E50" s="40"/>
      <c r="F50" s="109"/>
      <c r="G50" s="103"/>
      <c r="H50" s="40"/>
      <c r="I50" s="40"/>
      <c r="J50" s="44"/>
      <c r="K50" s="44"/>
      <c r="L50" s="44"/>
      <c r="M50" s="44"/>
      <c r="N50" s="40"/>
      <c r="O50" s="40"/>
      <c r="P50" s="45"/>
      <c r="Q50" s="40"/>
    </row>
    <row r="51" spans="1:20">
      <c r="A51" s="51" t="s">
        <v>271</v>
      </c>
      <c r="B51" s="99"/>
      <c r="C51" s="124"/>
      <c r="D51" s="52"/>
      <c r="E51" s="52"/>
      <c r="F51" s="110"/>
      <c r="G51" s="104"/>
      <c r="H51" s="52" t="s">
        <v>272</v>
      </c>
      <c r="I51" s="54"/>
      <c r="J51" s="55"/>
      <c r="K51" s="55"/>
      <c r="L51" s="55"/>
      <c r="M51" s="55"/>
      <c r="N51" s="56"/>
      <c r="O51" s="57"/>
      <c r="P51" s="54"/>
      <c r="Q51" s="40"/>
      <c r="R51" s="40"/>
      <c r="S51" s="58" t="s">
        <v>273</v>
      </c>
      <c r="T51" s="40"/>
    </row>
    <row r="52" spans="1:20">
      <c r="A52" s="51"/>
      <c r="B52" s="99"/>
      <c r="C52" s="124"/>
      <c r="D52" s="52"/>
      <c r="E52" s="52"/>
      <c r="F52" s="110"/>
      <c r="G52" s="104"/>
      <c r="H52" s="52"/>
      <c r="I52" s="54"/>
      <c r="J52" s="55"/>
      <c r="K52" s="55"/>
      <c r="L52" s="55"/>
      <c r="M52" s="55"/>
      <c r="N52" s="56"/>
      <c r="O52" s="57"/>
      <c r="P52" s="54"/>
      <c r="Q52" s="59"/>
      <c r="R52" s="60"/>
      <c r="S52" s="61"/>
      <c r="T52" s="61"/>
    </row>
    <row r="53" spans="1:20">
      <c r="A53" s="62" t="s">
        <v>274</v>
      </c>
      <c r="B53" s="99"/>
      <c r="C53" s="124"/>
      <c r="D53" s="52"/>
      <c r="E53" s="52"/>
      <c r="F53" s="110"/>
      <c r="G53" s="104"/>
      <c r="H53" s="52"/>
      <c r="I53" s="54"/>
      <c r="J53" s="55"/>
      <c r="K53" s="55"/>
      <c r="L53" s="55"/>
      <c r="M53" s="55"/>
      <c r="N53" s="56"/>
      <c r="O53" s="57"/>
      <c r="P53" s="54"/>
      <c r="Q53" s="59"/>
      <c r="R53" s="63"/>
      <c r="S53" s="64"/>
      <c r="T53" s="65"/>
    </row>
    <row r="54" spans="1:20">
      <c r="A54" s="66" t="s">
        <v>275</v>
      </c>
      <c r="B54" s="99"/>
      <c r="C54" s="123"/>
      <c r="D54" s="73"/>
      <c r="E54" s="41"/>
      <c r="F54" s="109"/>
      <c r="G54" s="103"/>
      <c r="H54" s="40"/>
      <c r="I54" s="54"/>
      <c r="J54" s="55"/>
      <c r="K54" s="55"/>
      <c r="L54" s="55"/>
      <c r="M54" s="55"/>
      <c r="N54" s="56"/>
      <c r="O54" s="57"/>
      <c r="P54" s="54"/>
      <c r="Q54" s="59"/>
      <c r="R54" s="63"/>
      <c r="S54" s="64"/>
      <c r="T54" s="65"/>
    </row>
    <row r="55" spans="1:20">
      <c r="C55" s="99"/>
    </row>
    <row r="56" spans="1:20">
      <c r="B56" s="169"/>
      <c r="C56"/>
      <c r="D56" s="72"/>
      <c r="E56"/>
      <c r="F56"/>
      <c r="G56"/>
    </row>
  </sheetData>
  <mergeCells count="6">
    <mergeCell ref="A41:S41"/>
    <mergeCell ref="A9:U9"/>
    <mergeCell ref="A10:U10"/>
    <mergeCell ref="A11:U11"/>
    <mergeCell ref="K13:M13"/>
    <mergeCell ref="A40:S40"/>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A69EB-0319-4BA5-B926-2A21ACF40234}">
  <dimension ref="A1:U54"/>
  <sheetViews>
    <sheetView topLeftCell="A9" zoomScale="60" zoomScaleNormal="60" workbookViewId="0">
      <selection activeCell="D29" sqref="D29"/>
    </sheetView>
  </sheetViews>
  <sheetFormatPr defaultRowHeight="15"/>
  <cols>
    <col min="2" max="2" width="13.140625" customWidth="1"/>
    <col min="3" max="3" width="13.85546875" customWidth="1"/>
    <col min="4" max="4" width="88" customWidth="1"/>
    <col min="8" max="8" width="19" customWidth="1"/>
    <col min="9" max="9" width="20.7109375" customWidth="1"/>
    <col min="10" max="10" width="14.42578125" customWidth="1"/>
    <col min="11" max="11" width="13.140625" customWidth="1"/>
    <col min="12" max="12" width="15.28515625" customWidth="1"/>
    <col min="13" max="13" width="13.28515625" customWidth="1"/>
    <col min="20" max="20" width="10.140625" customWidth="1"/>
    <col min="21" max="21" width="10"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1505</v>
      </c>
      <c r="B11" s="231"/>
      <c r="C11" s="231"/>
      <c r="D11" s="231"/>
      <c r="E11" s="231"/>
      <c r="F11" s="231"/>
      <c r="G11" s="231"/>
      <c r="H11" s="231"/>
      <c r="I11" s="231"/>
      <c r="J11" s="231"/>
      <c r="K11" s="231"/>
      <c r="L11" s="231"/>
      <c r="M11" s="231"/>
      <c r="N11" s="231"/>
      <c r="O11" s="231"/>
      <c r="P11" s="231"/>
      <c r="Q11" s="231"/>
      <c r="R11" s="231"/>
      <c r="S11" s="231"/>
      <c r="T11" s="231"/>
      <c r="U11" s="231"/>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6</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4"/>
      <c r="D15" s="185" t="s">
        <v>1505</v>
      </c>
      <c r="E15" s="14"/>
      <c r="F15" s="14"/>
      <c r="G15" s="14"/>
      <c r="H15" s="14"/>
      <c r="I15" s="14"/>
      <c r="J15" s="14"/>
      <c r="K15" s="14"/>
      <c r="L15" s="14"/>
      <c r="M15" s="14"/>
      <c r="N15" s="14"/>
      <c r="O15" s="16"/>
      <c r="P15" s="16"/>
      <c r="Q15" s="16"/>
      <c r="R15" s="16"/>
      <c r="S15" s="16"/>
      <c r="T15" s="16"/>
      <c r="U15" s="16"/>
    </row>
    <row r="16" spans="1:21" ht="26.25">
      <c r="A16" s="86">
        <v>1</v>
      </c>
      <c r="B16" s="155">
        <v>1110960</v>
      </c>
      <c r="C16" s="98">
        <f>VLOOKUP(B16,'[2]Ponudbeni predračun'!$B$2267:$C$2284,2,FALSE)</f>
        <v>1122000100</v>
      </c>
      <c r="D16" s="165" t="s">
        <v>1510</v>
      </c>
      <c r="E16" s="98" t="str">
        <f>VLOOKUP(C16,'[2]Ponudbeni predračun'!$C$2267:$E$2284,3,FALSE)</f>
        <v>kos</v>
      </c>
      <c r="F16" s="98">
        <f>VLOOKUP(C16,'[2]Ponudbeni predračun'!$C$2267:$F$2284,4,FALSE)</f>
        <v>1</v>
      </c>
      <c r="G16" s="98">
        <f>VLOOKUP(C16,'[2]Ponudbeni predračun'!$C$2267:$G$2284,5,FALSE)</f>
        <v>35</v>
      </c>
      <c r="H16" s="68"/>
      <c r="I16" s="68"/>
      <c r="J16" s="68"/>
      <c r="K16" s="68"/>
      <c r="L16" s="68"/>
      <c r="M16" s="68"/>
      <c r="N16" s="68"/>
      <c r="O16" s="68"/>
      <c r="P16" s="25" t="e">
        <f t="shared" ref="P16" si="0">O16/N16</f>
        <v>#DIV/0!</v>
      </c>
      <c r="Q16" s="26"/>
      <c r="R16" s="25">
        <f t="shared" ref="R16" si="1">O16*(1+Q16/100)</f>
        <v>0</v>
      </c>
      <c r="S16" s="25" t="e">
        <f t="shared" ref="S16" si="2">R16/N16</f>
        <v>#DIV/0!</v>
      </c>
      <c r="T16" s="25" t="e">
        <f t="shared" ref="T16" si="3">P16*G16</f>
        <v>#DIV/0!</v>
      </c>
      <c r="U16" s="25" t="e">
        <f t="shared" ref="U16" si="4">ROUND((S16*G16),2)</f>
        <v>#DIV/0!</v>
      </c>
    </row>
    <row r="17" spans="1:21" s="139" customFormat="1">
      <c r="A17" s="178">
        <v>2</v>
      </c>
      <c r="B17" s="173">
        <v>1015460</v>
      </c>
      <c r="C17" s="135" t="e">
        <f>VLOOKUP(B17,'[2]Ponudbeni predračun'!$B$2267:$C$2284,2,FALSE)</f>
        <v>#N/A</v>
      </c>
      <c r="D17" s="166" t="s">
        <v>1509</v>
      </c>
      <c r="E17" s="135" t="s">
        <v>28</v>
      </c>
      <c r="F17" s="135">
        <v>1</v>
      </c>
      <c r="G17" s="135">
        <v>1</v>
      </c>
      <c r="H17" s="141"/>
      <c r="I17" s="141"/>
      <c r="J17" s="141"/>
      <c r="K17" s="141"/>
      <c r="L17" s="141"/>
      <c r="M17" s="141"/>
      <c r="N17" s="141"/>
      <c r="O17" s="141"/>
      <c r="P17" s="31" t="e">
        <f t="shared" ref="P17:P18" si="5">O17/N17</f>
        <v>#DIV/0!</v>
      </c>
      <c r="Q17" s="32"/>
      <c r="R17" s="31">
        <f t="shared" ref="R17:R18" si="6">O17*(1+Q17/100)</f>
        <v>0</v>
      </c>
      <c r="S17" s="31" t="e">
        <f t="shared" ref="S17:S18" si="7">R17/N17</f>
        <v>#DIV/0!</v>
      </c>
      <c r="T17" s="31" t="e">
        <f t="shared" ref="T17:T18" si="8">P17*G17</f>
        <v>#DIV/0!</v>
      </c>
      <c r="U17" s="31" t="e">
        <f t="shared" ref="U17:U18" si="9">ROUND((S17*G17),2)</f>
        <v>#DIV/0!</v>
      </c>
    </row>
    <row r="18" spans="1:21" ht="26.25">
      <c r="A18" s="86">
        <v>3</v>
      </c>
      <c r="B18" s="155">
        <v>1152730</v>
      </c>
      <c r="C18" s="98">
        <f>VLOOKUP(B18,'[2]Ponudbeni predračun'!$B$2267:$C$2284,2,FALSE)</f>
        <v>1122000300</v>
      </c>
      <c r="D18" s="151" t="s">
        <v>1511</v>
      </c>
      <c r="E18" s="98" t="str">
        <f>VLOOKUP(C18,'[2]Ponudbeni predračun'!$C$2267:$E$2284,3,FALSE)</f>
        <v>kos</v>
      </c>
      <c r="F18" s="98">
        <f>VLOOKUP(C18,'[2]Ponudbeni predračun'!$C$2267:$F$2284,4,FALSE)</f>
        <v>1</v>
      </c>
      <c r="G18" s="98">
        <f>VLOOKUP(C18,'[2]Ponudbeni predračun'!$C$2267:$G$2284,5,FALSE)</f>
        <v>24</v>
      </c>
      <c r="H18" s="68"/>
      <c r="I18" s="68"/>
      <c r="J18" s="68"/>
      <c r="K18" s="68"/>
      <c r="L18" s="68"/>
      <c r="M18" s="68"/>
      <c r="N18" s="68"/>
      <c r="O18" s="68"/>
      <c r="P18" s="25" t="e">
        <f t="shared" si="5"/>
        <v>#DIV/0!</v>
      </c>
      <c r="Q18" s="26"/>
      <c r="R18" s="25">
        <f t="shared" si="6"/>
        <v>0</v>
      </c>
      <c r="S18" s="25" t="e">
        <f t="shared" si="7"/>
        <v>#DIV/0!</v>
      </c>
      <c r="T18" s="25" t="e">
        <f t="shared" si="8"/>
        <v>#DIV/0!</v>
      </c>
      <c r="U18" s="25" t="e">
        <f t="shared" si="9"/>
        <v>#DIV/0!</v>
      </c>
    </row>
    <row r="19" spans="1:21" ht="26.25">
      <c r="A19" s="86">
        <v>4</v>
      </c>
      <c r="B19" s="155">
        <v>1118970</v>
      </c>
      <c r="C19" s="98">
        <f>VLOOKUP(B19,'[2]Ponudbeni predračun'!$B$2267:$C$2284,2,FALSE)</f>
        <v>1122000400</v>
      </c>
      <c r="D19" s="151" t="s">
        <v>1512</v>
      </c>
      <c r="E19" s="98" t="str">
        <f>VLOOKUP(C19,'[2]Ponudbeni predračun'!$C$2267:$E$2284,3,FALSE)</f>
        <v>kos</v>
      </c>
      <c r="F19" s="98">
        <f>VLOOKUP(C19,'[2]Ponudbeni predračun'!$C$2267:$F$2284,4,FALSE)</f>
        <v>1</v>
      </c>
      <c r="G19" s="98">
        <f>VLOOKUP(C19,'[2]Ponudbeni predračun'!$C$2267:$G$2284,5,FALSE)</f>
        <v>2</v>
      </c>
      <c r="H19" s="68"/>
      <c r="I19" s="68"/>
      <c r="J19" s="68"/>
      <c r="K19" s="68"/>
      <c r="L19" s="68"/>
      <c r="M19" s="68"/>
      <c r="N19" s="68"/>
      <c r="O19" s="68"/>
      <c r="P19" s="25" t="e">
        <f t="shared" ref="P19:P36" si="10">O19/N19</f>
        <v>#DIV/0!</v>
      </c>
      <c r="Q19" s="26"/>
      <c r="R19" s="25">
        <f t="shared" ref="R19:R36" si="11">O19*(1+Q19/100)</f>
        <v>0</v>
      </c>
      <c r="S19" s="25" t="e">
        <f t="shared" ref="S19:S36" si="12">R19/N19</f>
        <v>#DIV/0!</v>
      </c>
      <c r="T19" s="25" t="e">
        <f t="shared" ref="T19:T36" si="13">P19*G19</f>
        <v>#DIV/0!</v>
      </c>
      <c r="U19" s="25" t="e">
        <f t="shared" ref="U19:U36" si="14">ROUND((S19*G19),2)</f>
        <v>#DIV/0!</v>
      </c>
    </row>
    <row r="20" spans="1:21">
      <c r="A20" s="86">
        <v>5</v>
      </c>
      <c r="B20" s="155">
        <v>1101690</v>
      </c>
      <c r="C20" s="98">
        <f>VLOOKUP(B20,'[2]Ponudbeni predračun'!$B$2267:$C$2284,2,FALSE)</f>
        <v>1122000500</v>
      </c>
      <c r="D20" s="151" t="s">
        <v>1513</v>
      </c>
      <c r="E20" s="98" t="str">
        <f>VLOOKUP(C20,'[2]Ponudbeni predračun'!$C$2267:$E$2284,3,FALSE)</f>
        <v>kos</v>
      </c>
      <c r="F20" s="98">
        <f>VLOOKUP(C20,'[2]Ponudbeni predračun'!$C$2267:$F$2284,4,FALSE)</f>
        <v>1</v>
      </c>
      <c r="G20" s="98">
        <f>VLOOKUP(C20,'[2]Ponudbeni predračun'!$C$2267:$G$2284,5,FALSE)</f>
        <v>1</v>
      </c>
      <c r="H20" s="68"/>
      <c r="I20" s="68"/>
      <c r="J20" s="68"/>
      <c r="K20" s="68"/>
      <c r="L20" s="68"/>
      <c r="M20" s="68"/>
      <c r="N20" s="68"/>
      <c r="O20" s="68"/>
      <c r="P20" s="25" t="e">
        <f t="shared" si="10"/>
        <v>#DIV/0!</v>
      </c>
      <c r="Q20" s="26"/>
      <c r="R20" s="25">
        <f t="shared" si="11"/>
        <v>0</v>
      </c>
      <c r="S20" s="25" t="e">
        <f t="shared" si="12"/>
        <v>#DIV/0!</v>
      </c>
      <c r="T20" s="25" t="e">
        <f t="shared" si="13"/>
        <v>#DIV/0!</v>
      </c>
      <c r="U20" s="25" t="e">
        <f t="shared" si="14"/>
        <v>#DIV/0!</v>
      </c>
    </row>
    <row r="21" spans="1:21">
      <c r="A21" s="86">
        <v>6</v>
      </c>
      <c r="B21" s="155">
        <v>111278</v>
      </c>
      <c r="C21" s="98">
        <f>VLOOKUP(B21,'[2]Ponudbeni predračun'!$B$2267:$C$2284,2,FALSE)</f>
        <v>1122000600</v>
      </c>
      <c r="D21" s="151" t="s">
        <v>1504</v>
      </c>
      <c r="E21" s="98" t="str">
        <f>VLOOKUP(C21,'[2]Ponudbeni predračun'!$C$2267:$E$2284,3,FALSE)</f>
        <v>kos</v>
      </c>
      <c r="F21" s="98">
        <f>VLOOKUP(C21,'[2]Ponudbeni predračun'!$C$2267:$F$2284,4,FALSE)</f>
        <v>1</v>
      </c>
      <c r="G21" s="98">
        <f>VLOOKUP(C21,'[2]Ponudbeni predračun'!$C$2267:$G$2284,5,FALSE)</f>
        <v>20</v>
      </c>
      <c r="H21" s="68"/>
      <c r="I21" s="68"/>
      <c r="J21" s="68"/>
      <c r="K21" s="68"/>
      <c r="L21" s="68"/>
      <c r="M21" s="68"/>
      <c r="N21" s="68"/>
      <c r="O21" s="68"/>
      <c r="P21" s="25" t="e">
        <f t="shared" si="10"/>
        <v>#DIV/0!</v>
      </c>
      <c r="Q21" s="26"/>
      <c r="R21" s="25">
        <f t="shared" si="11"/>
        <v>0</v>
      </c>
      <c r="S21" s="25" t="e">
        <f t="shared" si="12"/>
        <v>#DIV/0!</v>
      </c>
      <c r="T21" s="25" t="e">
        <f t="shared" si="13"/>
        <v>#DIV/0!</v>
      </c>
      <c r="U21" s="25" t="e">
        <f t="shared" si="14"/>
        <v>#DIV/0!</v>
      </c>
    </row>
    <row r="22" spans="1:21" ht="39">
      <c r="A22" s="86">
        <v>7</v>
      </c>
      <c r="B22" s="155">
        <v>1190620</v>
      </c>
      <c r="C22" s="98">
        <f>VLOOKUP(B22,'[2]Ponudbeni predračun'!$B$2267:$C$2284,2,FALSE)</f>
        <v>1122000700</v>
      </c>
      <c r="D22" s="151" t="s">
        <v>1514</v>
      </c>
      <c r="E22" s="98" t="str">
        <f>VLOOKUP(C22,'[2]Ponudbeni predračun'!$C$2267:$E$2284,3,FALSE)</f>
        <v>kos</v>
      </c>
      <c r="F22" s="98">
        <f>VLOOKUP(C22,'[2]Ponudbeni predračun'!$C$2267:$F$2284,4,FALSE)</f>
        <v>1</v>
      </c>
      <c r="G22" s="98">
        <f>VLOOKUP(C22,'[2]Ponudbeni predračun'!$C$2267:$G$2284,5,FALSE)</f>
        <v>328</v>
      </c>
      <c r="H22" s="68"/>
      <c r="I22" s="68"/>
      <c r="J22" s="68"/>
      <c r="K22" s="68"/>
      <c r="L22" s="68"/>
      <c r="M22" s="68"/>
      <c r="N22" s="68"/>
      <c r="O22" s="68"/>
      <c r="P22" s="25" t="e">
        <f t="shared" si="10"/>
        <v>#DIV/0!</v>
      </c>
      <c r="Q22" s="26"/>
      <c r="R22" s="25">
        <f t="shared" si="11"/>
        <v>0</v>
      </c>
      <c r="S22" s="25" t="e">
        <f t="shared" si="12"/>
        <v>#DIV/0!</v>
      </c>
      <c r="T22" s="25" t="e">
        <f t="shared" si="13"/>
        <v>#DIV/0!</v>
      </c>
      <c r="U22" s="25" t="e">
        <f t="shared" si="14"/>
        <v>#DIV/0!</v>
      </c>
    </row>
    <row r="23" spans="1:21">
      <c r="A23" s="86">
        <v>8</v>
      </c>
      <c r="B23" s="155">
        <v>1118580</v>
      </c>
      <c r="C23" s="98">
        <f>VLOOKUP(B23,'[2]Ponudbeni predračun'!$B$2267:$C$2284,2,FALSE)</f>
        <v>1122000800</v>
      </c>
      <c r="D23" s="151" t="s">
        <v>1515</v>
      </c>
      <c r="E23" s="98" t="str">
        <f>VLOOKUP(C23,'[2]Ponudbeni predračun'!$C$2267:$E$2284,3,FALSE)</f>
        <v>kos</v>
      </c>
      <c r="F23" s="98">
        <f>VLOOKUP(C23,'[2]Ponudbeni predračun'!$C$2267:$F$2284,4,FALSE)</f>
        <v>1</v>
      </c>
      <c r="G23" s="98">
        <f>VLOOKUP(C23,'[2]Ponudbeni predračun'!$C$2267:$G$2284,5,FALSE)</f>
        <v>13</v>
      </c>
      <c r="H23" s="68"/>
      <c r="I23" s="68"/>
      <c r="J23" s="68"/>
      <c r="K23" s="68"/>
      <c r="L23" s="68"/>
      <c r="M23" s="68"/>
      <c r="N23" s="68"/>
      <c r="O23" s="68"/>
      <c r="P23" s="25" t="e">
        <f t="shared" si="10"/>
        <v>#DIV/0!</v>
      </c>
      <c r="Q23" s="26"/>
      <c r="R23" s="25">
        <f t="shared" si="11"/>
        <v>0</v>
      </c>
      <c r="S23" s="25" t="e">
        <f t="shared" si="12"/>
        <v>#DIV/0!</v>
      </c>
      <c r="T23" s="25" t="e">
        <f t="shared" si="13"/>
        <v>#DIV/0!</v>
      </c>
      <c r="U23" s="25" t="e">
        <f t="shared" si="14"/>
        <v>#DIV/0!</v>
      </c>
    </row>
    <row r="24" spans="1:21" ht="26.25">
      <c r="A24" s="86">
        <v>9</v>
      </c>
      <c r="B24" s="155">
        <v>1119030</v>
      </c>
      <c r="C24" s="98">
        <f>VLOOKUP(B24,'[2]Ponudbeni predračun'!$B$2267:$C$2284,2,FALSE)</f>
        <v>1122000900</v>
      </c>
      <c r="D24" s="151" t="s">
        <v>1516</v>
      </c>
      <c r="E24" s="98" t="str">
        <f>VLOOKUP(C24,'[2]Ponudbeni predračun'!$C$2267:$E$2284,3,FALSE)</f>
        <v>zav</v>
      </c>
      <c r="F24" s="98">
        <f>VLOOKUP(C24,'[2]Ponudbeni predračun'!$C$2267:$F$2284,4,FALSE)</f>
        <v>1</v>
      </c>
      <c r="G24" s="98">
        <f>VLOOKUP(C24,'[2]Ponudbeni predračun'!$C$2267:$G$2284,5,FALSE)</f>
        <v>97</v>
      </c>
      <c r="H24" s="68"/>
      <c r="I24" s="68"/>
      <c r="J24" s="68"/>
      <c r="K24" s="68"/>
      <c r="L24" s="68"/>
      <c r="M24" s="68"/>
      <c r="N24" s="68"/>
      <c r="O24" s="68"/>
      <c r="P24" s="25" t="e">
        <f t="shared" si="10"/>
        <v>#DIV/0!</v>
      </c>
      <c r="Q24" s="26"/>
      <c r="R24" s="25">
        <f t="shared" si="11"/>
        <v>0</v>
      </c>
      <c r="S24" s="25" t="e">
        <f t="shared" si="12"/>
        <v>#DIV/0!</v>
      </c>
      <c r="T24" s="25" t="e">
        <f t="shared" si="13"/>
        <v>#DIV/0!</v>
      </c>
      <c r="U24" s="25" t="e">
        <f t="shared" si="14"/>
        <v>#DIV/0!</v>
      </c>
    </row>
    <row r="25" spans="1:21" ht="39">
      <c r="A25" s="86">
        <v>10</v>
      </c>
      <c r="B25" s="155">
        <v>1101120</v>
      </c>
      <c r="C25" s="98">
        <f>VLOOKUP(B25,'[2]Ponudbeni predračun'!$B$2267:$C$2284,2,FALSE)</f>
        <v>1122001000</v>
      </c>
      <c r="D25" s="151" t="s">
        <v>1517</v>
      </c>
      <c r="E25" s="98" t="str">
        <f>VLOOKUP(C25,'[2]Ponudbeni predračun'!$C$2267:$E$2284,3,FALSE)</f>
        <v>zav</v>
      </c>
      <c r="F25" s="98">
        <f>VLOOKUP(C25,'[2]Ponudbeni predračun'!$C$2267:$F$2284,4,FALSE)</f>
        <v>20</v>
      </c>
      <c r="G25" s="98">
        <f>VLOOKUP(C25,'[2]Ponudbeni predračun'!$C$2267:$G$2284,5,FALSE)</f>
        <v>121</v>
      </c>
      <c r="H25" s="68"/>
      <c r="I25" s="68"/>
      <c r="J25" s="68"/>
      <c r="K25" s="68"/>
      <c r="L25" s="68"/>
      <c r="M25" s="68"/>
      <c r="N25" s="68"/>
      <c r="O25" s="68"/>
      <c r="P25" s="25" t="e">
        <f t="shared" si="10"/>
        <v>#DIV/0!</v>
      </c>
      <c r="Q25" s="26"/>
      <c r="R25" s="25">
        <f t="shared" si="11"/>
        <v>0</v>
      </c>
      <c r="S25" s="25" t="e">
        <f t="shared" si="12"/>
        <v>#DIV/0!</v>
      </c>
      <c r="T25" s="25" t="e">
        <f t="shared" si="13"/>
        <v>#DIV/0!</v>
      </c>
      <c r="U25" s="25" t="e">
        <f t="shared" si="14"/>
        <v>#DIV/0!</v>
      </c>
    </row>
    <row r="26" spans="1:21" ht="26.25">
      <c r="A26" s="86">
        <v>11</v>
      </c>
      <c r="B26" s="155"/>
      <c r="C26" s="98">
        <v>1122001100</v>
      </c>
      <c r="D26" s="151" t="s">
        <v>1518</v>
      </c>
      <c r="E26" s="98" t="str">
        <f>VLOOKUP(C26,'[2]Ponudbeni predračun'!$C$2267:$E$2284,3,FALSE)</f>
        <v>zav</v>
      </c>
      <c r="F26" s="98">
        <f>VLOOKUP(C26,'[2]Ponudbeni predračun'!$C$2267:$F$2284,4,FALSE)</f>
        <v>25</v>
      </c>
      <c r="G26" s="98">
        <f>VLOOKUP(C26,'[2]Ponudbeni predračun'!$C$2267:$G$2284,5,FALSE)</f>
        <v>1</v>
      </c>
      <c r="H26" s="68"/>
      <c r="I26" s="68"/>
      <c r="J26" s="68"/>
      <c r="K26" s="68"/>
      <c r="L26" s="68"/>
      <c r="M26" s="68"/>
      <c r="N26" s="68"/>
      <c r="O26" s="68"/>
      <c r="P26" s="25" t="e">
        <f t="shared" si="10"/>
        <v>#DIV/0!</v>
      </c>
      <c r="Q26" s="26"/>
      <c r="R26" s="25">
        <f t="shared" si="11"/>
        <v>0</v>
      </c>
      <c r="S26" s="25" t="e">
        <f t="shared" si="12"/>
        <v>#DIV/0!</v>
      </c>
      <c r="T26" s="25" t="e">
        <f t="shared" si="13"/>
        <v>#DIV/0!</v>
      </c>
      <c r="U26" s="25" t="e">
        <f t="shared" si="14"/>
        <v>#DIV/0!</v>
      </c>
    </row>
    <row r="27" spans="1:21" ht="26.25">
      <c r="A27" s="86">
        <v>12</v>
      </c>
      <c r="B27" s="155">
        <v>1101130</v>
      </c>
      <c r="C27" s="98">
        <f>VLOOKUP(B27,'[2]Ponudbeni predračun'!$B$2267:$C$2284,2,FALSE)</f>
        <v>1122001200</v>
      </c>
      <c r="D27" s="151" t="s">
        <v>1519</v>
      </c>
      <c r="E27" s="98" t="str">
        <f>VLOOKUP(C27,'[2]Ponudbeni predračun'!$C$2267:$E$2284,3,FALSE)</f>
        <v>kos</v>
      </c>
      <c r="F27" s="98">
        <f>VLOOKUP(C27,'[2]Ponudbeni predračun'!$C$2267:$F$2284,4,FALSE)</f>
        <v>1</v>
      </c>
      <c r="G27" s="98">
        <f>VLOOKUP(C27,'[2]Ponudbeni predračun'!$C$2267:$G$2284,5,FALSE)</f>
        <v>90</v>
      </c>
      <c r="H27" s="68"/>
      <c r="I27" s="68"/>
      <c r="J27" s="68"/>
      <c r="K27" s="68"/>
      <c r="L27" s="68"/>
      <c r="M27" s="68"/>
      <c r="N27" s="68"/>
      <c r="O27" s="68"/>
      <c r="P27" s="25" t="e">
        <f t="shared" si="10"/>
        <v>#DIV/0!</v>
      </c>
      <c r="Q27" s="26"/>
      <c r="R27" s="25">
        <f t="shared" si="11"/>
        <v>0</v>
      </c>
      <c r="S27" s="25" t="e">
        <f t="shared" si="12"/>
        <v>#DIV/0!</v>
      </c>
      <c r="T27" s="25" t="e">
        <f t="shared" si="13"/>
        <v>#DIV/0!</v>
      </c>
      <c r="U27" s="25" t="e">
        <f t="shared" si="14"/>
        <v>#DIV/0!</v>
      </c>
    </row>
    <row r="28" spans="1:21" ht="51.75">
      <c r="A28" s="86">
        <v>13</v>
      </c>
      <c r="B28" s="155"/>
      <c r="C28" s="98"/>
      <c r="D28" s="151" t="s">
        <v>1520</v>
      </c>
      <c r="E28" s="98" t="s">
        <v>28</v>
      </c>
      <c r="F28" s="98">
        <v>1</v>
      </c>
      <c r="G28" s="98">
        <v>100</v>
      </c>
      <c r="H28" s="68"/>
      <c r="I28" s="68"/>
      <c r="J28" s="68"/>
      <c r="K28" s="68"/>
      <c r="L28" s="68"/>
      <c r="M28" s="68"/>
      <c r="N28" s="68"/>
      <c r="O28" s="68"/>
      <c r="P28" s="25" t="e">
        <f t="shared" si="10"/>
        <v>#DIV/0!</v>
      </c>
      <c r="Q28" s="26"/>
      <c r="R28" s="25">
        <f t="shared" si="11"/>
        <v>0</v>
      </c>
      <c r="S28" s="25" t="e">
        <f t="shared" si="12"/>
        <v>#DIV/0!</v>
      </c>
      <c r="T28" s="25" t="e">
        <f t="shared" si="13"/>
        <v>#DIV/0!</v>
      </c>
      <c r="U28" s="25" t="e">
        <f t="shared" si="14"/>
        <v>#DIV/0!</v>
      </c>
    </row>
    <row r="29" spans="1:21" s="139" customFormat="1" ht="51.75">
      <c r="A29" s="178">
        <v>14</v>
      </c>
      <c r="B29" s="173"/>
      <c r="C29" s="135"/>
      <c r="D29" s="166" t="s">
        <v>1521</v>
      </c>
      <c r="E29" s="135" t="s">
        <v>28</v>
      </c>
      <c r="F29" s="135">
        <v>1</v>
      </c>
      <c r="G29" s="135">
        <v>100</v>
      </c>
      <c r="H29" s="141"/>
      <c r="I29" s="141"/>
      <c r="J29" s="141"/>
      <c r="K29" s="141"/>
      <c r="L29" s="141"/>
      <c r="M29" s="141"/>
      <c r="N29" s="141"/>
      <c r="O29" s="141"/>
      <c r="P29" s="31" t="e">
        <f t="shared" si="10"/>
        <v>#DIV/0!</v>
      </c>
      <c r="Q29" s="32"/>
      <c r="R29" s="31">
        <f t="shared" si="11"/>
        <v>0</v>
      </c>
      <c r="S29" s="31" t="e">
        <f t="shared" si="12"/>
        <v>#DIV/0!</v>
      </c>
      <c r="T29" s="31" t="e">
        <f t="shared" si="13"/>
        <v>#DIV/0!</v>
      </c>
      <c r="U29" s="31" t="e">
        <f t="shared" si="14"/>
        <v>#DIV/0!</v>
      </c>
    </row>
    <row r="30" spans="1:21" s="139" customFormat="1" ht="63.75">
      <c r="A30" s="178">
        <v>15</v>
      </c>
      <c r="B30" s="173"/>
      <c r="C30" s="135"/>
      <c r="D30" s="189" t="s">
        <v>1522</v>
      </c>
      <c r="E30" s="135" t="s">
        <v>28</v>
      </c>
      <c r="F30" s="135">
        <v>1</v>
      </c>
      <c r="G30" s="135">
        <v>100</v>
      </c>
      <c r="H30" s="141"/>
      <c r="I30" s="141"/>
      <c r="J30" s="141"/>
      <c r="K30" s="141"/>
      <c r="L30" s="141"/>
      <c r="M30" s="141"/>
      <c r="N30" s="141"/>
      <c r="O30" s="141"/>
      <c r="P30" s="31" t="e">
        <f t="shared" si="10"/>
        <v>#DIV/0!</v>
      </c>
      <c r="Q30" s="32"/>
      <c r="R30" s="31">
        <f t="shared" si="11"/>
        <v>0</v>
      </c>
      <c r="S30" s="31" t="e">
        <f t="shared" si="12"/>
        <v>#DIV/0!</v>
      </c>
      <c r="T30" s="31" t="e">
        <f t="shared" si="13"/>
        <v>#DIV/0!</v>
      </c>
      <c r="U30" s="31" t="e">
        <f t="shared" si="14"/>
        <v>#DIV/0!</v>
      </c>
    </row>
    <row r="31" spans="1:21" ht="51">
      <c r="A31" s="86">
        <v>16</v>
      </c>
      <c r="B31" s="155"/>
      <c r="C31" s="98"/>
      <c r="D31" s="164" t="s">
        <v>1523</v>
      </c>
      <c r="E31" s="98" t="s">
        <v>28</v>
      </c>
      <c r="F31" s="98">
        <v>1</v>
      </c>
      <c r="G31" s="98">
        <v>119</v>
      </c>
      <c r="H31" s="68"/>
      <c r="I31" s="68"/>
      <c r="J31" s="68"/>
      <c r="K31" s="68"/>
      <c r="L31" s="68"/>
      <c r="M31" s="68"/>
      <c r="N31" s="68"/>
      <c r="O31" s="68"/>
      <c r="P31" s="25" t="e">
        <f t="shared" si="10"/>
        <v>#DIV/0!</v>
      </c>
      <c r="Q31" s="26"/>
      <c r="R31" s="25">
        <f t="shared" si="11"/>
        <v>0</v>
      </c>
      <c r="S31" s="25" t="e">
        <f t="shared" si="12"/>
        <v>#DIV/0!</v>
      </c>
      <c r="T31" s="25" t="e">
        <f t="shared" si="13"/>
        <v>#DIV/0!</v>
      </c>
      <c r="U31" s="25" t="e">
        <f t="shared" si="14"/>
        <v>#DIV/0!</v>
      </c>
    </row>
    <row r="32" spans="1:21" ht="25.5">
      <c r="A32" s="86">
        <v>17</v>
      </c>
      <c r="B32" s="187"/>
      <c r="C32" s="98"/>
      <c r="D32" s="164" t="s">
        <v>1524</v>
      </c>
      <c r="E32" s="21" t="s">
        <v>28</v>
      </c>
      <c r="F32" s="21">
        <v>1</v>
      </c>
      <c r="G32" s="21">
        <v>419</v>
      </c>
      <c r="H32" s="68"/>
      <c r="I32" s="68"/>
      <c r="J32" s="68"/>
      <c r="K32" s="68"/>
      <c r="L32" s="68"/>
      <c r="M32" s="68"/>
      <c r="N32" s="68"/>
      <c r="O32" s="68"/>
      <c r="P32" s="25" t="e">
        <f t="shared" si="10"/>
        <v>#DIV/0!</v>
      </c>
      <c r="Q32" s="26"/>
      <c r="R32" s="25">
        <f t="shared" si="11"/>
        <v>0</v>
      </c>
      <c r="S32" s="25" t="e">
        <f t="shared" si="12"/>
        <v>#DIV/0!</v>
      </c>
      <c r="T32" s="25" t="e">
        <f t="shared" si="13"/>
        <v>#DIV/0!</v>
      </c>
      <c r="U32" s="25" t="e">
        <f t="shared" si="14"/>
        <v>#DIV/0!</v>
      </c>
    </row>
    <row r="33" spans="1:21" ht="25.5">
      <c r="A33" s="86">
        <v>18</v>
      </c>
      <c r="B33" s="187"/>
      <c r="C33" s="98">
        <v>1122001400</v>
      </c>
      <c r="D33" s="164" t="s">
        <v>1525</v>
      </c>
      <c r="E33" s="21" t="s">
        <v>28</v>
      </c>
      <c r="F33" s="21">
        <v>1</v>
      </c>
      <c r="G33" s="21">
        <v>1</v>
      </c>
      <c r="H33" s="68"/>
      <c r="I33" s="68"/>
      <c r="J33" s="68"/>
      <c r="K33" s="68"/>
      <c r="L33" s="68"/>
      <c r="M33" s="68"/>
      <c r="N33" s="68"/>
      <c r="O33" s="68"/>
      <c r="P33" s="25" t="e">
        <f t="shared" si="10"/>
        <v>#DIV/0!</v>
      </c>
      <c r="Q33" s="26"/>
      <c r="R33" s="25">
        <f t="shared" si="11"/>
        <v>0</v>
      </c>
      <c r="S33" s="25" t="e">
        <f t="shared" si="12"/>
        <v>#DIV/0!</v>
      </c>
      <c r="T33" s="25" t="e">
        <f t="shared" si="13"/>
        <v>#DIV/0!</v>
      </c>
      <c r="U33" s="25" t="e">
        <f t="shared" si="14"/>
        <v>#DIV/0!</v>
      </c>
    </row>
    <row r="34" spans="1:21" ht="38.25">
      <c r="A34" s="86">
        <v>19</v>
      </c>
      <c r="B34" s="187"/>
      <c r="C34" s="98">
        <v>1122001500</v>
      </c>
      <c r="D34" s="164" t="s">
        <v>1526</v>
      </c>
      <c r="E34" s="21" t="s">
        <v>28</v>
      </c>
      <c r="F34" s="21">
        <v>1</v>
      </c>
      <c r="G34" s="21">
        <v>1</v>
      </c>
      <c r="H34" s="68"/>
      <c r="I34" s="68"/>
      <c r="J34" s="68"/>
      <c r="K34" s="68"/>
      <c r="L34" s="68"/>
      <c r="M34" s="68"/>
      <c r="N34" s="68"/>
      <c r="O34" s="68"/>
      <c r="P34" s="25" t="e">
        <f t="shared" si="10"/>
        <v>#DIV/0!</v>
      </c>
      <c r="Q34" s="26"/>
      <c r="R34" s="25">
        <f t="shared" si="11"/>
        <v>0</v>
      </c>
      <c r="S34" s="25" t="e">
        <f t="shared" si="12"/>
        <v>#DIV/0!</v>
      </c>
      <c r="T34" s="25" t="e">
        <f t="shared" si="13"/>
        <v>#DIV/0!</v>
      </c>
      <c r="U34" s="25" t="e">
        <f t="shared" si="14"/>
        <v>#DIV/0!</v>
      </c>
    </row>
    <row r="35" spans="1:21" ht="38.25">
      <c r="A35" s="86">
        <v>20</v>
      </c>
      <c r="B35" s="187"/>
      <c r="C35" s="98">
        <v>1122001600</v>
      </c>
      <c r="D35" s="164" t="s">
        <v>1527</v>
      </c>
      <c r="E35" s="21" t="s">
        <v>28</v>
      </c>
      <c r="F35" s="21">
        <v>1</v>
      </c>
      <c r="G35" s="21">
        <v>1</v>
      </c>
      <c r="H35" s="68"/>
      <c r="I35" s="68"/>
      <c r="J35" s="68"/>
      <c r="K35" s="68"/>
      <c r="L35" s="68"/>
      <c r="M35" s="68"/>
      <c r="N35" s="68"/>
      <c r="O35" s="68"/>
      <c r="P35" s="25" t="e">
        <f t="shared" si="10"/>
        <v>#DIV/0!</v>
      </c>
      <c r="Q35" s="26"/>
      <c r="R35" s="25">
        <f t="shared" si="11"/>
        <v>0</v>
      </c>
      <c r="S35" s="25" t="e">
        <f t="shared" si="12"/>
        <v>#DIV/0!</v>
      </c>
      <c r="T35" s="25" t="e">
        <f t="shared" si="13"/>
        <v>#DIV/0!</v>
      </c>
      <c r="U35" s="25" t="e">
        <f t="shared" si="14"/>
        <v>#DIV/0!</v>
      </c>
    </row>
    <row r="36" spans="1:21" ht="38.25">
      <c r="A36" s="86">
        <v>21</v>
      </c>
      <c r="B36" s="187"/>
      <c r="C36" s="98"/>
      <c r="D36" s="164" t="s">
        <v>1528</v>
      </c>
      <c r="E36" s="21" t="s">
        <v>28</v>
      </c>
      <c r="F36" s="21">
        <v>1</v>
      </c>
      <c r="G36" s="21">
        <v>419</v>
      </c>
      <c r="H36" s="68"/>
      <c r="I36" s="68"/>
      <c r="J36" s="68"/>
      <c r="K36" s="68"/>
      <c r="L36" s="68"/>
      <c r="M36" s="68"/>
      <c r="N36" s="68"/>
      <c r="O36" s="68"/>
      <c r="P36" s="25" t="e">
        <f t="shared" si="10"/>
        <v>#DIV/0!</v>
      </c>
      <c r="Q36" s="26"/>
      <c r="R36" s="25">
        <f t="shared" si="11"/>
        <v>0</v>
      </c>
      <c r="S36" s="25" t="e">
        <f t="shared" si="12"/>
        <v>#DIV/0!</v>
      </c>
      <c r="T36" s="25" t="e">
        <f t="shared" si="13"/>
        <v>#DIV/0!</v>
      </c>
      <c r="U36" s="25" t="e">
        <f t="shared" si="14"/>
        <v>#DIV/0!</v>
      </c>
    </row>
    <row r="37" spans="1:21">
      <c r="A37" s="234" t="s">
        <v>1507</v>
      </c>
      <c r="B37" s="235"/>
      <c r="C37" s="235"/>
      <c r="D37" s="235"/>
      <c r="E37" s="235"/>
      <c r="F37" s="235"/>
      <c r="G37" s="235"/>
      <c r="H37" s="235"/>
      <c r="I37" s="235"/>
      <c r="J37" s="235"/>
      <c r="K37" s="235"/>
      <c r="L37" s="235"/>
      <c r="M37" s="235"/>
      <c r="N37" s="235"/>
      <c r="O37" s="235"/>
      <c r="P37" s="235"/>
      <c r="Q37" s="235"/>
      <c r="R37" s="235"/>
      <c r="S37" s="235"/>
      <c r="T37" s="129" t="e">
        <f>SUM(T15:T36)</f>
        <v>#DIV/0!</v>
      </c>
      <c r="U37" s="129" t="e">
        <f>SUM(U15:U36)</f>
        <v>#DIV/0!</v>
      </c>
    </row>
    <row r="38" spans="1:21">
      <c r="A38" s="234" t="s">
        <v>1508</v>
      </c>
      <c r="B38" s="235"/>
      <c r="C38" s="235"/>
      <c r="D38" s="235"/>
      <c r="E38" s="235"/>
      <c r="F38" s="235"/>
      <c r="G38" s="235"/>
      <c r="H38" s="235"/>
      <c r="I38" s="235"/>
      <c r="J38" s="235"/>
      <c r="K38" s="235"/>
      <c r="L38" s="235"/>
      <c r="M38" s="235"/>
      <c r="N38" s="235"/>
      <c r="O38" s="235"/>
      <c r="P38" s="235"/>
      <c r="Q38" s="235"/>
      <c r="R38" s="235"/>
      <c r="S38" s="235"/>
      <c r="T38" s="129" t="e">
        <f>T37*2</f>
        <v>#DIV/0!</v>
      </c>
      <c r="U38" s="129" t="e">
        <f>U37*2</f>
        <v>#DIV/0!</v>
      </c>
    </row>
    <row r="39" spans="1:21">
      <c r="A39" s="1"/>
      <c r="B39" s="99"/>
      <c r="C39" s="99"/>
      <c r="D39" s="20"/>
      <c r="E39" s="1"/>
      <c r="F39" s="99"/>
      <c r="G39" s="99"/>
      <c r="H39" s="1"/>
      <c r="I39" s="1"/>
      <c r="J39" s="1"/>
      <c r="K39" s="1"/>
      <c r="L39" s="1"/>
    </row>
    <row r="40" spans="1:21">
      <c r="A40" s="40" t="s">
        <v>269</v>
      </c>
      <c r="B40" s="105"/>
      <c r="C40" s="123"/>
      <c r="D40" s="73"/>
      <c r="E40" s="40"/>
      <c r="F40" s="109"/>
      <c r="G40" s="103"/>
      <c r="H40" s="40"/>
      <c r="I40" s="40"/>
      <c r="J40" s="43"/>
      <c r="K40" s="43"/>
      <c r="L40" s="43"/>
    </row>
    <row r="41" spans="1:21">
      <c r="A41" s="41"/>
      <c r="B41" s="105"/>
      <c r="C41" s="123"/>
      <c r="D41" s="73"/>
      <c r="E41" s="40"/>
      <c r="F41" s="109"/>
      <c r="G41" s="103"/>
      <c r="H41" s="40"/>
      <c r="I41" s="40"/>
      <c r="J41" s="43"/>
      <c r="K41" s="43"/>
      <c r="L41" s="43"/>
    </row>
    <row r="42" spans="1:21">
      <c r="A42" s="40" t="s">
        <v>283</v>
      </c>
      <c r="B42" s="105"/>
      <c r="C42" s="123"/>
      <c r="D42" s="73"/>
      <c r="E42" s="40"/>
      <c r="F42" s="109"/>
      <c r="G42" s="103"/>
      <c r="H42" s="40"/>
      <c r="I42" s="40"/>
      <c r="J42" s="44"/>
      <c r="K42" s="44"/>
      <c r="L42" s="44"/>
    </row>
    <row r="43" spans="1:21">
      <c r="A43" s="2" t="s">
        <v>280</v>
      </c>
      <c r="B43" s="99"/>
      <c r="C43" s="99"/>
      <c r="D43" s="20"/>
      <c r="E43" s="1"/>
      <c r="F43" s="99"/>
      <c r="G43" s="99"/>
      <c r="H43" s="1"/>
      <c r="I43" s="1"/>
      <c r="J43" s="1"/>
      <c r="K43" s="1"/>
      <c r="L43" s="1"/>
      <c r="M43" s="1"/>
      <c r="N43" s="1"/>
      <c r="O43" s="3"/>
      <c r="P43" s="3"/>
      <c r="Q43" s="3"/>
    </row>
    <row r="44" spans="1:21">
      <c r="A44" s="49" t="s">
        <v>281</v>
      </c>
      <c r="B44" s="99"/>
      <c r="C44" s="99"/>
      <c r="D44" s="20"/>
      <c r="E44" s="1"/>
      <c r="F44" s="99"/>
      <c r="G44" s="99"/>
      <c r="H44" s="1"/>
      <c r="I44" s="1"/>
      <c r="J44" s="1"/>
      <c r="K44" s="1"/>
      <c r="L44" s="1"/>
      <c r="M44" s="1"/>
      <c r="N44" s="1"/>
      <c r="O44" s="3"/>
      <c r="P44" s="3"/>
      <c r="Q44" s="3"/>
    </row>
    <row r="45" spans="1:21">
      <c r="A45" s="50" t="s">
        <v>282</v>
      </c>
      <c r="B45" s="99"/>
      <c r="C45" s="99"/>
      <c r="D45" s="20"/>
      <c r="E45" s="1"/>
      <c r="F45" s="99"/>
      <c r="G45" s="99"/>
      <c r="H45" s="1"/>
      <c r="I45" s="1"/>
      <c r="J45" s="1"/>
      <c r="K45" s="1"/>
      <c r="L45" s="1"/>
      <c r="M45" s="1"/>
      <c r="N45" s="1"/>
      <c r="O45" s="3"/>
      <c r="P45" s="3"/>
      <c r="Q45" s="3"/>
    </row>
    <row r="46" spans="1:21">
      <c r="A46" s="2" t="s">
        <v>270</v>
      </c>
      <c r="B46" s="105"/>
      <c r="C46" s="123"/>
      <c r="D46" s="73"/>
      <c r="E46" s="40"/>
      <c r="F46" s="109"/>
      <c r="G46" s="103"/>
      <c r="H46" s="40"/>
      <c r="I46" s="40"/>
      <c r="J46" s="44"/>
      <c r="K46" s="44"/>
      <c r="L46" s="44"/>
      <c r="M46" s="44"/>
      <c r="N46" s="40"/>
      <c r="O46" s="40"/>
      <c r="P46" s="45"/>
      <c r="Q46" s="40"/>
    </row>
    <row r="47" spans="1:21">
      <c r="A47" s="48"/>
      <c r="B47" s="105"/>
      <c r="C47" s="123"/>
      <c r="D47" s="73"/>
      <c r="E47" s="40"/>
      <c r="F47" s="109"/>
      <c r="G47" s="103"/>
      <c r="H47" s="40"/>
      <c r="I47" s="40"/>
      <c r="J47" s="44"/>
      <c r="K47" s="44"/>
      <c r="L47" s="44"/>
      <c r="M47" s="44"/>
      <c r="N47" s="40"/>
      <c r="O47" s="40"/>
      <c r="P47" s="45"/>
      <c r="Q47" s="40"/>
    </row>
    <row r="48" spans="1:21">
      <c r="A48" s="51" t="s">
        <v>271</v>
      </c>
      <c r="B48" s="99"/>
      <c r="C48" s="124"/>
      <c r="D48" s="52"/>
      <c r="E48" s="52"/>
      <c r="F48" s="110"/>
      <c r="G48" s="104"/>
      <c r="H48" s="52" t="s">
        <v>272</v>
      </c>
      <c r="I48" s="54"/>
      <c r="J48" s="55"/>
      <c r="K48" s="55"/>
      <c r="L48" s="55"/>
      <c r="M48" s="55"/>
      <c r="N48" s="56"/>
      <c r="O48" s="57"/>
      <c r="P48" s="54"/>
      <c r="Q48" s="40"/>
      <c r="R48" s="40"/>
      <c r="S48" s="58" t="s">
        <v>273</v>
      </c>
      <c r="T48" s="40"/>
    </row>
    <row r="49" spans="1:20">
      <c r="A49" s="51"/>
      <c r="B49" s="99"/>
      <c r="C49" s="124"/>
      <c r="D49" s="52"/>
      <c r="E49" s="52"/>
      <c r="F49" s="110"/>
      <c r="G49" s="104"/>
      <c r="H49" s="52"/>
      <c r="I49" s="54"/>
      <c r="J49" s="55"/>
      <c r="K49" s="55"/>
      <c r="L49" s="55"/>
      <c r="M49" s="55"/>
      <c r="N49" s="56"/>
      <c r="O49" s="57"/>
      <c r="P49" s="54"/>
      <c r="Q49" s="59"/>
      <c r="R49" s="60"/>
      <c r="S49" s="61"/>
      <c r="T49" s="61"/>
    </row>
    <row r="50" spans="1:20">
      <c r="A50" s="62" t="s">
        <v>274</v>
      </c>
      <c r="B50" s="99"/>
      <c r="C50" s="124"/>
      <c r="D50" s="52"/>
      <c r="E50" s="52"/>
      <c r="F50" s="110"/>
      <c r="G50" s="104"/>
      <c r="H50" s="52"/>
      <c r="I50" s="54"/>
      <c r="J50" s="55"/>
      <c r="K50" s="55"/>
      <c r="L50" s="55"/>
      <c r="M50" s="55"/>
      <c r="N50" s="56"/>
      <c r="O50" s="57"/>
      <c r="P50" s="54"/>
      <c r="Q50" s="59"/>
      <c r="R50" s="63"/>
      <c r="S50" s="64"/>
      <c r="T50" s="65"/>
    </row>
    <row r="51" spans="1:20">
      <c r="A51" s="66" t="s">
        <v>275</v>
      </c>
      <c r="B51" s="99"/>
      <c r="C51" s="123"/>
      <c r="D51" s="73"/>
      <c r="E51" s="41"/>
      <c r="F51" s="109"/>
      <c r="G51" s="103"/>
      <c r="H51" s="40"/>
      <c r="I51" s="54"/>
      <c r="J51" s="55"/>
      <c r="K51" s="55"/>
      <c r="L51" s="55"/>
      <c r="M51" s="55"/>
      <c r="N51" s="56"/>
      <c r="O51" s="57"/>
      <c r="P51" s="54"/>
      <c r="Q51" s="59"/>
      <c r="R51" s="63"/>
      <c r="S51" s="64"/>
      <c r="T51" s="65"/>
    </row>
    <row r="52" spans="1:20">
      <c r="C52" s="99"/>
      <c r="E52" s="120"/>
      <c r="F52" s="120"/>
      <c r="G52" s="120"/>
    </row>
    <row r="53" spans="1:20">
      <c r="B53" s="169"/>
      <c r="D53" s="72"/>
    </row>
    <row r="54" spans="1:20">
      <c r="C54" s="120"/>
      <c r="E54" s="120"/>
      <c r="F54" s="120"/>
      <c r="G54" s="120"/>
    </row>
  </sheetData>
  <mergeCells count="6">
    <mergeCell ref="A38:S38"/>
    <mergeCell ref="A9:U9"/>
    <mergeCell ref="A10:U10"/>
    <mergeCell ref="A11:U11"/>
    <mergeCell ref="K13:M13"/>
    <mergeCell ref="A37:S37"/>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D4A98-6F50-4414-8E68-50632BB1CA3C}">
  <dimension ref="A1:U60"/>
  <sheetViews>
    <sheetView zoomScale="60" zoomScaleNormal="60" workbookViewId="0">
      <selection activeCell="D23" sqref="D23"/>
    </sheetView>
  </sheetViews>
  <sheetFormatPr defaultRowHeight="15"/>
  <cols>
    <col min="2" max="2" width="12.5703125" customWidth="1"/>
    <col min="3" max="3" width="14.85546875" customWidth="1"/>
    <col min="4" max="4" width="85.7109375" customWidth="1"/>
    <col min="7" max="7" width="10.42578125" customWidth="1"/>
    <col min="8" max="8" width="19.28515625" customWidth="1"/>
    <col min="9" max="9" width="23.28515625" customWidth="1"/>
    <col min="10" max="11" width="12.5703125" customWidth="1"/>
    <col min="12" max="12" width="14.5703125" customWidth="1"/>
    <col min="13" max="13" width="12.42578125" customWidth="1"/>
    <col min="20" max="20" width="10.140625" customWidth="1"/>
    <col min="21" max="21" width="10.42578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1529</v>
      </c>
      <c r="B11" s="231"/>
      <c r="C11" s="231"/>
      <c r="D11" s="231"/>
      <c r="E11" s="231"/>
      <c r="F11" s="231"/>
      <c r="G11" s="231"/>
      <c r="H11" s="231"/>
      <c r="I11" s="231"/>
      <c r="J11" s="231"/>
      <c r="K11" s="231"/>
      <c r="L11" s="231"/>
      <c r="M11" s="231"/>
      <c r="N11" s="231"/>
      <c r="O11" s="231"/>
      <c r="P11" s="231"/>
      <c r="Q11" s="231"/>
      <c r="R11" s="231"/>
      <c r="S11" s="231"/>
      <c r="T11" s="231"/>
      <c r="U11" s="231"/>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6</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4"/>
      <c r="D15" s="185" t="s">
        <v>1529</v>
      </c>
      <c r="E15" s="14"/>
      <c r="F15" s="14"/>
      <c r="G15" s="14"/>
      <c r="H15" s="14"/>
      <c r="I15" s="14"/>
      <c r="J15" s="14"/>
      <c r="K15" s="14"/>
      <c r="L15" s="14"/>
      <c r="M15" s="14"/>
      <c r="N15" s="14"/>
      <c r="O15" s="16"/>
      <c r="P15" s="16"/>
      <c r="Q15" s="16"/>
      <c r="R15" s="16"/>
      <c r="S15" s="16"/>
      <c r="T15" s="16"/>
      <c r="U15" s="16"/>
    </row>
    <row r="16" spans="1:21" ht="25.5">
      <c r="A16" s="86">
        <v>1</v>
      </c>
      <c r="B16" s="155">
        <v>1111000</v>
      </c>
      <c r="C16" s="98">
        <f>VLOOKUP(B16,'[2]Ponudbeni predračun'!$B$2288:$C$2332,2,FALSE)</f>
        <v>1123000100</v>
      </c>
      <c r="D16" s="186" t="s">
        <v>1533</v>
      </c>
      <c r="E16" s="98" t="str">
        <f>VLOOKUP(C16,'[2]Ponudbeni predračun'!$C$2288:$E$2332,3,FALSE)</f>
        <v>zav</v>
      </c>
      <c r="F16" s="98">
        <f>VLOOKUP(C16,'[2]Ponudbeni predračun'!$C$2288:$F$2332,4,FALSE)</f>
        <v>1</v>
      </c>
      <c r="G16" s="98">
        <f>VLOOKUP(C16,'[2]Ponudbeni predračun'!$C$2288:$G$2332,5,FALSE)</f>
        <v>62</v>
      </c>
      <c r="H16" s="68"/>
      <c r="I16" s="68"/>
      <c r="J16" s="68"/>
      <c r="K16" s="68"/>
      <c r="L16" s="68"/>
      <c r="M16" s="68"/>
      <c r="N16" s="68"/>
      <c r="O16" s="68"/>
      <c r="P16" s="25" t="e">
        <f t="shared" ref="P16:P43" si="0">O16/N16</f>
        <v>#DIV/0!</v>
      </c>
      <c r="Q16" s="26"/>
      <c r="R16" s="25">
        <f t="shared" ref="R16:R43" si="1">O16*(1+Q16/100)</f>
        <v>0</v>
      </c>
      <c r="S16" s="25" t="e">
        <f t="shared" ref="S16:S43" si="2">R16/N16</f>
        <v>#DIV/0!</v>
      </c>
      <c r="T16" s="25" t="e">
        <f t="shared" ref="T16:T43" si="3">P16*G16</f>
        <v>#DIV/0!</v>
      </c>
      <c r="U16" s="25" t="e">
        <f t="shared" ref="U16:U43" si="4">ROUND((S16*G16),2)</f>
        <v>#DIV/0!</v>
      </c>
    </row>
    <row r="17" spans="1:21" ht="25.5">
      <c r="A17" s="86">
        <v>2</v>
      </c>
      <c r="B17" s="155">
        <v>1101710</v>
      </c>
      <c r="C17" s="98">
        <f>VLOOKUP(B17,'[2]Ponudbeni predračun'!$B$2288:$C$2332,2,FALSE)</f>
        <v>1123000200</v>
      </c>
      <c r="D17" s="186" t="s">
        <v>1534</v>
      </c>
      <c r="E17" s="98" t="str">
        <f>VLOOKUP(C17,'[2]Ponudbeni predračun'!$C$2288:$E$2332,3,FALSE)</f>
        <v>zav</v>
      </c>
      <c r="F17" s="98">
        <f>VLOOKUP(C17,'[2]Ponudbeni predračun'!$C$2288:$F$2332,4,FALSE)</f>
        <v>1</v>
      </c>
      <c r="G17" s="98">
        <f>VLOOKUP(C17,'[2]Ponudbeni predračun'!$C$2288:$G$2332,5,FALSE)</f>
        <v>43</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ht="25.5">
      <c r="A18" s="86">
        <v>3</v>
      </c>
      <c r="B18" s="155">
        <v>1101720</v>
      </c>
      <c r="C18" s="98">
        <f>VLOOKUP(B18,'[2]Ponudbeni predračun'!$B$2288:$C$2332,2,FALSE)</f>
        <v>1123000300</v>
      </c>
      <c r="D18" s="186" t="s">
        <v>1535</v>
      </c>
      <c r="E18" s="98" t="str">
        <f>VLOOKUP(C18,'[2]Ponudbeni predračun'!$C$2288:$E$2332,3,FALSE)</f>
        <v>zav</v>
      </c>
      <c r="F18" s="98">
        <f>VLOOKUP(C18,'[2]Ponudbeni predračun'!$C$2288:$F$2332,4,FALSE)</f>
        <v>1</v>
      </c>
      <c r="G18" s="98">
        <f>VLOOKUP(C18,'[2]Ponudbeni predračun'!$C$2288:$G$2332,5,FALSE)</f>
        <v>79</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5.5">
      <c r="A19" s="86">
        <v>4</v>
      </c>
      <c r="B19" s="155">
        <v>1115990</v>
      </c>
      <c r="C19" s="98">
        <f>VLOOKUP(B19,'[2]Ponudbeni predračun'!$B$2288:$C$2332,2,FALSE)</f>
        <v>1123000400</v>
      </c>
      <c r="D19" s="186" t="s">
        <v>1536</v>
      </c>
      <c r="E19" s="98" t="str">
        <f>VLOOKUP(C19,'[2]Ponudbeni predračun'!$C$2288:$E$2332,3,FALSE)</f>
        <v>zav</v>
      </c>
      <c r="F19" s="98">
        <f>VLOOKUP(C19,'[2]Ponudbeni predračun'!$C$2288:$F$2332,4,FALSE)</f>
        <v>1</v>
      </c>
      <c r="G19" s="98">
        <f>VLOOKUP(C19,'[2]Ponudbeni predračun'!$C$2288:$G$2332,5,FALSE)</f>
        <v>38</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5.5">
      <c r="A20" s="86">
        <v>5</v>
      </c>
      <c r="B20" s="155">
        <v>1122250</v>
      </c>
      <c r="C20" s="98">
        <f>VLOOKUP(B20,'[2]Ponudbeni predračun'!$B$2288:$C$2332,2,FALSE)</f>
        <v>1123000500</v>
      </c>
      <c r="D20" s="186" t="s">
        <v>1537</v>
      </c>
      <c r="E20" s="98" t="str">
        <f>VLOOKUP(C20,'[2]Ponudbeni predračun'!$C$2288:$E$2332,3,FALSE)</f>
        <v>zav</v>
      </c>
      <c r="F20" s="98">
        <f>VLOOKUP(C20,'[2]Ponudbeni predračun'!$C$2288:$F$2332,4,FALSE)</f>
        <v>1</v>
      </c>
      <c r="G20" s="98">
        <f>VLOOKUP(C20,'[2]Ponudbeni predračun'!$C$2288:$G$2332,5,FALSE)</f>
        <v>36</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51">
      <c r="A21" s="86">
        <v>6</v>
      </c>
      <c r="B21" s="155">
        <v>111134</v>
      </c>
      <c r="C21" s="98">
        <f>VLOOKUP(B21,'[2]Ponudbeni predračun'!$B$2288:$C$2332,2,FALSE)</f>
        <v>1123000600</v>
      </c>
      <c r="D21" s="186" t="s">
        <v>1547</v>
      </c>
      <c r="E21" s="98" t="str">
        <f>VLOOKUP(C21,'[2]Ponudbeni predračun'!$C$2288:$E$2332,3,FALSE)</f>
        <v>zav</v>
      </c>
      <c r="F21" s="98">
        <f>VLOOKUP(C21,'[2]Ponudbeni predračun'!$C$2288:$F$2332,4,FALSE)</f>
        <v>1</v>
      </c>
      <c r="G21" s="98">
        <f>VLOOKUP(C21,'[2]Ponudbeni predračun'!$C$2288:$G$2332,5,FALSE)</f>
        <v>372</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63.75">
      <c r="A22" s="86">
        <v>7</v>
      </c>
      <c r="B22" s="155">
        <v>111598</v>
      </c>
      <c r="C22" s="98">
        <f>VLOOKUP(B22,'[2]Ponudbeni predračun'!$B$2288:$C$2332,2,FALSE)</f>
        <v>1123000700</v>
      </c>
      <c r="D22" s="186" t="s">
        <v>1548</v>
      </c>
      <c r="E22" s="98" t="str">
        <f>VLOOKUP(C22,'[2]Ponudbeni predračun'!$C$2288:$E$2332,3,FALSE)</f>
        <v>zav</v>
      </c>
      <c r="F22" s="98">
        <f>VLOOKUP(C22,'[2]Ponudbeni predračun'!$C$2288:$F$2332,4,FALSE)</f>
        <v>1</v>
      </c>
      <c r="G22" s="98">
        <f>VLOOKUP(C22,'[2]Ponudbeni predračun'!$C$2288:$G$2332,5,FALSE)</f>
        <v>110</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51">
      <c r="A23" s="86">
        <v>8</v>
      </c>
      <c r="B23" s="155">
        <v>115192</v>
      </c>
      <c r="C23" s="98">
        <f>VLOOKUP(B23,'[2]Ponudbeni predračun'!$B$2288:$C$2332,2,FALSE)</f>
        <v>1123000800</v>
      </c>
      <c r="D23" s="186" t="s">
        <v>2509</v>
      </c>
      <c r="E23" s="98" t="str">
        <f>VLOOKUP(C23,'[2]Ponudbeni predračun'!$C$2288:$E$2332,3,FALSE)</f>
        <v>zav</v>
      </c>
      <c r="F23" s="98">
        <f>VLOOKUP(C23,'[2]Ponudbeni predračun'!$C$2288:$F$2332,4,FALSE)</f>
        <v>1</v>
      </c>
      <c r="G23" s="98">
        <f>VLOOKUP(C23,'[2]Ponudbeni predračun'!$C$2288:$G$2332,5,FALSE)</f>
        <v>37</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5.5">
      <c r="A24" s="86">
        <v>9</v>
      </c>
      <c r="B24" s="155"/>
      <c r="C24" s="98">
        <v>1123000900</v>
      </c>
      <c r="D24" s="186" t="s">
        <v>1549</v>
      </c>
      <c r="E24" s="98" t="str">
        <f>VLOOKUP(C24,'[2]Ponudbeni predračun'!$C$2288:$E$2332,3,FALSE)</f>
        <v>zav</v>
      </c>
      <c r="F24" s="98">
        <f>VLOOKUP(C24,'[2]Ponudbeni predračun'!$C$2288:$F$2332,4,FALSE)</f>
        <v>1</v>
      </c>
      <c r="G24" s="98">
        <f>VLOOKUP(C24,'[2]Ponudbeni predračun'!$C$2288:$G$2332,5,FALSE)</f>
        <v>1</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25.5">
      <c r="A25" s="86">
        <v>10</v>
      </c>
      <c r="B25" s="155"/>
      <c r="C25" s="98">
        <v>1123001000</v>
      </c>
      <c r="D25" s="186" t="s">
        <v>1550</v>
      </c>
      <c r="E25" s="98" t="str">
        <f>VLOOKUP(C25,'[2]Ponudbeni predračun'!$C$2288:$E$2332,3,FALSE)</f>
        <v>zav</v>
      </c>
      <c r="F25" s="98" t="str">
        <f>VLOOKUP(C25,'[2]Ponudbeni predračun'!$C$2288:$F$2332,4,FALSE)</f>
        <v>250g</v>
      </c>
      <c r="G25" s="98">
        <f>VLOOKUP(C25,'[2]Ponudbeni predračun'!$C$2288:$G$2332,5,FALSE)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26.25">
      <c r="A26" s="86">
        <v>11</v>
      </c>
      <c r="B26" s="155">
        <v>1030140</v>
      </c>
      <c r="C26" s="98">
        <f>VLOOKUP(B26,'[2]Ponudbeni predračun'!$B$2288:$C$2332,2,FALSE)</f>
        <v>1123001100</v>
      </c>
      <c r="D26" s="151" t="s">
        <v>1551</v>
      </c>
      <c r="E26" s="98" t="str">
        <f>VLOOKUP(C26,'[2]Ponudbeni predračun'!$C$2288:$E$2332,3,FALSE)</f>
        <v>zav</v>
      </c>
      <c r="F26" s="98">
        <f>VLOOKUP(C26,'[2]Ponudbeni predračun'!$C$2288:$F$2332,4,FALSE)</f>
        <v>24</v>
      </c>
      <c r="G26" s="98">
        <f>VLOOKUP(C26,'[2]Ponudbeni predračun'!$C$2288:$G$2332,5,FALSE)</f>
        <v>69</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9">
      <c r="A27" s="86">
        <v>12</v>
      </c>
      <c r="B27" s="155">
        <v>1106010</v>
      </c>
      <c r="C27" s="98">
        <f>VLOOKUP(B27,'[2]Ponudbeni predračun'!$B$2288:$C$2332,2,FALSE)</f>
        <v>1123001200</v>
      </c>
      <c r="D27" s="151" t="s">
        <v>1552</v>
      </c>
      <c r="E27" s="98" t="str">
        <f>VLOOKUP(C27,'[2]Ponudbeni predračun'!$C$2288:$E$2332,3,FALSE)</f>
        <v>zav</v>
      </c>
      <c r="F27" s="98">
        <f>VLOOKUP(C27,'[2]Ponudbeni predračun'!$C$2288:$F$2332,4,FALSE)</f>
        <v>150</v>
      </c>
      <c r="G27" s="98">
        <f>VLOOKUP(C27,'[2]Ponudbeni predračun'!$C$2288:$G$2332,5,FALSE)</f>
        <v>402</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39">
      <c r="A28" s="86">
        <v>13</v>
      </c>
      <c r="B28" s="155">
        <v>1104400</v>
      </c>
      <c r="C28" s="98">
        <f>VLOOKUP(B28,'[2]Ponudbeni predračun'!$B$2288:$C$2332,2,FALSE)</f>
        <v>1123001300</v>
      </c>
      <c r="D28" s="151" t="s">
        <v>1553</v>
      </c>
      <c r="E28" s="98" t="str">
        <f>VLOOKUP(C28,'[2]Ponudbeni predračun'!$C$2288:$E$2332,3,FALSE)</f>
        <v>zav</v>
      </c>
      <c r="F28" s="98">
        <f>VLOOKUP(C28,'[2]Ponudbeni predračun'!$C$2288:$F$2332,4,FALSE)</f>
        <v>150</v>
      </c>
      <c r="G28" s="98">
        <f>VLOOKUP(C28,'[2]Ponudbeni predračun'!$C$2288:$G$2332,5,FALSE)</f>
        <v>78</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c r="A29" s="86">
        <v>14</v>
      </c>
      <c r="B29" s="155">
        <v>1120750</v>
      </c>
      <c r="C29" s="98">
        <f>VLOOKUP(B29,'[2]Ponudbeni predračun'!$B$2288:$C$2332,2,FALSE)</f>
        <v>1123001400</v>
      </c>
      <c r="D29" s="151" t="s">
        <v>1538</v>
      </c>
      <c r="E29" s="98" t="str">
        <f>VLOOKUP(C29,'[2]Ponudbeni predračun'!$C$2288:$E$2332,3,FALSE)</f>
        <v>zav</v>
      </c>
      <c r="F29" s="98">
        <f>VLOOKUP(C29,'[2]Ponudbeni predračun'!$C$2288:$F$2332,4,FALSE)</f>
        <v>250</v>
      </c>
      <c r="G29" s="98">
        <f>VLOOKUP(C29,'[2]Ponudbeni predračun'!$C$2288:$G$2332,5,FALSE)</f>
        <v>3</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c r="A30" s="86">
        <v>15</v>
      </c>
      <c r="B30" s="155">
        <v>1101750</v>
      </c>
      <c r="C30" s="98">
        <f>VLOOKUP(B30,'[2]Ponudbeni predračun'!$B$2288:$C$2332,2,FALSE)</f>
        <v>1123001500</v>
      </c>
      <c r="D30" s="151" t="s">
        <v>1539</v>
      </c>
      <c r="E30" s="98" t="str">
        <f>VLOOKUP(C30,'[2]Ponudbeni predračun'!$C$2288:$E$2332,3,FALSE)</f>
        <v>kos</v>
      </c>
      <c r="F30" s="98" t="str">
        <f>VLOOKUP(C30,'[2]Ponudbeni predračun'!$C$2288:$F$2332,4,FALSE)</f>
        <v>do 50</v>
      </c>
      <c r="G30" s="98">
        <f>VLOOKUP(C30,'[2]Ponudbeni predračun'!$C$2288:$G$2332,5,FALSE)</f>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16</v>
      </c>
      <c r="B31" s="155">
        <v>1101760</v>
      </c>
      <c r="C31" s="98">
        <f>VLOOKUP(B31,'[2]Ponudbeni predračun'!$B$2288:$C$2332,2,FALSE)</f>
        <v>1123001600</v>
      </c>
      <c r="D31" s="151" t="s">
        <v>1554</v>
      </c>
      <c r="E31" s="98" t="str">
        <f>VLOOKUP(C31,'[2]Ponudbeni predračun'!$C$2288:$E$2332,3,FALSE)</f>
        <v>set</v>
      </c>
      <c r="F31" s="98">
        <f>VLOOKUP(C31,'[2]Ponudbeni predračun'!$C$2288:$F$2332,4,FALSE)</f>
        <v>1</v>
      </c>
      <c r="G31" s="98">
        <f>VLOOKUP(C31,'[2]Ponudbeni predračun'!$C$2288:$G$2332,5,FALSE)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c r="A32" s="86">
        <v>17</v>
      </c>
      <c r="B32" s="155">
        <v>1190950</v>
      </c>
      <c r="C32" s="98">
        <f>VLOOKUP(B32,'[2]Ponudbeni predračun'!$B$2288:$C$2332,2,FALSE)</f>
        <v>1123001700</v>
      </c>
      <c r="D32" s="151" t="s">
        <v>2421</v>
      </c>
      <c r="E32" s="98" t="str">
        <f>VLOOKUP(C32,'[2]Ponudbeni predračun'!$C$2288:$E$2332,3,FALSE)</f>
        <v>zav</v>
      </c>
      <c r="F32" s="98">
        <f>VLOOKUP(C32,'[2]Ponudbeni predračun'!$C$2288:$F$2332,4,FALSE)</f>
        <v>100</v>
      </c>
      <c r="G32" s="98">
        <f>VLOOKUP(C32,'[2]Ponudbeni predračun'!$C$2288:$G$2332,5,FALSE)</f>
        <v>184</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c r="A33" s="86">
        <v>18</v>
      </c>
      <c r="B33" s="155">
        <v>110592</v>
      </c>
      <c r="C33" s="98">
        <f>VLOOKUP(B33,'[2]Ponudbeni predračun'!$B$2288:$C$2332,2,FALSE)</f>
        <v>1123001800</v>
      </c>
      <c r="D33" s="151" t="s">
        <v>1540</v>
      </c>
      <c r="E33" s="98" t="str">
        <f>VLOOKUP(C33,'[2]Ponudbeni predračun'!$C$2288:$E$2332,3,FALSE)</f>
        <v>zav</v>
      </c>
      <c r="F33" s="98">
        <f>VLOOKUP(C33,'[2]Ponudbeni predračun'!$C$2288:$F$2332,4,FALSE)</f>
        <v>100</v>
      </c>
      <c r="G33" s="98">
        <f>VLOOKUP(C33,'[2]Ponudbeni predračun'!$C$2288:$G$2332,5,FALSE)</f>
        <v>1017</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c r="A34" s="86">
        <v>19</v>
      </c>
      <c r="B34" s="155">
        <v>112112</v>
      </c>
      <c r="C34" s="98">
        <f>VLOOKUP(B34,'[2]Ponudbeni predračun'!$B$2288:$C$2332,2,FALSE)</f>
        <v>1123001900</v>
      </c>
      <c r="D34" s="151" t="s">
        <v>1541</v>
      </c>
      <c r="E34" s="98" t="str">
        <f>VLOOKUP(C34,'[2]Ponudbeni predračun'!$C$2288:$E$2332,3,FALSE)</f>
        <v>zav</v>
      </c>
      <c r="F34" s="98">
        <f>VLOOKUP(C34,'[2]Ponudbeni predračun'!$C$2288:$F$2332,4,FALSE)</f>
        <v>50</v>
      </c>
      <c r="G34" s="98">
        <f>VLOOKUP(C34,'[2]Ponudbeni predračun'!$C$2288:$G$2332,5,FALSE)</f>
        <v>255</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c r="A35" s="86">
        <v>20</v>
      </c>
      <c r="B35" s="155">
        <v>1114210</v>
      </c>
      <c r="C35" s="98">
        <f>VLOOKUP(B35,'[2]Ponudbeni predračun'!$B$2288:$C$2332,2,FALSE)</f>
        <v>1123002000</v>
      </c>
      <c r="D35" s="151" t="s">
        <v>1542</v>
      </c>
      <c r="E35" s="98" t="str">
        <f>VLOOKUP(C35,'[2]Ponudbeni predračun'!$C$2288:$E$2332,3,FALSE)</f>
        <v>zav</v>
      </c>
      <c r="F35" s="98">
        <f>VLOOKUP(C35,'[2]Ponudbeni predračun'!$C$2288:$F$2332,4,FALSE)</f>
        <v>3</v>
      </c>
      <c r="G35" s="98">
        <f>VLOOKUP(C35,'[2]Ponudbeni predračun'!$C$2288:$G$2332,5,FALSE)</f>
        <v>46</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21</v>
      </c>
      <c r="B36" s="155">
        <v>1122790</v>
      </c>
      <c r="C36" s="98">
        <f>VLOOKUP(B36,'[2]Ponudbeni predračun'!$B$2288:$C$2332,2,FALSE)</f>
        <v>1123002100</v>
      </c>
      <c r="D36" s="151" t="s">
        <v>1555</v>
      </c>
      <c r="E36" s="98" t="str">
        <f>VLOOKUP(C36,'[2]Ponudbeni predračun'!$C$2288:$E$2332,3,FALSE)</f>
        <v>zav</v>
      </c>
      <c r="F36" s="98">
        <f>VLOOKUP(C36,'[2]Ponudbeni predračun'!$C$2288:$F$2332,4,FALSE)</f>
        <v>50</v>
      </c>
      <c r="G36" s="98">
        <f>VLOOKUP(C36,'[2]Ponudbeni predračun'!$C$2288:$G$2332,5,FALSE)</f>
        <v>112</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c r="A37" s="86">
        <v>22</v>
      </c>
      <c r="B37" s="155">
        <v>1122800</v>
      </c>
      <c r="C37" s="98">
        <f>VLOOKUP(B37,'[2]Ponudbeni predračun'!$B$2288:$C$2332,2,FALSE)</f>
        <v>1123002200</v>
      </c>
      <c r="D37" s="151" t="s">
        <v>1556</v>
      </c>
      <c r="E37" s="98" t="str">
        <f>VLOOKUP(C37,'[2]Ponudbeni predračun'!$C$2288:$E$2332,3,FALSE)</f>
        <v>zav</v>
      </c>
      <c r="F37" s="98">
        <f>VLOOKUP(C37,'[2]Ponudbeni predračun'!$C$2288:$F$2332,4,FALSE)</f>
        <v>50</v>
      </c>
      <c r="G37" s="98">
        <f>VLOOKUP(C37,'[2]Ponudbeni predračun'!$C$2288:$G$2332,5,FALSE)</f>
        <v>7</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26.25">
      <c r="A38" s="86">
        <v>23</v>
      </c>
      <c r="B38" s="155">
        <v>1191700</v>
      </c>
      <c r="C38" s="98">
        <f>VLOOKUP(B38,'[2]Ponudbeni predračun'!$B$2288:$C$2332,2,FALSE)</f>
        <v>1123002300</v>
      </c>
      <c r="D38" s="151" t="s">
        <v>1557</v>
      </c>
      <c r="E38" s="98" t="str">
        <f>VLOOKUP(C38,'[2]Ponudbeni predračun'!$C$2288:$E$2332,3,FALSE)</f>
        <v>zav</v>
      </c>
      <c r="F38" s="98">
        <f>VLOOKUP(C38,'[2]Ponudbeni predračun'!$C$2288:$F$2332,4,FALSE)</f>
        <v>50</v>
      </c>
      <c r="G38" s="98">
        <f>VLOOKUP(C38,'[2]Ponudbeni predračun'!$C$2288:$G$2332,5,FALSE)</f>
        <v>2</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51.75">
      <c r="A39" s="86">
        <v>24</v>
      </c>
      <c r="B39" s="188" t="s">
        <v>1530</v>
      </c>
      <c r="C39" s="98">
        <v>1123002400</v>
      </c>
      <c r="D39" s="151" t="s">
        <v>1558</v>
      </c>
      <c r="E39" s="98" t="str">
        <f>VLOOKUP(C39,'[2]Ponudbeni predračun'!$C$2288:$E$2332,3,FALSE)</f>
        <v>zav</v>
      </c>
      <c r="F39" s="98">
        <f>VLOOKUP(C39,'[2]Ponudbeni predračun'!$C$2288:$F$2332,4,FALSE)</f>
        <v>100</v>
      </c>
      <c r="G39" s="98">
        <f>VLOOKUP(C39,'[2]Ponudbeni predračun'!$C$2288:$G$2332,5,FALSE)</f>
        <v>1</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26.25">
      <c r="A40" s="86">
        <v>25</v>
      </c>
      <c r="B40" s="188" t="s">
        <v>1531</v>
      </c>
      <c r="C40" s="98">
        <v>1123003200</v>
      </c>
      <c r="D40" s="151" t="s">
        <v>1559</v>
      </c>
      <c r="E40" s="98" t="str">
        <f>VLOOKUP(C40,'[2]Ponudbeni predračun'!$C$2288:$E$2332,3,FALSE)</f>
        <v>zav</v>
      </c>
      <c r="F40" s="98">
        <f>VLOOKUP(C40,'[2]Ponudbeni predračun'!$C$2288:$F$2332,4,FALSE)</f>
        <v>100</v>
      </c>
      <c r="G40" s="98">
        <f>VLOOKUP(C40,'[2]Ponudbeni predračun'!$C$2288:$G$2332,5,FALSE)</f>
        <v>1</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26.25">
      <c r="A41" s="86">
        <v>26</v>
      </c>
      <c r="B41" s="155">
        <v>1123270</v>
      </c>
      <c r="C41" s="98">
        <f>VLOOKUP(B41,'[2]Ponudbeni predračun'!$B$2288:$C$2332,2,FALSE)</f>
        <v>1123003000</v>
      </c>
      <c r="D41" s="151" t="s">
        <v>1560</v>
      </c>
      <c r="E41" s="98" t="str">
        <f>VLOOKUP(C41,'[2]Ponudbeni predračun'!$C$2288:$E$2332,3,FALSE)</f>
        <v>zav</v>
      </c>
      <c r="F41" s="98">
        <f>VLOOKUP(C41,'[2]Ponudbeni predračun'!$C$2288:$F$2332,4,FALSE)</f>
        <v>100</v>
      </c>
      <c r="G41" s="98">
        <f>VLOOKUP(C41,'[2]Ponudbeni predračun'!$C$2288:$G$2332,5,FALSE)</f>
        <v>21</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6.25">
      <c r="A42" s="86">
        <v>27</v>
      </c>
      <c r="B42" s="188" t="s">
        <v>1532</v>
      </c>
      <c r="C42" s="98">
        <v>1123003200</v>
      </c>
      <c r="D42" s="151" t="s">
        <v>1561</v>
      </c>
      <c r="E42" s="98" t="str">
        <f>VLOOKUP(C42,'[2]Ponudbeni predračun'!$C$2288:$E$2332,3,FALSE)</f>
        <v>zav</v>
      </c>
      <c r="F42" s="98">
        <f>VLOOKUP(C42,'[2]Ponudbeni predračun'!$C$2288:$F$2332,4,FALSE)</f>
        <v>100</v>
      </c>
      <c r="G42" s="98">
        <f>VLOOKUP(C42,'[2]Ponudbeni predračun'!$C$2288:$G$2332,5,FALSE)</f>
        <v>1</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c r="A43" s="86">
        <v>28</v>
      </c>
      <c r="B43" s="155">
        <v>1118590</v>
      </c>
      <c r="C43" s="98">
        <f>VLOOKUP(B43,'[2]Ponudbeni predračun'!$B$2288:$C$2332,2,FALSE)</f>
        <v>1123003300</v>
      </c>
      <c r="D43" s="151" t="s">
        <v>1543</v>
      </c>
      <c r="E43" s="98" t="str">
        <f>VLOOKUP(C43,'[2]Ponudbeni predračun'!$C$2288:$E$2332,3,FALSE)</f>
        <v>zav</v>
      </c>
      <c r="F43" s="98">
        <f>VLOOKUP(C43,'[2]Ponudbeni predračun'!$C$2288:$F$2332,4,FALSE)</f>
        <v>100</v>
      </c>
      <c r="G43" s="98">
        <f>VLOOKUP(C43,'[2]Ponudbeni predračun'!$C$2288:$G$2332,5,FALSE)</f>
        <v>128</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c r="A44" s="234" t="s">
        <v>1544</v>
      </c>
      <c r="B44" s="235"/>
      <c r="C44" s="235"/>
      <c r="D44" s="235"/>
      <c r="E44" s="235"/>
      <c r="F44" s="235"/>
      <c r="G44" s="235"/>
      <c r="H44" s="235"/>
      <c r="I44" s="235"/>
      <c r="J44" s="235"/>
      <c r="K44" s="235"/>
      <c r="L44" s="235"/>
      <c r="M44" s="235"/>
      <c r="N44" s="235"/>
      <c r="O44" s="235"/>
      <c r="P44" s="235"/>
      <c r="Q44" s="235"/>
      <c r="R44" s="235"/>
      <c r="S44" s="235"/>
      <c r="T44" s="129" t="e">
        <f>SUM(T15:T43)</f>
        <v>#DIV/0!</v>
      </c>
      <c r="U44" s="129" t="e">
        <f>SUM(U15:U43)</f>
        <v>#DIV/0!</v>
      </c>
    </row>
    <row r="45" spans="1:21">
      <c r="A45" s="234" t="s">
        <v>1545</v>
      </c>
      <c r="B45" s="235"/>
      <c r="C45" s="235"/>
      <c r="D45" s="235"/>
      <c r="E45" s="235"/>
      <c r="F45" s="235"/>
      <c r="G45" s="235"/>
      <c r="H45" s="235"/>
      <c r="I45" s="235"/>
      <c r="J45" s="235"/>
      <c r="K45" s="235"/>
      <c r="L45" s="235"/>
      <c r="M45" s="235"/>
      <c r="N45" s="235"/>
      <c r="O45" s="235"/>
      <c r="P45" s="235"/>
      <c r="Q45" s="235"/>
      <c r="R45" s="235"/>
      <c r="S45" s="235"/>
      <c r="T45" s="129" t="e">
        <f>T44*2</f>
        <v>#DIV/0!</v>
      </c>
      <c r="U45" s="129" t="e">
        <f>U44*2</f>
        <v>#DIV/0!</v>
      </c>
    </row>
    <row r="46" spans="1:21">
      <c r="A46" s="1"/>
      <c r="B46" s="99"/>
      <c r="C46" s="99"/>
      <c r="D46" s="20"/>
      <c r="E46" s="1"/>
      <c r="F46" s="99"/>
      <c r="G46" s="99"/>
      <c r="H46" s="1"/>
      <c r="I46" s="1"/>
      <c r="J46" s="1"/>
      <c r="K46" s="1"/>
      <c r="L46" s="1"/>
    </row>
    <row r="47" spans="1:21">
      <c r="A47" s="40" t="s">
        <v>269</v>
      </c>
      <c r="B47" s="105"/>
      <c r="C47" s="123"/>
      <c r="D47" s="73"/>
      <c r="E47" s="40"/>
      <c r="F47" s="109"/>
      <c r="G47" s="103"/>
      <c r="H47" s="40"/>
      <c r="I47" s="40"/>
      <c r="J47" s="43"/>
      <c r="K47" s="43"/>
      <c r="L47" s="43"/>
    </row>
    <row r="48" spans="1:21">
      <c r="A48" s="41"/>
      <c r="B48" s="105"/>
      <c r="C48" s="123"/>
      <c r="D48" s="73"/>
      <c r="E48" s="40"/>
      <c r="F48" s="109"/>
      <c r="G48" s="103"/>
      <c r="H48" s="40"/>
      <c r="I48" s="40"/>
      <c r="J48" s="43"/>
      <c r="K48" s="43"/>
      <c r="L48" s="43"/>
    </row>
    <row r="49" spans="1:20">
      <c r="A49" s="40" t="s">
        <v>283</v>
      </c>
      <c r="B49" s="105"/>
      <c r="C49" s="123"/>
      <c r="D49" s="73"/>
      <c r="E49" s="40"/>
      <c r="F49" s="109"/>
      <c r="G49" s="103"/>
      <c r="H49" s="40"/>
      <c r="I49" s="40"/>
      <c r="J49" s="44"/>
      <c r="K49" s="44"/>
      <c r="L49" s="44"/>
    </row>
    <row r="50" spans="1:20">
      <c r="A50" s="2" t="s">
        <v>280</v>
      </c>
      <c r="B50" s="99"/>
      <c r="C50" s="99"/>
      <c r="D50" s="20"/>
      <c r="E50" s="1"/>
      <c r="F50" s="99"/>
      <c r="G50" s="99"/>
      <c r="H50" s="1"/>
      <c r="I50" s="1"/>
      <c r="J50" s="1"/>
      <c r="K50" s="1"/>
      <c r="L50" s="1"/>
      <c r="M50" s="1"/>
      <c r="N50" s="1"/>
      <c r="O50" s="3"/>
      <c r="P50" s="3"/>
      <c r="Q50" s="3"/>
    </row>
    <row r="51" spans="1:20">
      <c r="A51" s="49" t="s">
        <v>281</v>
      </c>
      <c r="B51" s="99"/>
      <c r="C51" s="99"/>
      <c r="D51" s="20"/>
      <c r="E51" s="1"/>
      <c r="F51" s="99"/>
      <c r="G51" s="99"/>
      <c r="H51" s="1"/>
      <c r="I51" s="1"/>
      <c r="J51" s="1"/>
      <c r="K51" s="1"/>
      <c r="L51" s="1"/>
      <c r="M51" s="1"/>
      <c r="N51" s="1"/>
      <c r="O51" s="3"/>
      <c r="P51" s="3"/>
      <c r="Q51" s="3"/>
    </row>
    <row r="52" spans="1:20">
      <c r="A52" s="50" t="s">
        <v>282</v>
      </c>
      <c r="B52" s="99"/>
      <c r="C52" s="99"/>
      <c r="D52" s="20"/>
      <c r="E52" s="1"/>
      <c r="F52" s="99"/>
      <c r="G52" s="99"/>
      <c r="H52" s="1"/>
      <c r="I52" s="1"/>
      <c r="J52" s="1"/>
      <c r="K52" s="1"/>
      <c r="L52" s="1"/>
      <c r="M52" s="1"/>
      <c r="N52" s="1"/>
      <c r="O52" s="3"/>
      <c r="P52" s="3"/>
      <c r="Q52" s="3"/>
    </row>
    <row r="53" spans="1:20">
      <c r="A53" s="2" t="s">
        <v>270</v>
      </c>
      <c r="B53" s="105"/>
      <c r="C53" s="123"/>
      <c r="D53" s="73"/>
      <c r="E53" s="40"/>
      <c r="F53" s="109"/>
      <c r="G53" s="103"/>
      <c r="H53" s="40"/>
      <c r="I53" s="40"/>
      <c r="J53" s="44"/>
      <c r="K53" s="44"/>
      <c r="L53" s="44"/>
      <c r="M53" s="44"/>
      <c r="N53" s="40"/>
      <c r="O53" s="40"/>
      <c r="P53" s="45"/>
      <c r="Q53" s="40"/>
    </row>
    <row r="54" spans="1:20">
      <c r="A54" s="48"/>
      <c r="B54" s="105"/>
      <c r="C54" s="123"/>
      <c r="D54" s="73"/>
      <c r="E54" s="40"/>
      <c r="F54" s="109"/>
      <c r="G54" s="103"/>
      <c r="H54" s="40"/>
      <c r="I54" s="40"/>
      <c r="J54" s="44"/>
      <c r="K54" s="44"/>
      <c r="L54" s="44"/>
      <c r="M54" s="44"/>
      <c r="N54" s="40"/>
      <c r="O54" s="40"/>
      <c r="P54" s="45"/>
      <c r="Q54" s="40"/>
    </row>
    <row r="55" spans="1:20">
      <c r="A55" s="51" t="s">
        <v>271</v>
      </c>
      <c r="B55" s="99"/>
      <c r="C55" s="124"/>
      <c r="D55" s="52"/>
      <c r="E55" s="52"/>
      <c r="F55" s="110"/>
      <c r="G55" s="104"/>
      <c r="H55" s="52" t="s">
        <v>272</v>
      </c>
      <c r="I55" s="54"/>
      <c r="J55" s="55"/>
      <c r="K55" s="55"/>
      <c r="L55" s="55"/>
      <c r="M55" s="55"/>
      <c r="N55" s="56"/>
      <c r="O55" s="57"/>
      <c r="P55" s="54"/>
      <c r="Q55" s="40"/>
      <c r="R55" s="40"/>
      <c r="S55" s="58" t="s">
        <v>273</v>
      </c>
      <c r="T55" s="40"/>
    </row>
    <row r="56" spans="1:20">
      <c r="A56" s="51"/>
      <c r="B56" s="99"/>
      <c r="C56" s="124"/>
      <c r="D56" s="52"/>
      <c r="E56" s="52"/>
      <c r="F56" s="110"/>
      <c r="G56" s="104"/>
      <c r="H56" s="52"/>
      <c r="I56" s="54"/>
      <c r="J56" s="55"/>
      <c r="K56" s="55"/>
      <c r="L56" s="55"/>
      <c r="M56" s="55"/>
      <c r="N56" s="56"/>
      <c r="O56" s="57"/>
      <c r="P56" s="54"/>
      <c r="Q56" s="59"/>
      <c r="R56" s="60"/>
      <c r="S56" s="61"/>
      <c r="T56" s="61"/>
    </row>
    <row r="57" spans="1:20">
      <c r="A57" s="62" t="s">
        <v>274</v>
      </c>
      <c r="B57" s="99"/>
      <c r="C57" s="124"/>
      <c r="D57" s="52"/>
      <c r="E57" s="52"/>
      <c r="F57" s="110"/>
      <c r="G57" s="104"/>
      <c r="H57" s="52"/>
      <c r="I57" s="54"/>
      <c r="J57" s="55"/>
      <c r="K57" s="55"/>
      <c r="L57" s="55"/>
      <c r="M57" s="55"/>
      <c r="N57" s="56"/>
      <c r="O57" s="57"/>
      <c r="P57" s="54"/>
      <c r="Q57" s="59"/>
      <c r="R57" s="63"/>
      <c r="S57" s="64"/>
      <c r="T57" s="65"/>
    </row>
    <row r="58" spans="1:20">
      <c r="A58" s="66" t="s">
        <v>275</v>
      </c>
      <c r="B58" s="99"/>
      <c r="C58" s="123"/>
      <c r="D58" s="73"/>
      <c r="E58" s="41"/>
      <c r="F58" s="109"/>
      <c r="G58" s="103"/>
      <c r="H58" s="40"/>
      <c r="I58" s="54"/>
      <c r="J58" s="55"/>
      <c r="K58" s="55"/>
      <c r="L58" s="55"/>
      <c r="M58" s="55"/>
      <c r="N58" s="56"/>
      <c r="O58" s="57"/>
      <c r="P58" s="54"/>
      <c r="Q58" s="59"/>
      <c r="R58" s="63"/>
      <c r="S58" s="64"/>
      <c r="T58" s="65"/>
    </row>
    <row r="59" spans="1:20">
      <c r="C59" s="99"/>
      <c r="E59" s="120"/>
      <c r="F59" s="120"/>
      <c r="G59" s="120"/>
    </row>
    <row r="60" spans="1:20">
      <c r="B60" s="169"/>
      <c r="D60" s="72"/>
    </row>
  </sheetData>
  <mergeCells count="6">
    <mergeCell ref="A45:S45"/>
    <mergeCell ref="A9:U9"/>
    <mergeCell ref="A10:U10"/>
    <mergeCell ref="A11:U11"/>
    <mergeCell ref="K13:M13"/>
    <mergeCell ref="A44:S44"/>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9D517-F2BD-40CC-BF88-C7E64DD356DD}">
  <dimension ref="A1:U67"/>
  <sheetViews>
    <sheetView topLeftCell="A5" zoomScale="60" zoomScaleNormal="60" workbookViewId="0">
      <selection activeCell="H44" sqref="H44"/>
    </sheetView>
  </sheetViews>
  <sheetFormatPr defaultRowHeight="15"/>
  <cols>
    <col min="2" max="2" width="13.140625" customWidth="1"/>
    <col min="3" max="3" width="14.42578125" style="120" customWidth="1"/>
    <col min="4" max="4" width="58.5703125" customWidth="1"/>
    <col min="5" max="7" width="9.140625" style="120"/>
    <col min="8" max="8" width="21.28515625" customWidth="1"/>
    <col min="9" max="9" width="25.42578125" customWidth="1"/>
    <col min="10" max="10" width="13" customWidth="1"/>
    <col min="11" max="11" width="13.7109375" customWidth="1"/>
    <col min="12" max="12" width="15.140625" customWidth="1"/>
    <col min="13" max="13" width="12.28515625" customWidth="1"/>
    <col min="20" max="20" width="10.140625" customWidth="1"/>
    <col min="21" max="21" width="10.5703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31" t="s">
        <v>4</v>
      </c>
      <c r="B9" s="231"/>
      <c r="C9" s="231"/>
      <c r="D9" s="231"/>
      <c r="E9" s="231"/>
      <c r="F9" s="231"/>
      <c r="G9" s="231"/>
      <c r="H9" s="231"/>
      <c r="I9" s="231"/>
      <c r="J9" s="231"/>
      <c r="K9" s="231"/>
      <c r="L9" s="231"/>
      <c r="M9" s="231"/>
      <c r="N9" s="231"/>
      <c r="O9" s="231"/>
      <c r="P9" s="231"/>
      <c r="Q9" s="231"/>
      <c r="R9" s="231"/>
      <c r="S9" s="231"/>
      <c r="T9" s="231"/>
      <c r="U9" s="231"/>
    </row>
    <row r="10" spans="1:21" ht="18">
      <c r="A10" s="232" t="s">
        <v>5</v>
      </c>
      <c r="B10" s="232"/>
      <c r="C10" s="232"/>
      <c r="D10" s="232"/>
      <c r="E10" s="232"/>
      <c r="F10" s="232"/>
      <c r="G10" s="232"/>
      <c r="H10" s="232"/>
      <c r="I10" s="232"/>
      <c r="J10" s="232"/>
      <c r="K10" s="232"/>
      <c r="L10" s="232"/>
      <c r="M10" s="232"/>
      <c r="N10" s="232"/>
      <c r="O10" s="232"/>
      <c r="P10" s="232"/>
      <c r="Q10" s="232"/>
      <c r="R10" s="232"/>
      <c r="S10" s="232"/>
      <c r="T10" s="232"/>
      <c r="U10" s="232"/>
    </row>
    <row r="11" spans="1:21" ht="15.75">
      <c r="A11" s="231" t="s">
        <v>1562</v>
      </c>
      <c r="B11" s="231"/>
      <c r="C11" s="231"/>
      <c r="D11" s="231"/>
      <c r="E11" s="231"/>
      <c r="F11" s="231"/>
      <c r="G11" s="231"/>
      <c r="H11" s="231"/>
      <c r="I11" s="231"/>
      <c r="J11" s="231"/>
      <c r="K11" s="231"/>
      <c r="L11" s="231"/>
      <c r="M11" s="231"/>
      <c r="N11" s="231"/>
      <c r="O11" s="231"/>
      <c r="P11" s="231"/>
      <c r="Q11" s="231"/>
      <c r="R11" s="231"/>
      <c r="S11" s="231"/>
      <c r="T11" s="231"/>
      <c r="U11" s="231"/>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6</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43" t="s">
        <v>1562</v>
      </c>
      <c r="E15" s="118"/>
      <c r="F15" s="118"/>
      <c r="G15" s="118"/>
      <c r="H15" s="14"/>
      <c r="I15" s="14"/>
      <c r="J15" s="14"/>
      <c r="K15" s="14"/>
      <c r="L15" s="14"/>
      <c r="M15" s="14"/>
      <c r="N15" s="14"/>
      <c r="O15" s="16"/>
      <c r="P15" s="16"/>
      <c r="Q15" s="16"/>
      <c r="R15" s="16"/>
      <c r="S15" s="16"/>
      <c r="T15" s="16"/>
      <c r="U15" s="16"/>
    </row>
    <row r="16" spans="1:21">
      <c r="A16" s="86">
        <v>1</v>
      </c>
      <c r="B16" s="155">
        <v>110586</v>
      </c>
      <c r="C16" s="98">
        <f>VLOOKUP(B16,'[2]Ponudbeni predračun'!$B$2336:$C$2383,2,FALSE)</f>
        <v>1124000100</v>
      </c>
      <c r="D16" s="151" t="s">
        <v>1578</v>
      </c>
      <c r="E16" s="98" t="str">
        <f>VLOOKUP(C16,'[2]Ponudbeni predračun'!$C$2336:$E$2383,3,FALSE)</f>
        <v>zav</v>
      </c>
      <c r="F16" s="98">
        <f>VLOOKUP(C16,'[2]Ponudbeni predračun'!$C$2336:$F$2383,4,FALSE)</f>
        <v>20</v>
      </c>
      <c r="G16" s="98">
        <v>9</v>
      </c>
      <c r="H16" s="68"/>
      <c r="I16" s="68"/>
      <c r="J16" s="68"/>
      <c r="K16" s="68"/>
      <c r="L16" s="68"/>
      <c r="M16" s="68"/>
      <c r="N16" s="68"/>
      <c r="O16" s="68"/>
      <c r="P16" s="25" t="e">
        <f t="shared" ref="P16:P38" si="0">O16/N16</f>
        <v>#DIV/0!</v>
      </c>
      <c r="Q16" s="26"/>
      <c r="R16" s="25">
        <f t="shared" ref="R16:R38" si="1">O16*(1+Q16/100)</f>
        <v>0</v>
      </c>
      <c r="S16" s="25" t="e">
        <f t="shared" ref="S16:S38" si="2">R16/N16</f>
        <v>#DIV/0!</v>
      </c>
      <c r="T16" s="25" t="e">
        <f t="shared" ref="T16:T38" si="3">P16*G16</f>
        <v>#DIV/0!</v>
      </c>
      <c r="U16" s="25" t="e">
        <f t="shared" ref="U16:U38" si="4">ROUND((S16*G16),2)</f>
        <v>#DIV/0!</v>
      </c>
    </row>
    <row r="17" spans="1:21" s="139" customFormat="1" ht="26.25">
      <c r="A17" s="178">
        <v>2</v>
      </c>
      <c r="B17" s="173">
        <v>1152660</v>
      </c>
      <c r="C17" s="135">
        <v>1124000200</v>
      </c>
      <c r="D17" s="166" t="s">
        <v>1579</v>
      </c>
      <c r="E17" s="135" t="s">
        <v>28</v>
      </c>
      <c r="F17" s="135">
        <v>1</v>
      </c>
      <c r="G17" s="135">
        <v>1</v>
      </c>
      <c r="H17" s="141"/>
      <c r="I17" s="141"/>
      <c r="J17" s="141"/>
      <c r="K17" s="141"/>
      <c r="L17" s="141"/>
      <c r="M17" s="141"/>
      <c r="N17" s="141"/>
      <c r="O17" s="141"/>
      <c r="P17" s="31" t="e">
        <f t="shared" si="0"/>
        <v>#DIV/0!</v>
      </c>
      <c r="Q17" s="32"/>
      <c r="R17" s="31">
        <f t="shared" si="1"/>
        <v>0</v>
      </c>
      <c r="S17" s="31" t="e">
        <f t="shared" si="2"/>
        <v>#DIV/0!</v>
      </c>
      <c r="T17" s="31" t="e">
        <f t="shared" si="3"/>
        <v>#DIV/0!</v>
      </c>
      <c r="U17" s="31" t="e">
        <f t="shared" si="4"/>
        <v>#DIV/0!</v>
      </c>
    </row>
    <row r="18" spans="1:21" s="139" customFormat="1" ht="26.25">
      <c r="A18" s="178">
        <v>3</v>
      </c>
      <c r="B18" s="173">
        <v>1115960</v>
      </c>
      <c r="C18" s="135">
        <v>1124000300</v>
      </c>
      <c r="D18" s="166" t="s">
        <v>1580</v>
      </c>
      <c r="E18" s="135" t="s">
        <v>28</v>
      </c>
      <c r="F18" s="135">
        <v>1</v>
      </c>
      <c r="G18" s="135">
        <v>1</v>
      </c>
      <c r="H18" s="141"/>
      <c r="I18" s="141"/>
      <c r="J18" s="141"/>
      <c r="K18" s="141"/>
      <c r="L18" s="141"/>
      <c r="M18" s="141"/>
      <c r="N18" s="141"/>
      <c r="O18" s="141"/>
      <c r="P18" s="31" t="e">
        <f t="shared" si="0"/>
        <v>#DIV/0!</v>
      </c>
      <c r="Q18" s="32"/>
      <c r="R18" s="31">
        <f t="shared" si="1"/>
        <v>0</v>
      </c>
      <c r="S18" s="31" t="e">
        <f t="shared" si="2"/>
        <v>#DIV/0!</v>
      </c>
      <c r="T18" s="31" t="e">
        <f t="shared" si="3"/>
        <v>#DIV/0!</v>
      </c>
      <c r="U18" s="31" t="e">
        <f t="shared" si="4"/>
        <v>#DIV/0!</v>
      </c>
    </row>
    <row r="19" spans="1:21" s="139" customFormat="1" ht="29.25" customHeight="1">
      <c r="A19" s="178">
        <v>4</v>
      </c>
      <c r="B19" s="173">
        <v>1191260</v>
      </c>
      <c r="C19" s="135">
        <v>1124000400</v>
      </c>
      <c r="D19" s="166" t="s">
        <v>1581</v>
      </c>
      <c r="E19" s="135" t="s">
        <v>28</v>
      </c>
      <c r="F19" s="135">
        <v>1</v>
      </c>
      <c r="G19" s="135">
        <v>1</v>
      </c>
      <c r="H19" s="141"/>
      <c r="I19" s="141"/>
      <c r="J19" s="141"/>
      <c r="K19" s="141"/>
      <c r="L19" s="141"/>
      <c r="M19" s="141"/>
      <c r="N19" s="141"/>
      <c r="O19" s="141"/>
      <c r="P19" s="31" t="e">
        <f t="shared" si="0"/>
        <v>#DIV/0!</v>
      </c>
      <c r="Q19" s="32"/>
      <c r="R19" s="31">
        <f t="shared" si="1"/>
        <v>0</v>
      </c>
      <c r="S19" s="31" t="e">
        <f t="shared" si="2"/>
        <v>#DIV/0!</v>
      </c>
      <c r="T19" s="31" t="e">
        <f t="shared" si="3"/>
        <v>#DIV/0!</v>
      </c>
      <c r="U19" s="31" t="e">
        <f t="shared" si="4"/>
        <v>#DIV/0!</v>
      </c>
    </row>
    <row r="20" spans="1:21" s="139" customFormat="1" ht="26.25">
      <c r="A20" s="178">
        <v>5</v>
      </c>
      <c r="B20" s="173">
        <v>1117750</v>
      </c>
      <c r="C20" s="135">
        <v>1124000500</v>
      </c>
      <c r="D20" s="166" t="s">
        <v>1564</v>
      </c>
      <c r="E20" s="135" t="s">
        <v>28</v>
      </c>
      <c r="F20" s="135">
        <v>1</v>
      </c>
      <c r="G20" s="135">
        <v>1</v>
      </c>
      <c r="H20" s="141"/>
      <c r="I20" s="141"/>
      <c r="J20" s="141"/>
      <c r="K20" s="141"/>
      <c r="L20" s="141"/>
      <c r="M20" s="141"/>
      <c r="N20" s="141"/>
      <c r="O20" s="141"/>
      <c r="P20" s="31" t="e">
        <f t="shared" si="0"/>
        <v>#DIV/0!</v>
      </c>
      <c r="Q20" s="32"/>
      <c r="R20" s="31">
        <f t="shared" si="1"/>
        <v>0</v>
      </c>
      <c r="S20" s="31" t="e">
        <f t="shared" si="2"/>
        <v>#DIV/0!</v>
      </c>
      <c r="T20" s="31" t="e">
        <f t="shared" si="3"/>
        <v>#DIV/0!</v>
      </c>
      <c r="U20" s="31" t="e">
        <f t="shared" si="4"/>
        <v>#DIV/0!</v>
      </c>
    </row>
    <row r="21" spans="1:21" s="139" customFormat="1" ht="38.25">
      <c r="A21" s="178">
        <v>6</v>
      </c>
      <c r="B21" s="173">
        <v>1108710</v>
      </c>
      <c r="C21" s="135">
        <v>1124000600</v>
      </c>
      <c r="D21" s="190" t="s">
        <v>1582</v>
      </c>
      <c r="E21" s="135" t="s">
        <v>953</v>
      </c>
      <c r="F21" s="135">
        <v>6</v>
      </c>
      <c r="G21" s="135">
        <v>1</v>
      </c>
      <c r="H21" s="141"/>
      <c r="I21" s="141"/>
      <c r="J21" s="141"/>
      <c r="K21" s="141"/>
      <c r="L21" s="141"/>
      <c r="M21" s="141"/>
      <c r="N21" s="141"/>
      <c r="O21" s="141"/>
      <c r="P21" s="31" t="e">
        <f t="shared" si="0"/>
        <v>#DIV/0!</v>
      </c>
      <c r="Q21" s="32"/>
      <c r="R21" s="31">
        <f t="shared" si="1"/>
        <v>0</v>
      </c>
      <c r="S21" s="31" t="e">
        <f t="shared" si="2"/>
        <v>#DIV/0!</v>
      </c>
      <c r="T21" s="31" t="e">
        <f t="shared" si="3"/>
        <v>#DIV/0!</v>
      </c>
      <c r="U21" s="31" t="e">
        <f t="shared" si="4"/>
        <v>#DIV/0!</v>
      </c>
    </row>
    <row r="22" spans="1:21" s="139" customFormat="1" ht="26.25">
      <c r="A22" s="178">
        <v>7</v>
      </c>
      <c r="B22" s="173">
        <v>1112520</v>
      </c>
      <c r="C22" s="135">
        <v>1124000700</v>
      </c>
      <c r="D22" s="166" t="s">
        <v>1576</v>
      </c>
      <c r="E22" s="135" t="s">
        <v>28</v>
      </c>
      <c r="F22" s="135">
        <v>1</v>
      </c>
      <c r="G22" s="135">
        <v>1</v>
      </c>
      <c r="H22" s="141"/>
      <c r="I22" s="141"/>
      <c r="J22" s="141"/>
      <c r="K22" s="141"/>
      <c r="L22" s="141"/>
      <c r="M22" s="141"/>
      <c r="N22" s="141"/>
      <c r="O22" s="141"/>
      <c r="P22" s="31" t="e">
        <f t="shared" si="0"/>
        <v>#DIV/0!</v>
      </c>
      <c r="Q22" s="32"/>
      <c r="R22" s="31">
        <f t="shared" si="1"/>
        <v>0</v>
      </c>
      <c r="S22" s="31" t="e">
        <f t="shared" si="2"/>
        <v>#DIV/0!</v>
      </c>
      <c r="T22" s="31" t="e">
        <f t="shared" si="3"/>
        <v>#DIV/0!</v>
      </c>
      <c r="U22" s="31" t="e">
        <f t="shared" si="4"/>
        <v>#DIV/0!</v>
      </c>
    </row>
    <row r="23" spans="1:21" s="139" customFormat="1" ht="45" customHeight="1">
      <c r="A23" s="178">
        <v>8</v>
      </c>
      <c r="B23" s="223" t="s">
        <v>1563</v>
      </c>
      <c r="C23" s="135">
        <v>1124000800</v>
      </c>
      <c r="D23" s="166" t="s">
        <v>1589</v>
      </c>
      <c r="E23" s="135" t="str">
        <f>VLOOKUP(C23,'[2]Ponudbeni predračun'!$C$2336:$E$2383,3,FALSE)</f>
        <v>zav</v>
      </c>
      <c r="F23" s="135">
        <f>VLOOKUP(C23,'[2]Ponudbeni predračun'!$C$2336:$F$2383,4,FALSE)</f>
        <v>6</v>
      </c>
      <c r="G23" s="135">
        <f>VLOOKUP(C23,'[2]Ponudbeni predračun'!$C$2336:$G$2383,5,FALSE)</f>
        <v>7</v>
      </c>
      <c r="H23" s="141"/>
      <c r="I23" s="141"/>
      <c r="J23" s="141"/>
      <c r="K23" s="141"/>
      <c r="L23" s="141"/>
      <c r="M23" s="141"/>
      <c r="N23" s="141"/>
      <c r="O23" s="141"/>
      <c r="P23" s="31" t="e">
        <f t="shared" si="0"/>
        <v>#DIV/0!</v>
      </c>
      <c r="Q23" s="32"/>
      <c r="R23" s="31">
        <f t="shared" si="1"/>
        <v>0</v>
      </c>
      <c r="S23" s="31" t="e">
        <f t="shared" si="2"/>
        <v>#DIV/0!</v>
      </c>
      <c r="T23" s="31" t="e">
        <f t="shared" si="3"/>
        <v>#DIV/0!</v>
      </c>
      <c r="U23" s="31" t="e">
        <f t="shared" si="4"/>
        <v>#DIV/0!</v>
      </c>
    </row>
    <row r="24" spans="1:21" s="139" customFormat="1" ht="39">
      <c r="A24" s="178">
        <v>9</v>
      </c>
      <c r="B24" s="173">
        <v>1117240</v>
      </c>
      <c r="C24" s="135">
        <v>1124000900</v>
      </c>
      <c r="D24" s="166" t="s">
        <v>1583</v>
      </c>
      <c r="E24" s="135" t="s">
        <v>28</v>
      </c>
      <c r="F24" s="135">
        <v>1</v>
      </c>
      <c r="G24" s="135">
        <v>1</v>
      </c>
      <c r="H24" s="141"/>
      <c r="I24" s="141"/>
      <c r="J24" s="141"/>
      <c r="K24" s="141"/>
      <c r="L24" s="141"/>
      <c r="M24" s="141"/>
      <c r="N24" s="141"/>
      <c r="O24" s="141"/>
      <c r="P24" s="31" t="e">
        <f t="shared" si="0"/>
        <v>#DIV/0!</v>
      </c>
      <c r="Q24" s="32"/>
      <c r="R24" s="31">
        <f t="shared" si="1"/>
        <v>0</v>
      </c>
      <c r="S24" s="31" t="e">
        <f t="shared" si="2"/>
        <v>#DIV/0!</v>
      </c>
      <c r="T24" s="31" t="e">
        <f t="shared" si="3"/>
        <v>#DIV/0!</v>
      </c>
      <c r="U24" s="31" t="e">
        <f t="shared" si="4"/>
        <v>#DIV/0!</v>
      </c>
    </row>
    <row r="25" spans="1:21" s="208" customFormat="1" ht="25.5">
      <c r="A25" s="27">
        <v>10</v>
      </c>
      <c r="B25" s="27"/>
      <c r="C25" s="27" t="s">
        <v>336</v>
      </c>
      <c r="D25" s="28" t="s">
        <v>1573</v>
      </c>
      <c r="E25" s="27" t="s">
        <v>951</v>
      </c>
      <c r="F25" s="27">
        <v>1</v>
      </c>
      <c r="G25" s="27">
        <v>1</v>
      </c>
      <c r="H25" s="27"/>
      <c r="I25" s="27"/>
      <c r="J25" s="27"/>
      <c r="K25" s="27"/>
      <c r="L25" s="27"/>
      <c r="M25" s="27"/>
      <c r="N25" s="27"/>
      <c r="O25" s="32"/>
      <c r="P25" s="31" t="e">
        <f>O25/N25</f>
        <v>#DIV/0!</v>
      </c>
      <c r="Q25" s="32"/>
      <c r="R25" s="31">
        <f>O25*(1+Q25/100)</f>
        <v>0</v>
      </c>
      <c r="S25" s="31" t="e">
        <f>R25/N25</f>
        <v>#DIV/0!</v>
      </c>
      <c r="T25" s="31" t="e">
        <f>P25*G25</f>
        <v>#DIV/0!</v>
      </c>
      <c r="U25" s="31" t="e">
        <f>ROUND((S25*G25),2)</f>
        <v>#DIV/0!</v>
      </c>
    </row>
    <row r="26" spans="1:21" s="208" customFormat="1" ht="25.5">
      <c r="A26" s="27">
        <v>11</v>
      </c>
      <c r="B26" s="27"/>
      <c r="C26" s="27" t="s">
        <v>336</v>
      </c>
      <c r="D26" s="28" t="s">
        <v>1574</v>
      </c>
      <c r="E26" s="27" t="s">
        <v>951</v>
      </c>
      <c r="F26" s="27">
        <v>1</v>
      </c>
      <c r="G26" s="27">
        <v>1</v>
      </c>
      <c r="H26" s="27"/>
      <c r="I26" s="27"/>
      <c r="J26" s="27"/>
      <c r="K26" s="27"/>
      <c r="L26" s="27"/>
      <c r="M26" s="27"/>
      <c r="N26" s="27"/>
      <c r="O26" s="32"/>
      <c r="P26" s="31" t="e">
        <f>O26/N26</f>
        <v>#DIV/0!</v>
      </c>
      <c r="Q26" s="32"/>
      <c r="R26" s="31">
        <f>O26*(1+Q26/100)</f>
        <v>0</v>
      </c>
      <c r="S26" s="31" t="e">
        <f>R26/N26</f>
        <v>#DIV/0!</v>
      </c>
      <c r="T26" s="31" t="e">
        <f>P26*G26</f>
        <v>#DIV/0!</v>
      </c>
      <c r="U26" s="31" t="e">
        <f>ROUND((S26*G26),2)</f>
        <v>#DIV/0!</v>
      </c>
    </row>
    <row r="27" spans="1:21" s="208" customFormat="1" ht="25.5">
      <c r="A27" s="27">
        <v>12</v>
      </c>
      <c r="B27" s="27"/>
      <c r="C27" s="27" t="s">
        <v>336</v>
      </c>
      <c r="D27" s="28" t="s">
        <v>1575</v>
      </c>
      <c r="E27" s="27" t="s">
        <v>951</v>
      </c>
      <c r="F27" s="27">
        <v>1</v>
      </c>
      <c r="G27" s="27">
        <v>1</v>
      </c>
      <c r="H27" s="27"/>
      <c r="I27" s="27"/>
      <c r="J27" s="27"/>
      <c r="K27" s="27"/>
      <c r="L27" s="27"/>
      <c r="M27" s="27"/>
      <c r="N27" s="27"/>
      <c r="O27" s="32"/>
      <c r="P27" s="31" t="e">
        <f>O27/N27</f>
        <v>#DIV/0!</v>
      </c>
      <c r="Q27" s="32"/>
      <c r="R27" s="31">
        <f>O27*(1+Q27/100)</f>
        <v>0</v>
      </c>
      <c r="S27" s="31" t="e">
        <f>R27/N27</f>
        <v>#DIV/0!</v>
      </c>
      <c r="T27" s="31" t="e">
        <f>P27*G27</f>
        <v>#DIV/0!</v>
      </c>
      <c r="U27" s="31" t="e">
        <f>ROUND((S27*G27),2)</f>
        <v>#DIV/0!</v>
      </c>
    </row>
    <row r="28" spans="1:21" s="139" customFormat="1">
      <c r="A28" s="178">
        <v>10</v>
      </c>
      <c r="B28" s="173">
        <v>119130</v>
      </c>
      <c r="C28" s="135">
        <f>VLOOKUP(B28,'[2]Ponudbeni predračun'!$B$2336:$C$2383,2,FALSE)</f>
        <v>1124001000</v>
      </c>
      <c r="D28" s="166" t="s">
        <v>1590</v>
      </c>
      <c r="E28" s="135" t="str">
        <f>VLOOKUP(C28,'[2]Ponudbeni predračun'!$C$2336:$E$2383,3,FALSE)</f>
        <v>kpl</v>
      </c>
      <c r="F28" s="135">
        <f>VLOOKUP(C28,'[2]Ponudbeni predračun'!$C$2336:$F$2383,4,FALSE)</f>
        <v>1</v>
      </c>
      <c r="G28" s="135">
        <v>9</v>
      </c>
      <c r="H28" s="141"/>
      <c r="I28" s="141"/>
      <c r="J28" s="141"/>
      <c r="K28" s="141"/>
      <c r="L28" s="141"/>
      <c r="M28" s="141"/>
      <c r="N28" s="141"/>
      <c r="O28" s="141"/>
      <c r="P28" s="31" t="e">
        <f t="shared" si="0"/>
        <v>#DIV/0!</v>
      </c>
      <c r="Q28" s="32"/>
      <c r="R28" s="31">
        <f t="shared" si="1"/>
        <v>0</v>
      </c>
      <c r="S28" s="31" t="e">
        <f t="shared" si="2"/>
        <v>#DIV/0!</v>
      </c>
      <c r="T28" s="31" t="e">
        <f t="shared" si="3"/>
        <v>#DIV/0!</v>
      </c>
      <c r="U28" s="31" t="e">
        <f t="shared" si="4"/>
        <v>#DIV/0!</v>
      </c>
    </row>
    <row r="29" spans="1:21" s="139" customFormat="1" ht="26.25">
      <c r="A29" s="178">
        <v>11</v>
      </c>
      <c r="B29" s="173">
        <v>119131</v>
      </c>
      <c r="C29" s="135">
        <f>VLOOKUP(B29,'[2]Ponudbeni predračun'!$B$2336:$C$2383,2,FALSE)</f>
        <v>1124001100</v>
      </c>
      <c r="D29" s="166" t="s">
        <v>1584</v>
      </c>
      <c r="E29" s="135" t="str">
        <f>VLOOKUP(C29,'[2]Ponudbeni predračun'!$C$2336:$E$2383,3,FALSE)</f>
        <v>zav</v>
      </c>
      <c r="F29" s="135">
        <f>VLOOKUP(C29,'[2]Ponudbeni predračun'!$C$2336:$F$2383,4,FALSE)</f>
        <v>1</v>
      </c>
      <c r="G29" s="135">
        <f>VLOOKUP(C29,'[2]Ponudbeni predračun'!$C$2336:$G$2383,5,FALSE)</f>
        <v>5</v>
      </c>
      <c r="H29" s="141"/>
      <c r="I29" s="141"/>
      <c r="J29" s="141"/>
      <c r="K29" s="141"/>
      <c r="L29" s="141"/>
      <c r="M29" s="141"/>
      <c r="N29" s="141"/>
      <c r="O29" s="141"/>
      <c r="P29" s="31" t="e">
        <f t="shared" si="0"/>
        <v>#DIV/0!</v>
      </c>
      <c r="Q29" s="32"/>
      <c r="R29" s="31">
        <f t="shared" si="1"/>
        <v>0</v>
      </c>
      <c r="S29" s="31" t="e">
        <f t="shared" si="2"/>
        <v>#DIV/0!</v>
      </c>
      <c r="T29" s="31" t="e">
        <f t="shared" si="3"/>
        <v>#DIV/0!</v>
      </c>
      <c r="U29" s="31" t="e">
        <f t="shared" si="4"/>
        <v>#DIV/0!</v>
      </c>
    </row>
    <row r="30" spans="1:21" s="139" customFormat="1" ht="39">
      <c r="A30" s="178">
        <v>12</v>
      </c>
      <c r="B30" s="173">
        <v>112108</v>
      </c>
      <c r="C30" s="98"/>
      <c r="D30" s="166" t="s">
        <v>1577</v>
      </c>
      <c r="E30" s="135" t="s">
        <v>28</v>
      </c>
      <c r="F30" s="135">
        <v>1</v>
      </c>
      <c r="G30" s="135">
        <v>1</v>
      </c>
      <c r="H30" s="141"/>
      <c r="I30" s="141"/>
      <c r="J30" s="141"/>
      <c r="K30" s="141"/>
      <c r="L30" s="141"/>
      <c r="M30" s="141"/>
      <c r="N30" s="141"/>
      <c r="O30" s="141"/>
      <c r="P30" s="31" t="e">
        <f t="shared" si="0"/>
        <v>#DIV/0!</v>
      </c>
      <c r="Q30" s="32"/>
      <c r="R30" s="31">
        <f t="shared" si="1"/>
        <v>0</v>
      </c>
      <c r="S30" s="31" t="e">
        <f t="shared" si="2"/>
        <v>#DIV/0!</v>
      </c>
      <c r="T30" s="31" t="e">
        <f t="shared" si="3"/>
        <v>#DIV/0!</v>
      </c>
      <c r="U30" s="31" t="e">
        <f t="shared" si="4"/>
        <v>#DIV/0!</v>
      </c>
    </row>
    <row r="31" spans="1:21" s="139" customFormat="1" ht="26.25">
      <c r="A31" s="178">
        <v>13</v>
      </c>
      <c r="B31" s="173">
        <v>112089</v>
      </c>
      <c r="C31" s="98"/>
      <c r="D31" s="166" t="s">
        <v>1565</v>
      </c>
      <c r="E31" s="135" t="s">
        <v>28</v>
      </c>
      <c r="F31" s="135">
        <v>1</v>
      </c>
      <c r="G31" s="135">
        <v>1</v>
      </c>
      <c r="H31" s="141"/>
      <c r="I31" s="141"/>
      <c r="J31" s="141"/>
      <c r="K31" s="141"/>
      <c r="L31" s="141"/>
      <c r="M31" s="141"/>
      <c r="N31" s="141"/>
      <c r="O31" s="141"/>
      <c r="P31" s="31" t="e">
        <f t="shared" si="0"/>
        <v>#DIV/0!</v>
      </c>
      <c r="Q31" s="32"/>
      <c r="R31" s="31">
        <f t="shared" si="1"/>
        <v>0</v>
      </c>
      <c r="S31" s="31" t="e">
        <f t="shared" si="2"/>
        <v>#DIV/0!</v>
      </c>
      <c r="T31" s="31" t="e">
        <f t="shared" si="3"/>
        <v>#DIV/0!</v>
      </c>
      <c r="U31" s="31" t="e">
        <f t="shared" si="4"/>
        <v>#DIV/0!</v>
      </c>
    </row>
    <row r="32" spans="1:21" s="139" customFormat="1" ht="39">
      <c r="A32" s="178">
        <v>14</v>
      </c>
      <c r="B32" s="173"/>
      <c r="C32" s="98" t="e">
        <f>VLOOKUP(B32,'[2]Ponudbeni predračun'!$B$2336:$C$2383,2,FALSE)</f>
        <v>#N/A</v>
      </c>
      <c r="D32" s="166" t="s">
        <v>1566</v>
      </c>
      <c r="E32" s="135" t="s">
        <v>28</v>
      </c>
      <c r="F32" s="135">
        <v>1</v>
      </c>
      <c r="G32" s="135">
        <v>1</v>
      </c>
      <c r="H32" s="141"/>
      <c r="I32" s="141"/>
      <c r="J32" s="141"/>
      <c r="K32" s="141"/>
      <c r="L32" s="141"/>
      <c r="M32" s="141"/>
      <c r="N32" s="141"/>
      <c r="O32" s="141"/>
      <c r="P32" s="31" t="e">
        <f t="shared" si="0"/>
        <v>#DIV/0!</v>
      </c>
      <c r="Q32" s="32"/>
      <c r="R32" s="31">
        <f t="shared" si="1"/>
        <v>0</v>
      </c>
      <c r="S32" s="31" t="e">
        <f t="shared" si="2"/>
        <v>#DIV/0!</v>
      </c>
      <c r="T32" s="31" t="e">
        <f t="shared" si="3"/>
        <v>#DIV/0!</v>
      </c>
      <c r="U32" s="31" t="e">
        <f t="shared" si="4"/>
        <v>#DIV/0!</v>
      </c>
    </row>
    <row r="33" spans="1:21" ht="51.75">
      <c r="A33" s="86">
        <v>15</v>
      </c>
      <c r="B33" s="155">
        <v>111854</v>
      </c>
      <c r="C33" s="98">
        <f>VLOOKUP(B33,'[2]Ponudbeni predračun'!$B$2336:$C$2383,2,FALSE)</f>
        <v>1124001200</v>
      </c>
      <c r="D33" s="151" t="s">
        <v>1585</v>
      </c>
      <c r="E33" s="98" t="str">
        <f>VLOOKUP(C33,'[2]Ponudbeni predračun'!$C$2336:$E$2383,3,FALSE)</f>
        <v>zav</v>
      </c>
      <c r="F33" s="98">
        <f>VLOOKUP(C33,'[2]Ponudbeni predračun'!$C$2336:$F$2383,4,FALSE)</f>
        <v>1</v>
      </c>
      <c r="G33" s="98">
        <f>VLOOKUP(C33,'[2]Ponudbeni predračun'!$C$2336:$G$2383,5,FALSE)</f>
        <v>12</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c r="A34" s="86">
        <v>16</v>
      </c>
      <c r="B34" s="155">
        <v>1208950</v>
      </c>
      <c r="C34" s="98">
        <f>VLOOKUP(B34,'[2]Ponudbeni predračun'!$B$2336:$C$2383,2,FALSE)</f>
        <v>1124001300</v>
      </c>
      <c r="D34" s="151" t="s">
        <v>1586</v>
      </c>
      <c r="E34" s="98" t="str">
        <f>VLOOKUP(C34,'[2]Ponudbeni predračun'!$C$2336:$E$2383,3,FALSE)</f>
        <v>zav</v>
      </c>
      <c r="F34" s="98">
        <f>VLOOKUP(C34,'[2]Ponudbeni predračun'!$C$2336:$F$2383,4,FALSE)</f>
        <v>30</v>
      </c>
      <c r="G34" s="98">
        <f>VLOOKUP(C34,'[2]Ponudbeni predračun'!$C$2336:$G$2383,5,FALSE)</f>
        <v>1</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38.25">
      <c r="A35" s="18"/>
      <c r="B35" s="18"/>
      <c r="C35" s="107"/>
      <c r="D35" s="18" t="s">
        <v>1572</v>
      </c>
      <c r="E35" s="107"/>
      <c r="F35" s="107"/>
      <c r="G35" s="107"/>
      <c r="H35" s="18"/>
      <c r="I35" s="18"/>
      <c r="J35" s="18"/>
      <c r="K35" s="18"/>
      <c r="L35" s="18"/>
      <c r="M35" s="18"/>
      <c r="N35" s="18"/>
      <c r="O35" s="18"/>
      <c r="P35" s="18"/>
      <c r="Q35" s="18"/>
      <c r="R35" s="18"/>
      <c r="S35" s="18"/>
      <c r="T35" s="18"/>
      <c r="U35" s="18"/>
    </row>
    <row r="36" spans="1:21" ht="26.25">
      <c r="A36" s="86">
        <v>17</v>
      </c>
      <c r="B36" s="155">
        <v>112086</v>
      </c>
      <c r="C36" s="98">
        <f>VLOOKUP(B36,'[2]Ponudbeni predračun'!$B$2336:$C$2383,2,FALSE)</f>
        <v>1124001400</v>
      </c>
      <c r="D36" s="151" t="s">
        <v>1587</v>
      </c>
      <c r="E36" s="98" t="str">
        <f>VLOOKUP(C36,'[2]Ponudbeni predračun'!$C$2336:$E$2383,3,FALSE)</f>
        <v>zav</v>
      </c>
      <c r="F36" s="98">
        <f>VLOOKUP(C36,'[2]Ponudbeni predračun'!$C$2336:$F$2383,4,FALSE)</f>
        <v>10</v>
      </c>
      <c r="G36" s="98">
        <f>VLOOKUP(C36,'[2]Ponudbeni predračun'!$C$2336:$G$2383,5,FALSE)</f>
        <v>40</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26.25">
      <c r="A37" s="86">
        <v>18</v>
      </c>
      <c r="B37" s="155">
        <v>112087</v>
      </c>
      <c r="C37" s="98">
        <f>VLOOKUP(B37,'[2]Ponudbeni predračun'!$B$2336:$C$2383,2,FALSE)</f>
        <v>1124001500</v>
      </c>
      <c r="D37" s="151" t="s">
        <v>1588</v>
      </c>
      <c r="E37" s="98" t="str">
        <f>VLOOKUP(C37,'[2]Ponudbeni predračun'!$C$2336:$E$2383,3,FALSE)</f>
        <v>kos</v>
      </c>
      <c r="F37" s="98">
        <f>VLOOKUP(C37,'[2]Ponudbeni predračun'!$C$2336:$F$2383,4,FALSE)</f>
        <v>1</v>
      </c>
      <c r="G37" s="98">
        <f>VLOOKUP(C37,'[2]Ponudbeni predračun'!$C$2336:$G$2383,5,FALSE)</f>
        <v>22</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s="139" customFormat="1" ht="26.25">
      <c r="A38" s="178">
        <v>19</v>
      </c>
      <c r="B38" s="173">
        <v>1191350</v>
      </c>
      <c r="C38" s="98" t="e">
        <f>VLOOKUP(B38,'[2]Ponudbeni predračun'!$B$2336:$C$2383,2,FALSE)</f>
        <v>#N/A</v>
      </c>
      <c r="D38" s="166" t="s">
        <v>1567</v>
      </c>
      <c r="E38" s="135" t="s">
        <v>28</v>
      </c>
      <c r="F38" s="135">
        <v>1</v>
      </c>
      <c r="G38" s="135">
        <v>1</v>
      </c>
      <c r="H38" s="141"/>
      <c r="I38" s="141"/>
      <c r="J38" s="141"/>
      <c r="K38" s="141"/>
      <c r="L38" s="141"/>
      <c r="M38" s="141"/>
      <c r="N38" s="141"/>
      <c r="O38" s="141"/>
      <c r="P38" s="31" t="e">
        <f t="shared" si="0"/>
        <v>#DIV/0!</v>
      </c>
      <c r="Q38" s="32"/>
      <c r="R38" s="31">
        <f t="shared" si="1"/>
        <v>0</v>
      </c>
      <c r="S38" s="31" t="e">
        <f t="shared" si="2"/>
        <v>#DIV/0!</v>
      </c>
      <c r="T38" s="31" t="e">
        <f t="shared" si="3"/>
        <v>#DIV/0!</v>
      </c>
      <c r="U38" s="31" t="e">
        <f t="shared" si="4"/>
        <v>#DIV/0!</v>
      </c>
    </row>
    <row r="39" spans="1:21" s="139" customFormat="1" ht="26.25">
      <c r="A39" s="178">
        <v>20</v>
      </c>
      <c r="B39" s="173">
        <v>1191600</v>
      </c>
      <c r="C39" s="98" t="e">
        <f>VLOOKUP(B39,'[2]Ponudbeni predračun'!$B$2336:$C$2383,2,FALSE)</f>
        <v>#N/A</v>
      </c>
      <c r="D39" s="166" t="s">
        <v>1568</v>
      </c>
      <c r="E39" s="135" t="s">
        <v>28</v>
      </c>
      <c r="F39" s="135">
        <v>1</v>
      </c>
      <c r="G39" s="135">
        <v>1</v>
      </c>
      <c r="H39" s="141"/>
      <c r="I39" s="141"/>
      <c r="J39" s="141"/>
      <c r="K39" s="141"/>
      <c r="L39" s="141"/>
      <c r="M39" s="141"/>
      <c r="N39" s="141"/>
      <c r="O39" s="141"/>
      <c r="P39" s="31" t="e">
        <f t="shared" ref="P39:P50" si="5">O39/N39</f>
        <v>#DIV/0!</v>
      </c>
      <c r="Q39" s="32"/>
      <c r="R39" s="31">
        <f t="shared" ref="R39:R50" si="6">O39*(1+Q39/100)</f>
        <v>0</v>
      </c>
      <c r="S39" s="31" t="e">
        <f t="shared" ref="S39:S50" si="7">R39/N39</f>
        <v>#DIV/0!</v>
      </c>
      <c r="T39" s="31" t="e">
        <f t="shared" ref="T39:T50" si="8">P39*G39</f>
        <v>#DIV/0!</v>
      </c>
      <c r="U39" s="31" t="e">
        <f t="shared" ref="U39:U50" si="9">ROUND((S39*G39),2)</f>
        <v>#DIV/0!</v>
      </c>
    </row>
    <row r="40" spans="1:21" s="139" customFormat="1" ht="64.5">
      <c r="A40" s="192">
        <v>21</v>
      </c>
      <c r="B40" s="98">
        <v>112108</v>
      </c>
      <c r="C40" s="98">
        <v>1124001600</v>
      </c>
      <c r="D40" s="165" t="s">
        <v>1595</v>
      </c>
      <c r="E40" s="98" t="s">
        <v>951</v>
      </c>
      <c r="F40" s="98">
        <v>1</v>
      </c>
      <c r="G40" s="98">
        <v>1</v>
      </c>
      <c r="H40" s="141"/>
      <c r="I40" s="141"/>
      <c r="J40" s="141"/>
      <c r="K40" s="141"/>
      <c r="L40" s="141"/>
      <c r="M40" s="141"/>
      <c r="N40" s="141"/>
      <c r="O40" s="141"/>
      <c r="P40" s="25" t="e">
        <f t="shared" si="5"/>
        <v>#DIV/0!</v>
      </c>
      <c r="Q40" s="26"/>
      <c r="R40" s="25">
        <f t="shared" si="6"/>
        <v>0</v>
      </c>
      <c r="S40" s="25" t="e">
        <f t="shared" si="7"/>
        <v>#DIV/0!</v>
      </c>
      <c r="T40" s="25" t="e">
        <f t="shared" si="8"/>
        <v>#DIV/0!</v>
      </c>
      <c r="U40" s="25" t="e">
        <f t="shared" si="9"/>
        <v>#DIV/0!</v>
      </c>
    </row>
    <row r="41" spans="1:21" s="139" customFormat="1" ht="39">
      <c r="A41" s="192">
        <v>22</v>
      </c>
      <c r="B41" s="98"/>
      <c r="C41" s="98" t="s">
        <v>1594</v>
      </c>
      <c r="D41" s="165" t="s">
        <v>2422</v>
      </c>
      <c r="E41" s="98" t="s">
        <v>953</v>
      </c>
      <c r="F41" s="191" t="s">
        <v>2507</v>
      </c>
      <c r="G41" s="98">
        <v>1</v>
      </c>
      <c r="H41" s="141"/>
      <c r="I41" s="141"/>
      <c r="J41" s="141"/>
      <c r="K41" s="141"/>
      <c r="L41" s="141"/>
      <c r="M41" s="141"/>
      <c r="N41" s="141"/>
      <c r="O41" s="141"/>
      <c r="P41" s="25" t="e">
        <f t="shared" si="5"/>
        <v>#DIV/0!</v>
      </c>
      <c r="Q41" s="26"/>
      <c r="R41" s="25">
        <f t="shared" si="6"/>
        <v>0</v>
      </c>
      <c r="S41" s="25" t="e">
        <f t="shared" si="7"/>
        <v>#DIV/0!</v>
      </c>
      <c r="T41" s="25" t="e">
        <f t="shared" si="8"/>
        <v>#DIV/0!</v>
      </c>
      <c r="U41" s="25" t="e">
        <f t="shared" si="9"/>
        <v>#DIV/0!</v>
      </c>
    </row>
    <row r="42" spans="1:21" s="139" customFormat="1" ht="39">
      <c r="A42" s="192">
        <v>23</v>
      </c>
      <c r="B42" s="98">
        <v>112110</v>
      </c>
      <c r="C42" s="98" t="s">
        <v>1594</v>
      </c>
      <c r="D42" s="165" t="s">
        <v>1597</v>
      </c>
      <c r="E42" s="98" t="s">
        <v>28</v>
      </c>
      <c r="F42" s="98">
        <v>1</v>
      </c>
      <c r="G42" s="98">
        <v>1</v>
      </c>
      <c r="H42" s="141"/>
      <c r="I42" s="141"/>
      <c r="J42" s="141"/>
      <c r="K42" s="141"/>
      <c r="L42" s="141"/>
      <c r="M42" s="141"/>
      <c r="N42" s="141"/>
      <c r="O42" s="141"/>
      <c r="P42" s="25" t="e">
        <f t="shared" si="5"/>
        <v>#DIV/0!</v>
      </c>
      <c r="Q42" s="26"/>
      <c r="R42" s="25">
        <f t="shared" si="6"/>
        <v>0</v>
      </c>
      <c r="S42" s="25" t="e">
        <f t="shared" si="7"/>
        <v>#DIV/0!</v>
      </c>
      <c r="T42" s="25" t="e">
        <f t="shared" si="8"/>
        <v>#DIV/0!</v>
      </c>
      <c r="U42" s="25" t="e">
        <f t="shared" si="9"/>
        <v>#DIV/0!</v>
      </c>
    </row>
    <row r="43" spans="1:21" s="139" customFormat="1" ht="51.75">
      <c r="A43" s="192">
        <v>24</v>
      </c>
      <c r="B43" s="173"/>
      <c r="C43" s="98" t="s">
        <v>1594</v>
      </c>
      <c r="D43" s="165" t="s">
        <v>1598</v>
      </c>
      <c r="E43" s="98" t="s">
        <v>28</v>
      </c>
      <c r="F43" s="98">
        <v>1</v>
      </c>
      <c r="G43" s="98">
        <v>1</v>
      </c>
      <c r="H43" s="141"/>
      <c r="I43" s="141"/>
      <c r="J43" s="141"/>
      <c r="K43" s="141"/>
      <c r="L43" s="141"/>
      <c r="M43" s="141"/>
      <c r="N43" s="141"/>
      <c r="O43" s="141"/>
      <c r="P43" s="25" t="e">
        <f t="shared" si="5"/>
        <v>#DIV/0!</v>
      </c>
      <c r="Q43" s="26"/>
      <c r="R43" s="25">
        <f t="shared" si="6"/>
        <v>0</v>
      </c>
      <c r="S43" s="25" t="e">
        <f t="shared" si="7"/>
        <v>#DIV/0!</v>
      </c>
      <c r="T43" s="25" t="e">
        <f t="shared" si="8"/>
        <v>#DIV/0!</v>
      </c>
      <c r="U43" s="25" t="e">
        <f t="shared" si="9"/>
        <v>#DIV/0!</v>
      </c>
    </row>
    <row r="44" spans="1:21" s="139" customFormat="1" ht="77.25">
      <c r="A44" s="178">
        <v>25</v>
      </c>
      <c r="B44" s="173"/>
      <c r="C44" s="135" t="s">
        <v>1594</v>
      </c>
      <c r="D44" s="166" t="s">
        <v>1596</v>
      </c>
      <c r="E44" s="135" t="s">
        <v>28</v>
      </c>
      <c r="F44" s="135">
        <v>1</v>
      </c>
      <c r="G44" s="135">
        <v>1</v>
      </c>
      <c r="H44" s="141"/>
      <c r="I44" s="141"/>
      <c r="J44" s="141"/>
      <c r="K44" s="141"/>
      <c r="L44" s="141"/>
      <c r="M44" s="141"/>
      <c r="N44" s="141"/>
      <c r="O44" s="141"/>
      <c r="P44" s="31" t="e">
        <f t="shared" si="5"/>
        <v>#DIV/0!</v>
      </c>
      <c r="Q44" s="32"/>
      <c r="R44" s="31">
        <f t="shared" si="6"/>
        <v>0</v>
      </c>
      <c r="S44" s="31" t="e">
        <f t="shared" si="7"/>
        <v>#DIV/0!</v>
      </c>
      <c r="T44" s="31" t="e">
        <f t="shared" si="8"/>
        <v>#DIV/0!</v>
      </c>
      <c r="U44" s="31" t="e">
        <f t="shared" si="9"/>
        <v>#DIV/0!</v>
      </c>
    </row>
    <row r="45" spans="1:21" s="139" customFormat="1" ht="26.25">
      <c r="A45" s="178">
        <v>26</v>
      </c>
      <c r="B45" s="173"/>
      <c r="C45" s="135" t="s">
        <v>1594</v>
      </c>
      <c r="D45" s="166" t="s">
        <v>1599</v>
      </c>
      <c r="E45" s="135" t="s">
        <v>953</v>
      </c>
      <c r="F45" s="135">
        <v>3</v>
      </c>
      <c r="G45" s="135">
        <v>1</v>
      </c>
      <c r="H45" s="141"/>
      <c r="I45" s="141"/>
      <c r="J45" s="141"/>
      <c r="K45" s="141"/>
      <c r="L45" s="141"/>
      <c r="M45" s="141"/>
      <c r="N45" s="141"/>
      <c r="O45" s="141"/>
      <c r="P45" s="31" t="e">
        <f t="shared" si="5"/>
        <v>#DIV/0!</v>
      </c>
      <c r="Q45" s="32"/>
      <c r="R45" s="31">
        <f t="shared" si="6"/>
        <v>0</v>
      </c>
      <c r="S45" s="31" t="e">
        <f t="shared" si="7"/>
        <v>#DIV/0!</v>
      </c>
      <c r="T45" s="31" t="e">
        <f t="shared" si="8"/>
        <v>#DIV/0!</v>
      </c>
      <c r="U45" s="31" t="e">
        <f t="shared" si="9"/>
        <v>#DIV/0!</v>
      </c>
    </row>
    <row r="46" spans="1:21" s="139" customFormat="1" ht="26.25">
      <c r="A46" s="178">
        <v>27</v>
      </c>
      <c r="B46" s="173"/>
      <c r="C46" s="135" t="s">
        <v>1594</v>
      </c>
      <c r="D46" s="166" t="s">
        <v>1600</v>
      </c>
      <c r="E46" s="135" t="s">
        <v>953</v>
      </c>
      <c r="F46" s="135">
        <v>5</v>
      </c>
      <c r="G46" s="135">
        <v>1</v>
      </c>
      <c r="H46" s="141"/>
      <c r="I46" s="141"/>
      <c r="J46" s="141"/>
      <c r="K46" s="141"/>
      <c r="L46" s="141"/>
      <c r="M46" s="141"/>
      <c r="N46" s="141"/>
      <c r="O46" s="141"/>
      <c r="P46" s="31" t="e">
        <f t="shared" si="5"/>
        <v>#DIV/0!</v>
      </c>
      <c r="Q46" s="32"/>
      <c r="R46" s="31">
        <f t="shared" si="6"/>
        <v>0</v>
      </c>
      <c r="S46" s="31" t="e">
        <f t="shared" si="7"/>
        <v>#DIV/0!</v>
      </c>
      <c r="T46" s="31" t="e">
        <f t="shared" si="8"/>
        <v>#DIV/0!</v>
      </c>
      <c r="U46" s="31" t="e">
        <f t="shared" si="9"/>
        <v>#DIV/0!</v>
      </c>
    </row>
    <row r="47" spans="1:21" s="139" customFormat="1" ht="26.25">
      <c r="A47" s="178">
        <v>28</v>
      </c>
      <c r="B47" s="173"/>
      <c r="C47" s="135" t="s">
        <v>1594</v>
      </c>
      <c r="D47" s="166" t="s">
        <v>1601</v>
      </c>
      <c r="E47" s="135" t="s">
        <v>953</v>
      </c>
      <c r="F47" s="135">
        <v>2</v>
      </c>
      <c r="G47" s="135">
        <v>1</v>
      </c>
      <c r="H47" s="141"/>
      <c r="I47" s="141"/>
      <c r="J47" s="141"/>
      <c r="K47" s="141"/>
      <c r="L47" s="141"/>
      <c r="M47" s="141"/>
      <c r="N47" s="141"/>
      <c r="O47" s="141"/>
      <c r="P47" s="31" t="e">
        <f t="shared" si="5"/>
        <v>#DIV/0!</v>
      </c>
      <c r="Q47" s="32"/>
      <c r="R47" s="31">
        <f t="shared" si="6"/>
        <v>0</v>
      </c>
      <c r="S47" s="31" t="e">
        <f t="shared" si="7"/>
        <v>#DIV/0!</v>
      </c>
      <c r="T47" s="31" t="e">
        <f t="shared" si="8"/>
        <v>#DIV/0!</v>
      </c>
      <c r="U47" s="31" t="e">
        <f t="shared" si="9"/>
        <v>#DIV/0!</v>
      </c>
    </row>
    <row r="48" spans="1:21" s="139" customFormat="1" ht="26.25">
      <c r="A48" s="178">
        <v>29</v>
      </c>
      <c r="B48" s="173"/>
      <c r="C48" s="135" t="s">
        <v>1594</v>
      </c>
      <c r="D48" s="166" t="s">
        <v>1591</v>
      </c>
      <c r="E48" s="135" t="s">
        <v>28</v>
      </c>
      <c r="F48" s="135">
        <v>1</v>
      </c>
      <c r="G48" s="135">
        <v>1</v>
      </c>
      <c r="H48" s="141"/>
      <c r="I48" s="141"/>
      <c r="J48" s="141"/>
      <c r="K48" s="141"/>
      <c r="L48" s="141"/>
      <c r="M48" s="141"/>
      <c r="N48" s="141"/>
      <c r="O48" s="141"/>
      <c r="P48" s="31" t="e">
        <f t="shared" si="5"/>
        <v>#DIV/0!</v>
      </c>
      <c r="Q48" s="32"/>
      <c r="R48" s="31">
        <f t="shared" si="6"/>
        <v>0</v>
      </c>
      <c r="S48" s="31" t="e">
        <f t="shared" si="7"/>
        <v>#DIV/0!</v>
      </c>
      <c r="T48" s="31" t="e">
        <f t="shared" si="8"/>
        <v>#DIV/0!</v>
      </c>
      <c r="U48" s="31" t="e">
        <f t="shared" si="9"/>
        <v>#DIV/0!</v>
      </c>
    </row>
    <row r="49" spans="1:21" s="139" customFormat="1" ht="26.25">
      <c r="A49" s="178">
        <v>30</v>
      </c>
      <c r="B49" s="173"/>
      <c r="C49" s="135" t="s">
        <v>1594</v>
      </c>
      <c r="D49" s="166" t="s">
        <v>1592</v>
      </c>
      <c r="E49" s="135" t="s">
        <v>28</v>
      </c>
      <c r="F49" s="135">
        <v>1</v>
      </c>
      <c r="G49" s="135">
        <v>1</v>
      </c>
      <c r="H49" s="141"/>
      <c r="I49" s="141"/>
      <c r="J49" s="141"/>
      <c r="K49" s="141"/>
      <c r="L49" s="141"/>
      <c r="M49" s="141"/>
      <c r="N49" s="141"/>
      <c r="O49" s="141"/>
      <c r="P49" s="31" t="e">
        <f t="shared" si="5"/>
        <v>#DIV/0!</v>
      </c>
      <c r="Q49" s="32"/>
      <c r="R49" s="31">
        <f t="shared" si="6"/>
        <v>0</v>
      </c>
      <c r="S49" s="31" t="e">
        <f t="shared" si="7"/>
        <v>#DIV/0!</v>
      </c>
      <c r="T49" s="31" t="e">
        <f t="shared" si="8"/>
        <v>#DIV/0!</v>
      </c>
      <c r="U49" s="31" t="e">
        <f t="shared" si="9"/>
        <v>#DIV/0!</v>
      </c>
    </row>
    <row r="50" spans="1:21" s="139" customFormat="1" ht="26.25">
      <c r="A50" s="178">
        <v>31</v>
      </c>
      <c r="B50" s="173"/>
      <c r="C50" s="135" t="s">
        <v>1594</v>
      </c>
      <c r="D50" s="166" t="s">
        <v>1593</v>
      </c>
      <c r="E50" s="135" t="s">
        <v>28</v>
      </c>
      <c r="F50" s="135">
        <v>1</v>
      </c>
      <c r="G50" s="135">
        <v>1</v>
      </c>
      <c r="H50" s="141"/>
      <c r="I50" s="141"/>
      <c r="J50" s="141"/>
      <c r="K50" s="141"/>
      <c r="L50" s="141"/>
      <c r="M50" s="141"/>
      <c r="N50" s="141"/>
      <c r="O50" s="141"/>
      <c r="P50" s="31" t="e">
        <f t="shared" si="5"/>
        <v>#DIV/0!</v>
      </c>
      <c r="Q50" s="32"/>
      <c r="R50" s="31">
        <f t="shared" si="6"/>
        <v>0</v>
      </c>
      <c r="S50" s="31" t="e">
        <f t="shared" si="7"/>
        <v>#DIV/0!</v>
      </c>
      <c r="T50" s="31" t="e">
        <f t="shared" si="8"/>
        <v>#DIV/0!</v>
      </c>
      <c r="U50" s="31" t="e">
        <f t="shared" si="9"/>
        <v>#DIV/0!</v>
      </c>
    </row>
    <row r="51" spans="1:21">
      <c r="A51" s="234" t="s">
        <v>1569</v>
      </c>
      <c r="B51" s="235"/>
      <c r="C51" s="235"/>
      <c r="D51" s="235"/>
      <c r="E51" s="235"/>
      <c r="F51" s="235"/>
      <c r="G51" s="235"/>
      <c r="H51" s="235"/>
      <c r="I51" s="235"/>
      <c r="J51" s="235"/>
      <c r="K51" s="235"/>
      <c r="L51" s="235"/>
      <c r="M51" s="235"/>
      <c r="N51" s="235"/>
      <c r="O51" s="235"/>
      <c r="P51" s="235"/>
      <c r="Q51" s="235"/>
      <c r="R51" s="235"/>
      <c r="S51" s="236"/>
      <c r="T51" s="129" t="e">
        <f>SUM(T15:T50)</f>
        <v>#DIV/0!</v>
      </c>
      <c r="U51" s="129" t="e">
        <f>SUM(U15:U39)</f>
        <v>#DIV/0!</v>
      </c>
    </row>
    <row r="52" spans="1:21">
      <c r="A52" s="234" t="s">
        <v>1570</v>
      </c>
      <c r="B52" s="235"/>
      <c r="C52" s="235"/>
      <c r="D52" s="235"/>
      <c r="E52" s="235"/>
      <c r="F52" s="235"/>
      <c r="G52" s="235"/>
      <c r="H52" s="235"/>
      <c r="I52" s="235"/>
      <c r="J52" s="235"/>
      <c r="K52" s="235"/>
      <c r="L52" s="235"/>
      <c r="M52" s="235"/>
      <c r="N52" s="235"/>
      <c r="O52" s="235"/>
      <c r="P52" s="235"/>
      <c r="Q52" s="235"/>
      <c r="R52" s="235"/>
      <c r="S52" s="235"/>
      <c r="T52" s="129" t="e">
        <f>T51*2</f>
        <v>#DIV/0!</v>
      </c>
      <c r="U52" s="129" t="e">
        <f>U51*2</f>
        <v>#DIV/0!</v>
      </c>
    </row>
    <row r="53" spans="1:21">
      <c r="A53" s="1"/>
      <c r="B53" s="99"/>
      <c r="C53" s="99"/>
      <c r="D53" s="20"/>
      <c r="E53" s="1"/>
      <c r="F53" s="99"/>
      <c r="G53" s="99"/>
      <c r="H53" s="1"/>
      <c r="I53" s="1"/>
      <c r="J53" s="1"/>
      <c r="K53" s="1"/>
      <c r="L53" s="1"/>
    </row>
    <row r="54" spans="1:21">
      <c r="A54" s="40" t="s">
        <v>269</v>
      </c>
      <c r="B54" s="105"/>
      <c r="C54" s="123"/>
      <c r="D54" s="73"/>
      <c r="E54" s="40"/>
      <c r="F54" s="109"/>
      <c r="G54" s="103"/>
      <c r="H54" s="40"/>
      <c r="I54" s="40"/>
      <c r="J54" s="43"/>
      <c r="K54" s="43"/>
      <c r="L54" s="43"/>
    </row>
    <row r="55" spans="1:21">
      <c r="A55" s="41"/>
      <c r="B55" s="105"/>
      <c r="C55" s="123"/>
      <c r="D55" s="73"/>
      <c r="E55" s="40"/>
      <c r="F55" s="109"/>
      <c r="G55" s="103"/>
      <c r="H55" s="40"/>
      <c r="I55" s="40"/>
      <c r="J55" s="43"/>
      <c r="K55" s="43"/>
      <c r="L55" s="43"/>
    </row>
    <row r="56" spans="1:21">
      <c r="A56" s="40" t="s">
        <v>283</v>
      </c>
      <c r="B56" s="105"/>
      <c r="C56" s="123"/>
      <c r="D56" s="73"/>
      <c r="E56" s="40"/>
      <c r="F56" s="109"/>
      <c r="G56" s="103"/>
      <c r="H56" s="40"/>
      <c r="I56" s="40"/>
      <c r="J56" s="44"/>
      <c r="K56" s="44"/>
      <c r="L56" s="44"/>
    </row>
    <row r="57" spans="1:21">
      <c r="A57" s="2" t="s">
        <v>280</v>
      </c>
      <c r="B57" s="99"/>
      <c r="C57" s="99"/>
      <c r="D57" s="20"/>
      <c r="E57" s="1"/>
      <c r="F57" s="99"/>
      <c r="G57" s="99"/>
      <c r="H57" s="1"/>
      <c r="I57" s="1"/>
      <c r="J57" s="1"/>
      <c r="K57" s="1"/>
      <c r="L57" s="1"/>
      <c r="M57" s="1"/>
      <c r="N57" s="1"/>
      <c r="O57" s="3"/>
      <c r="P57" s="3"/>
      <c r="Q57" s="3"/>
    </row>
    <row r="58" spans="1:21">
      <c r="A58" s="49" t="s">
        <v>281</v>
      </c>
      <c r="B58" s="99"/>
      <c r="C58" s="99"/>
      <c r="D58" s="20"/>
      <c r="E58" s="1"/>
      <c r="F58" s="99"/>
      <c r="G58" s="99"/>
      <c r="H58" s="1"/>
      <c r="I58" s="1"/>
      <c r="J58" s="1"/>
      <c r="K58" s="1"/>
      <c r="L58" s="1"/>
      <c r="M58" s="1"/>
      <c r="N58" s="1"/>
      <c r="O58" s="3"/>
      <c r="P58" s="3"/>
      <c r="Q58" s="3"/>
    </row>
    <row r="59" spans="1:21">
      <c r="A59" s="50" t="s">
        <v>282</v>
      </c>
      <c r="B59" s="99"/>
      <c r="C59" s="99"/>
      <c r="D59" s="20"/>
      <c r="E59" s="1"/>
      <c r="F59" s="99"/>
      <c r="G59" s="99"/>
      <c r="H59" s="1"/>
      <c r="I59" s="1"/>
      <c r="J59" s="1"/>
      <c r="K59" s="1"/>
      <c r="L59" s="1"/>
      <c r="M59" s="1"/>
      <c r="N59" s="1"/>
      <c r="O59" s="3"/>
      <c r="P59" s="3"/>
      <c r="Q59" s="3"/>
    </row>
    <row r="60" spans="1:21">
      <c r="A60" s="2" t="s">
        <v>270</v>
      </c>
      <c r="B60" s="105"/>
      <c r="C60" s="123"/>
      <c r="D60" s="73"/>
      <c r="E60" s="40"/>
      <c r="F60" s="109"/>
      <c r="G60" s="103"/>
      <c r="H60" s="40"/>
      <c r="I60" s="40"/>
      <c r="J60" s="44"/>
      <c r="K60" s="44"/>
      <c r="L60" s="44"/>
      <c r="M60" s="44"/>
      <c r="N60" s="40"/>
      <c r="O60" s="40"/>
      <c r="P60" s="45"/>
      <c r="Q60" s="40"/>
    </row>
    <row r="61" spans="1:21">
      <c r="A61" s="48"/>
      <c r="B61" s="105"/>
      <c r="C61" s="123"/>
      <c r="D61" s="73"/>
      <c r="E61" s="40"/>
      <c r="F61" s="109"/>
      <c r="G61" s="103"/>
      <c r="H61" s="40"/>
      <c r="I61" s="40"/>
      <c r="J61" s="44"/>
      <c r="K61" s="44"/>
      <c r="L61" s="44"/>
      <c r="M61" s="44"/>
      <c r="N61" s="40"/>
      <c r="O61" s="40"/>
      <c r="P61" s="45"/>
      <c r="Q61" s="40"/>
    </row>
    <row r="62" spans="1:21">
      <c r="A62" s="51" t="s">
        <v>271</v>
      </c>
      <c r="B62" s="99"/>
      <c r="C62" s="124"/>
      <c r="D62" s="52"/>
      <c r="E62" s="52"/>
      <c r="F62" s="110"/>
      <c r="G62" s="104"/>
      <c r="H62" s="52" t="s">
        <v>272</v>
      </c>
      <c r="I62" s="54"/>
      <c r="J62" s="55"/>
      <c r="K62" s="55"/>
      <c r="L62" s="55"/>
      <c r="M62" s="55"/>
      <c r="N62" s="56"/>
      <c r="O62" s="57"/>
      <c r="P62" s="54"/>
      <c r="Q62" s="40"/>
      <c r="R62" s="40"/>
      <c r="S62" s="58" t="s">
        <v>273</v>
      </c>
      <c r="T62" s="40"/>
    </row>
    <row r="63" spans="1:21">
      <c r="A63" s="51"/>
      <c r="B63" s="99"/>
      <c r="C63" s="124"/>
      <c r="D63" s="52"/>
      <c r="E63" s="52"/>
      <c r="F63" s="110"/>
      <c r="G63" s="104"/>
      <c r="H63" s="52"/>
      <c r="I63" s="54"/>
      <c r="J63" s="55"/>
      <c r="K63" s="55"/>
      <c r="L63" s="55"/>
      <c r="M63" s="55"/>
      <c r="N63" s="56"/>
      <c r="O63" s="57"/>
      <c r="P63" s="54"/>
      <c r="Q63" s="59"/>
      <c r="R63" s="60"/>
      <c r="S63" s="61"/>
      <c r="T63" s="61"/>
    </row>
    <row r="64" spans="1:21">
      <c r="A64" s="62" t="s">
        <v>274</v>
      </c>
      <c r="B64" s="99"/>
      <c r="C64" s="124"/>
      <c r="D64" s="52"/>
      <c r="E64" s="52"/>
      <c r="F64" s="110"/>
      <c r="G64" s="104"/>
      <c r="H64" s="52"/>
      <c r="I64" s="54"/>
      <c r="J64" s="55"/>
      <c r="K64" s="55"/>
      <c r="L64" s="55"/>
      <c r="M64" s="55"/>
      <c r="N64" s="56"/>
      <c r="O64" s="57"/>
      <c r="P64" s="54"/>
      <c r="Q64" s="59"/>
      <c r="R64" s="63"/>
      <c r="S64" s="64"/>
      <c r="T64" s="65"/>
    </row>
    <row r="65" spans="1:20">
      <c r="A65" s="66" t="s">
        <v>275</v>
      </c>
      <c r="B65" s="99"/>
      <c r="C65" s="123"/>
      <c r="D65" s="73"/>
      <c r="E65" s="41"/>
      <c r="F65" s="109"/>
      <c r="G65" s="103"/>
      <c r="H65" s="40"/>
      <c r="I65" s="54"/>
      <c r="J65" s="55"/>
      <c r="K65" s="55"/>
      <c r="L65" s="55"/>
      <c r="M65" s="55"/>
      <c r="N65" s="56"/>
      <c r="O65" s="57"/>
      <c r="P65" s="54"/>
      <c r="Q65" s="59"/>
      <c r="R65" s="63"/>
      <c r="S65" s="64"/>
      <c r="T65" s="65"/>
    </row>
    <row r="66" spans="1:20">
      <c r="C66" s="99"/>
    </row>
    <row r="67" spans="1:20">
      <c r="B67" s="169"/>
      <c r="C67"/>
      <c r="D67" s="72"/>
      <c r="E67"/>
      <c r="F67"/>
      <c r="G67"/>
    </row>
  </sheetData>
  <mergeCells count="6">
    <mergeCell ref="A52:S52"/>
    <mergeCell ref="A9:U9"/>
    <mergeCell ref="A10:U10"/>
    <mergeCell ref="A11:U11"/>
    <mergeCell ref="K13:M13"/>
    <mergeCell ref="A51:S51"/>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63612-6BEE-4773-B4FC-681C97D3ADD1}">
  <dimension ref="A1:U91"/>
  <sheetViews>
    <sheetView zoomScale="60" zoomScaleNormal="60" workbookViewId="0">
      <selection activeCell="C49" sqref="C49"/>
    </sheetView>
  </sheetViews>
  <sheetFormatPr defaultRowHeight="12.75"/>
  <cols>
    <col min="1" max="1" width="9.140625" style="2"/>
    <col min="2" max="2" width="14" style="2" customWidth="1"/>
    <col min="3" max="3" width="15.28515625" style="2" customWidth="1"/>
    <col min="4" max="4" width="75.7109375" style="2" customWidth="1"/>
    <col min="5" max="7" width="9.140625" style="2"/>
    <col min="8" max="8" width="24.28515625" style="2" customWidth="1"/>
    <col min="9" max="9" width="27.140625" style="2" customWidth="1"/>
    <col min="10" max="10" width="16.7109375" style="2" customWidth="1"/>
    <col min="11" max="11" width="15.5703125" style="2" customWidth="1"/>
    <col min="12" max="12" width="17.5703125" style="2" customWidth="1"/>
    <col min="13" max="13" width="14.140625" style="2" customWidth="1"/>
    <col min="14" max="19" width="9.140625" style="2"/>
    <col min="20" max="20" width="11.140625" style="2" customWidth="1"/>
    <col min="21" max="21" width="11.42578125" style="2" customWidth="1"/>
    <col min="22" max="16384" width="9.140625" style="2"/>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9" t="s">
        <v>4</v>
      </c>
      <c r="B9" s="239"/>
      <c r="C9" s="239"/>
      <c r="D9" s="239"/>
      <c r="E9" s="239"/>
      <c r="F9" s="239"/>
      <c r="G9" s="239"/>
      <c r="H9" s="239"/>
      <c r="I9" s="239"/>
      <c r="J9" s="239"/>
      <c r="K9" s="239"/>
      <c r="L9" s="239"/>
      <c r="M9" s="239"/>
      <c r="N9" s="239"/>
      <c r="O9" s="239"/>
      <c r="P9" s="239"/>
      <c r="Q9" s="239"/>
      <c r="R9" s="239"/>
      <c r="S9" s="239"/>
      <c r="T9" s="239"/>
      <c r="U9" s="239"/>
    </row>
    <row r="10" spans="1:21">
      <c r="A10" s="239" t="s">
        <v>5</v>
      </c>
      <c r="B10" s="239"/>
      <c r="C10" s="239"/>
      <c r="D10" s="239"/>
      <c r="E10" s="239"/>
      <c r="F10" s="239"/>
      <c r="G10" s="239"/>
      <c r="H10" s="239"/>
      <c r="I10" s="239"/>
      <c r="J10" s="239"/>
      <c r="K10" s="239"/>
      <c r="L10" s="239"/>
      <c r="M10" s="239"/>
      <c r="N10" s="239"/>
      <c r="O10" s="239"/>
      <c r="P10" s="239"/>
      <c r="Q10" s="239"/>
      <c r="R10" s="239"/>
      <c r="S10" s="239"/>
      <c r="T10" s="239"/>
      <c r="U10" s="239"/>
    </row>
    <row r="11" spans="1:21">
      <c r="A11" s="239" t="s">
        <v>2428</v>
      </c>
      <c r="B11" s="239"/>
      <c r="C11" s="239"/>
      <c r="D11" s="239"/>
      <c r="E11" s="239"/>
      <c r="F11" s="239"/>
      <c r="G11" s="239"/>
      <c r="H11" s="239"/>
      <c r="I11" s="239"/>
      <c r="J11" s="239"/>
      <c r="K11" s="239"/>
      <c r="L11" s="239"/>
      <c r="M11" s="239"/>
      <c r="N11" s="239"/>
      <c r="O11" s="239"/>
      <c r="P11" s="239"/>
      <c r="Q11" s="239"/>
      <c r="R11" s="239"/>
      <c r="S11" s="239"/>
      <c r="T11" s="239"/>
      <c r="U11" s="239"/>
    </row>
    <row r="12" spans="1:21">
      <c r="A12" s="99"/>
      <c r="B12" s="99"/>
      <c r="C12" s="99"/>
      <c r="D12" s="20"/>
      <c r="E12" s="99"/>
      <c r="F12" s="99"/>
      <c r="G12" s="99"/>
      <c r="H12" s="1"/>
      <c r="I12" s="1"/>
      <c r="J12" s="1"/>
      <c r="K12" s="1"/>
      <c r="L12" s="1"/>
      <c r="M12" s="1"/>
      <c r="N12" s="1"/>
      <c r="O12" s="3"/>
      <c r="P12" s="3"/>
      <c r="Q12" s="3"/>
      <c r="R12" s="3"/>
      <c r="S12" s="3"/>
      <c r="T12" s="3"/>
      <c r="U12" s="3"/>
    </row>
    <row r="13" spans="1:21" ht="13.5" thickBot="1">
      <c r="A13" s="99"/>
      <c r="B13" s="99"/>
      <c r="C13" s="99"/>
      <c r="D13" s="20"/>
      <c r="E13" s="99"/>
      <c r="F13" s="99"/>
      <c r="G13" s="99"/>
      <c r="H13" s="145" t="s">
        <v>6</v>
      </c>
      <c r="I13" s="146"/>
      <c r="J13" s="146"/>
      <c r="K13" s="238" t="s">
        <v>6</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ht="25.5">
      <c r="A15" s="14"/>
      <c r="B15" s="14"/>
      <c r="C15" s="14"/>
      <c r="D15" s="143" t="s">
        <v>2428</v>
      </c>
      <c r="E15" s="143"/>
      <c r="F15" s="143"/>
      <c r="G15" s="143"/>
      <c r="H15" s="14"/>
      <c r="I15" s="14"/>
      <c r="J15" s="14"/>
      <c r="K15" s="14"/>
      <c r="L15" s="14"/>
      <c r="M15" s="14"/>
      <c r="N15" s="14"/>
      <c r="O15" s="16"/>
      <c r="P15" s="16"/>
      <c r="Q15" s="16"/>
      <c r="R15" s="16"/>
      <c r="S15" s="16"/>
      <c r="T15" s="16"/>
      <c r="U15" s="16"/>
    </row>
    <row r="16" spans="1:21">
      <c r="A16" s="17"/>
      <c r="B16" s="17"/>
      <c r="C16" s="17"/>
      <c r="D16" s="148" t="s">
        <v>1602</v>
      </c>
      <c r="E16" s="17"/>
      <c r="F16" s="17"/>
      <c r="G16" s="17"/>
      <c r="H16" s="17"/>
      <c r="I16" s="17"/>
      <c r="J16" s="17"/>
      <c r="K16" s="17"/>
      <c r="L16" s="17"/>
      <c r="M16" s="17"/>
      <c r="N16" s="17"/>
      <c r="O16" s="19"/>
      <c r="P16" s="19"/>
      <c r="Q16" s="19"/>
      <c r="R16" s="19"/>
      <c r="S16" s="19"/>
      <c r="T16" s="19"/>
      <c r="U16" s="19"/>
    </row>
    <row r="17" spans="1:21" ht="25.5">
      <c r="A17" s="86">
        <v>1</v>
      </c>
      <c r="B17" s="155">
        <v>110361</v>
      </c>
      <c r="C17" s="98">
        <f>VLOOKUP(B17,'[2]Ponudbeni predračun'!$B$2388:$C$2548,2,FALSE)</f>
        <v>1125000100</v>
      </c>
      <c r="D17" s="151" t="s">
        <v>1620</v>
      </c>
      <c r="E17" s="98" t="str">
        <f>VLOOKUP(C17,'[2]Ponudbeni predračun'!$C$2388:$E$2548,3,FALSE)</f>
        <v>zav</v>
      </c>
      <c r="F17" s="98">
        <f>VLOOKUP(C17,'[2]Ponudbeni predračun'!$C$2388:$F$2548,4,FALSE)</f>
        <v>100</v>
      </c>
      <c r="G17" s="98">
        <f>VLOOKUP(C17,'[2]Ponudbeni predračun'!$C$2388:$G$2548,5,FALSE)</f>
        <v>83</v>
      </c>
      <c r="H17" s="68"/>
      <c r="I17" s="68"/>
      <c r="J17" s="68"/>
      <c r="K17" s="68"/>
      <c r="L17" s="68"/>
      <c r="M17" s="68"/>
      <c r="N17" s="68"/>
      <c r="O17" s="68"/>
      <c r="P17" s="25" t="e">
        <f t="shared" ref="P17:P75" si="0">O17/N17</f>
        <v>#DIV/0!</v>
      </c>
      <c r="Q17" s="26"/>
      <c r="R17" s="25">
        <f t="shared" ref="R17:R75" si="1">O17*(1+Q17/100)</f>
        <v>0</v>
      </c>
      <c r="S17" s="25" t="e">
        <f t="shared" ref="S17:S75" si="2">R17/N17</f>
        <v>#DIV/0!</v>
      </c>
      <c r="T17" s="25" t="e">
        <f t="shared" ref="T17:T75" si="3">P17*G17</f>
        <v>#DIV/0!</v>
      </c>
      <c r="U17" s="25" t="e">
        <f t="shared" ref="U17:U75" si="4">ROUND((S17*G17),2)</f>
        <v>#DIV/0!</v>
      </c>
    </row>
    <row r="18" spans="1:21" ht="25.5">
      <c r="A18" s="86">
        <v>2</v>
      </c>
      <c r="B18" s="155">
        <v>110362</v>
      </c>
      <c r="C18" s="98">
        <f>VLOOKUP(B18,'[2]Ponudbeni predračun'!$B$2388:$C$2548,2,FALSE)</f>
        <v>1125000200</v>
      </c>
      <c r="D18" s="151" t="s">
        <v>1621</v>
      </c>
      <c r="E18" s="98" t="str">
        <f>VLOOKUP(C18,'[2]Ponudbeni predračun'!$C$2388:$E$2548,3,FALSE)</f>
        <v>zav</v>
      </c>
      <c r="F18" s="98">
        <f>VLOOKUP(C18,'[2]Ponudbeni predračun'!$C$2388:$F$2548,4,FALSE)</f>
        <v>200</v>
      </c>
      <c r="G18" s="98">
        <f>VLOOKUP(C18,'[2]Ponudbeni predračun'!$C$2388:$G$2548,5,FALSE)</f>
        <v>5</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5.5">
      <c r="A19" s="86">
        <v>3</v>
      </c>
      <c r="B19" s="155">
        <v>111855</v>
      </c>
      <c r="C19" s="98">
        <f>VLOOKUP(B19,'[2]Ponudbeni predračun'!$B$2388:$C$2548,2,FALSE)</f>
        <v>1125000300</v>
      </c>
      <c r="D19" s="151" t="s">
        <v>1622</v>
      </c>
      <c r="E19" s="98" t="str">
        <f>VLOOKUP(C19,'[2]Ponudbeni predračun'!$C$2388:$E$2548,3,FALSE)</f>
        <v>zav</v>
      </c>
      <c r="F19" s="98">
        <f>VLOOKUP(C19,'[2]Ponudbeni predračun'!$C$2388:$F$2548,4,FALSE)</f>
        <v>100</v>
      </c>
      <c r="G19" s="98">
        <f>VLOOKUP(C19,'[2]Ponudbeni predračun'!$C$2388:$G$2548,5,FALSE)</f>
        <v>4</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5.5">
      <c r="A20" s="86">
        <v>4</v>
      </c>
      <c r="B20" s="155">
        <v>111076</v>
      </c>
      <c r="C20" s="98">
        <f>VLOOKUP(B20,'[2]Ponudbeni predračun'!$B$2388:$C$2548,2,FALSE)</f>
        <v>1125000400</v>
      </c>
      <c r="D20" s="151" t="s">
        <v>1623</v>
      </c>
      <c r="E20" s="98" t="str">
        <f>VLOOKUP(C20,'[2]Ponudbeni predračun'!$C$2388:$E$2548,3,FALSE)</f>
        <v>zav</v>
      </c>
      <c r="F20" s="98">
        <f>VLOOKUP(C20,'[2]Ponudbeni predračun'!$C$2388:$F$2548,4,FALSE)</f>
        <v>36</v>
      </c>
      <c r="G20" s="98">
        <f>VLOOKUP(C20,'[2]Ponudbeni predračun'!$C$2388:$G$2548,5,FALSE)</f>
        <v>4</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86">
        <v>5</v>
      </c>
      <c r="B21" s="155">
        <v>111316</v>
      </c>
      <c r="C21" s="98">
        <f>VLOOKUP(B21,'[2]Ponudbeni predračun'!$B$2388:$C$2548,2,FALSE)</f>
        <v>1125000500</v>
      </c>
      <c r="D21" s="151" t="s">
        <v>1624</v>
      </c>
      <c r="E21" s="98" t="str">
        <f>VLOOKUP(C21,'[2]Ponudbeni predračun'!$C$2388:$E$2548,3,FALSE)</f>
        <v>kpl</v>
      </c>
      <c r="F21" s="98">
        <f>VLOOKUP(C21,'[2]Ponudbeni predračun'!$C$2388:$F$2548,4,FALSE)</f>
        <v>18</v>
      </c>
      <c r="G21" s="98">
        <f>VLOOKUP(C21,'[2]Ponudbeni predračun'!$C$2388:$G$2548,5,FALSE)</f>
        <v>4</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148"/>
      <c r="B22" s="148"/>
      <c r="C22" s="193"/>
      <c r="D22" s="148" t="s">
        <v>1604</v>
      </c>
      <c r="E22" s="193"/>
      <c r="F22" s="193"/>
      <c r="G22" s="193"/>
      <c r="H22" s="148"/>
      <c r="I22" s="148"/>
      <c r="J22" s="148"/>
      <c r="K22" s="148"/>
      <c r="L22" s="148"/>
      <c r="M22" s="148"/>
      <c r="N22" s="148"/>
      <c r="O22" s="148"/>
      <c r="P22" s="148"/>
      <c r="Q22" s="148"/>
      <c r="R22" s="148"/>
      <c r="S22" s="148"/>
      <c r="T22" s="148"/>
      <c r="U22" s="148"/>
    </row>
    <row r="23" spans="1:21" ht="51">
      <c r="A23" s="86">
        <v>6</v>
      </c>
      <c r="B23" s="155">
        <v>112330</v>
      </c>
      <c r="C23" s="98">
        <f>VLOOKUP(B23,'[2]Ponudbeni predračun'!$B$2388:$C$2548,2,FALSE)</f>
        <v>1125000600</v>
      </c>
      <c r="D23" s="151" t="s">
        <v>1625</v>
      </c>
      <c r="E23" s="98" t="str">
        <f>VLOOKUP(C23,'[2]Ponudbeni predračun'!$C$2388:$E$2548,3,FALSE)</f>
        <v>kos</v>
      </c>
      <c r="F23" s="98">
        <f>VLOOKUP(C23,'[2]Ponudbeni predračun'!$C$2388:$F$2548,4,FALSE)</f>
        <v>1</v>
      </c>
      <c r="G23" s="98">
        <f>VLOOKUP(C23,'[2]Ponudbeni predračun'!$C$2388:$G$2548,5,FALSE)</f>
        <v>11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51">
      <c r="A24" s="86">
        <v>7</v>
      </c>
      <c r="B24" s="155">
        <v>112331</v>
      </c>
      <c r="C24" s="98">
        <f>VLOOKUP(B24,'[2]Ponudbeni predračun'!$B$2388:$C$2548,2,FALSE)</f>
        <v>1125000700</v>
      </c>
      <c r="D24" s="151" t="s">
        <v>1626</v>
      </c>
      <c r="E24" s="98" t="str">
        <f>VLOOKUP(C24,'[2]Ponudbeni predračun'!$C$2388:$E$2548,3,FALSE)</f>
        <v>kos</v>
      </c>
      <c r="F24" s="98">
        <f>VLOOKUP(C24,'[2]Ponudbeni predračun'!$C$2388:$F$2548,4,FALSE)</f>
        <v>1</v>
      </c>
      <c r="G24" s="98">
        <f>VLOOKUP(C24,'[2]Ponudbeni predračun'!$C$2388:$G$2548,5,FALSE)</f>
        <v>4</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51">
      <c r="A25" s="86">
        <v>8</v>
      </c>
      <c r="B25" s="155">
        <v>111073</v>
      </c>
      <c r="C25" s="98">
        <f>VLOOKUP(B25,'[2]Ponudbeni predračun'!$B$2388:$C$2548,2,FALSE)</f>
        <v>1125000800</v>
      </c>
      <c r="D25" s="186" t="s">
        <v>2423</v>
      </c>
      <c r="E25" s="98" t="str">
        <f>VLOOKUP(C25,'[2]Ponudbeni predračun'!$C$2388:$E$2548,3,FALSE)</f>
        <v>zav</v>
      </c>
      <c r="F25" s="98">
        <f>VLOOKUP(C25,'[2]Ponudbeni predračun'!$C$2388:$F$2548,4,FALSE)</f>
        <v>12</v>
      </c>
      <c r="G25" s="98">
        <f>VLOOKUP(C25,'[2]Ponudbeni predračun'!$C$2388:$G$2548,5,FALSE)</f>
        <v>257</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86">
        <v>9</v>
      </c>
      <c r="B26" s="155">
        <v>1115070</v>
      </c>
      <c r="C26" s="98">
        <f>VLOOKUP(B26,'[2]Ponudbeni predračun'!$B$2388:$C$2548,2,FALSE)</f>
        <v>1125000900</v>
      </c>
      <c r="D26" s="151" t="s">
        <v>1605</v>
      </c>
      <c r="E26" s="98" t="str">
        <f>VLOOKUP(C26,'[2]Ponudbeni predračun'!$C$2388:$E$2548,3,FALSE)</f>
        <v>m</v>
      </c>
      <c r="F26" s="98">
        <f>VLOOKUP(C26,'[2]Ponudbeni predračun'!$C$2388:$F$2548,4,FALSE)</f>
        <v>1</v>
      </c>
      <c r="G26" s="98">
        <f>VLOOKUP(C26,'[2]Ponudbeni predračun'!$C$2388:$G$2548,5,FALSE)</f>
        <v>10</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c r="A27" s="86">
        <v>10</v>
      </c>
      <c r="B27" s="155">
        <v>1115080</v>
      </c>
      <c r="C27" s="98">
        <f>VLOOKUP(B27,'[2]Ponudbeni predračun'!$B$2388:$C$2548,2,FALSE)</f>
        <v>1125001000</v>
      </c>
      <c r="D27" s="151" t="s">
        <v>1606</v>
      </c>
      <c r="E27" s="98" t="str">
        <f>VLOOKUP(C27,'[2]Ponudbeni predračun'!$C$2388:$E$2548,3,FALSE)</f>
        <v>m</v>
      </c>
      <c r="F27" s="98">
        <f>VLOOKUP(C27,'[2]Ponudbeni predračun'!$C$2388:$F$2548,4,FALSE)</f>
        <v>1</v>
      </c>
      <c r="G27" s="98">
        <f>VLOOKUP(C27,'[2]Ponudbeni predračun'!$C$2388:$G$2548,5,FALSE)</f>
        <v>3</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25.5">
      <c r="A28" s="86">
        <v>11</v>
      </c>
      <c r="B28" s="155">
        <v>112283</v>
      </c>
      <c r="C28" s="98">
        <f>VLOOKUP(B28,'[2]Ponudbeni predračun'!$B$2388:$C$2548,2,FALSE)</f>
        <v>1125001100</v>
      </c>
      <c r="D28" s="151" t="s">
        <v>1627</v>
      </c>
      <c r="E28" s="98" t="str">
        <f>VLOOKUP(C28,'[2]Ponudbeni predračun'!$C$2388:$E$2548,3,FALSE)</f>
        <v xml:space="preserve">zav </v>
      </c>
      <c r="F28" s="98">
        <f>VLOOKUP(C28,'[2]Ponudbeni predračun'!$C$2388:$F$2548,4,FALSE)</f>
        <v>30</v>
      </c>
      <c r="G28" s="98">
        <f>VLOOKUP(C28,'[2]Ponudbeni predračun'!$C$2388:$G$2548,5,FALSE)</f>
        <v>6</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s="208" customFormat="1">
      <c r="A29" s="178">
        <v>12</v>
      </c>
      <c r="B29" s="173">
        <v>112041</v>
      </c>
      <c r="C29" s="135">
        <f>VLOOKUP(B29,'[2]Ponudbeni predračun'!$B$2388:$C$2548,2,FALSE)</f>
        <v>1125001200</v>
      </c>
      <c r="D29" s="166" t="s">
        <v>1628</v>
      </c>
      <c r="E29" s="135" t="str">
        <f>VLOOKUP(C29,'[2]Ponudbeni predračun'!$C$2388:$E$2548,3,FALSE)</f>
        <v>kpl</v>
      </c>
      <c r="F29" s="135">
        <f>VLOOKUP(C29,'[2]Ponudbeni predračun'!$C$2388:$F$2548,4,FALSE)</f>
        <v>1</v>
      </c>
      <c r="G29" s="135">
        <f>VLOOKUP(C29,'[2]Ponudbeni predračun'!$C$2388:$G$2548,5,FALSE)</f>
        <v>7</v>
      </c>
      <c r="H29" s="141"/>
      <c r="I29" s="141"/>
      <c r="J29" s="141"/>
      <c r="K29" s="141"/>
      <c r="L29" s="141"/>
      <c r="M29" s="141"/>
      <c r="N29" s="141"/>
      <c r="O29" s="141"/>
      <c r="P29" s="31" t="e">
        <f t="shared" si="0"/>
        <v>#DIV/0!</v>
      </c>
      <c r="Q29" s="32"/>
      <c r="R29" s="31">
        <f t="shared" si="1"/>
        <v>0</v>
      </c>
      <c r="S29" s="31" t="e">
        <f t="shared" si="2"/>
        <v>#DIV/0!</v>
      </c>
      <c r="T29" s="31" t="e">
        <f t="shared" si="3"/>
        <v>#DIV/0!</v>
      </c>
      <c r="U29" s="31" t="e">
        <f t="shared" si="4"/>
        <v>#DIV/0!</v>
      </c>
    </row>
    <row r="30" spans="1:21">
      <c r="A30" s="86">
        <v>13</v>
      </c>
      <c r="B30" s="155">
        <v>111115</v>
      </c>
      <c r="C30" s="98">
        <f>VLOOKUP(B30,'[2]Ponudbeni predračun'!$B$2388:$C$2548,2,FALSE)</f>
        <v>1125001300</v>
      </c>
      <c r="D30" s="151" t="s">
        <v>1630</v>
      </c>
      <c r="E30" s="98" t="str">
        <f>VLOOKUP(C30,'[2]Ponudbeni predračun'!$C$2388:$E$2548,3,FALSE)</f>
        <v>zav</v>
      </c>
      <c r="F30" s="98">
        <f>VLOOKUP(C30,'[2]Ponudbeni predračun'!$C$2388:$F$2548,4,FALSE)</f>
        <v>50</v>
      </c>
      <c r="G30" s="98">
        <f>VLOOKUP(C30,'[2]Ponudbeni predračun'!$C$2388:$G$2548,5,FALSE)</f>
        <v>2</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38.25">
      <c r="A31" s="86">
        <v>14</v>
      </c>
      <c r="B31" s="155">
        <v>111895</v>
      </c>
      <c r="C31" s="98">
        <f>VLOOKUP(B31,'[2]Ponudbeni predračun'!$B$2388:$C$2548,2,FALSE)</f>
        <v>1125001400</v>
      </c>
      <c r="D31" s="151" t="s">
        <v>1629</v>
      </c>
      <c r="E31" s="98" t="str">
        <f>VLOOKUP(C31,'[2]Ponudbeni predračun'!$C$2388:$E$2548,3,FALSE)</f>
        <v>zav</v>
      </c>
      <c r="F31" s="98">
        <f>VLOOKUP(C31,'[2]Ponudbeni predračun'!$C$2388:$F$2548,4,FALSE)</f>
        <v>48</v>
      </c>
      <c r="G31" s="98">
        <f>VLOOKUP(C31,'[2]Ponudbeni predračun'!$C$2388:$G$2548,5,FALSE)</f>
        <v>106</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38.25">
      <c r="A32" s="21"/>
      <c r="B32" s="21"/>
      <c r="C32" s="21" t="s">
        <v>336</v>
      </c>
      <c r="D32" s="22" t="s">
        <v>1652</v>
      </c>
      <c r="E32" s="21" t="s">
        <v>953</v>
      </c>
      <c r="F32" s="21">
        <v>48</v>
      </c>
      <c r="G32" s="21">
        <v>6</v>
      </c>
      <c r="H32" s="21"/>
      <c r="I32" s="21"/>
      <c r="J32" s="21"/>
      <c r="K32" s="21"/>
      <c r="L32" s="21"/>
      <c r="M32" s="21"/>
      <c r="N32" s="21"/>
      <c r="O32" s="26"/>
      <c r="P32" s="25" t="e">
        <f t="shared" ref="P32:P34" si="5">O32/N32</f>
        <v>#DIV/0!</v>
      </c>
      <c r="Q32" s="26"/>
      <c r="R32" s="25">
        <f t="shared" ref="R32:R34" si="6">O32*(1+Q32/100)</f>
        <v>0</v>
      </c>
      <c r="S32" s="25" t="e">
        <f t="shared" ref="S32:S34" si="7">R32/N32</f>
        <v>#DIV/0!</v>
      </c>
      <c r="T32" s="25" t="e">
        <f t="shared" ref="T32:T34" si="8">P32*G32</f>
        <v>#DIV/0!</v>
      </c>
      <c r="U32" s="25" t="e">
        <f t="shared" ref="U32:U34" si="9">ROUND((S32*G32),2)</f>
        <v>#DIV/0!</v>
      </c>
    </row>
    <row r="33" spans="1:21" ht="38.25">
      <c r="A33" s="21"/>
      <c r="B33" s="21"/>
      <c r="C33" s="21" t="s">
        <v>336</v>
      </c>
      <c r="D33" s="22" t="s">
        <v>1653</v>
      </c>
      <c r="E33" s="21" t="s">
        <v>953</v>
      </c>
      <c r="F33" s="21">
        <v>48</v>
      </c>
      <c r="G33" s="21">
        <v>50</v>
      </c>
      <c r="H33" s="21"/>
      <c r="I33" s="21"/>
      <c r="J33" s="21"/>
      <c r="K33" s="21"/>
      <c r="L33" s="21"/>
      <c r="M33" s="21"/>
      <c r="N33" s="21"/>
      <c r="O33" s="26"/>
      <c r="P33" s="25" t="e">
        <f t="shared" si="5"/>
        <v>#DIV/0!</v>
      </c>
      <c r="Q33" s="26"/>
      <c r="R33" s="25">
        <f t="shared" si="6"/>
        <v>0</v>
      </c>
      <c r="S33" s="25" t="e">
        <f t="shared" si="7"/>
        <v>#DIV/0!</v>
      </c>
      <c r="T33" s="25" t="e">
        <f t="shared" si="8"/>
        <v>#DIV/0!</v>
      </c>
      <c r="U33" s="25" t="e">
        <f t="shared" si="9"/>
        <v>#DIV/0!</v>
      </c>
    </row>
    <row r="34" spans="1:21" ht="38.25">
      <c r="A34" s="21"/>
      <c r="B34" s="21"/>
      <c r="C34" s="21" t="s">
        <v>336</v>
      </c>
      <c r="D34" s="22" t="s">
        <v>1654</v>
      </c>
      <c r="E34" s="21" t="s">
        <v>953</v>
      </c>
      <c r="F34" s="21">
        <v>48</v>
      </c>
      <c r="G34" s="21">
        <v>50</v>
      </c>
      <c r="H34" s="21"/>
      <c r="I34" s="21"/>
      <c r="J34" s="21"/>
      <c r="K34" s="21"/>
      <c r="L34" s="21"/>
      <c r="M34" s="21"/>
      <c r="N34" s="21"/>
      <c r="O34" s="26"/>
      <c r="P34" s="25" t="e">
        <f t="shared" si="5"/>
        <v>#DIV/0!</v>
      </c>
      <c r="Q34" s="26"/>
      <c r="R34" s="25">
        <f t="shared" si="6"/>
        <v>0</v>
      </c>
      <c r="S34" s="25" t="e">
        <f t="shared" si="7"/>
        <v>#DIV/0!</v>
      </c>
      <c r="T34" s="25" t="e">
        <f t="shared" si="8"/>
        <v>#DIV/0!</v>
      </c>
      <c r="U34" s="25" t="e">
        <f t="shared" si="9"/>
        <v>#DIV/0!</v>
      </c>
    </row>
    <row r="35" spans="1:21" ht="25.5">
      <c r="A35" s="86">
        <v>15</v>
      </c>
      <c r="B35" s="155">
        <v>1118960</v>
      </c>
      <c r="C35" s="98">
        <f>VLOOKUP(B35,'[2]Ponudbeni predračun'!$B$2388:$C$2548,2,FALSE)</f>
        <v>1125001500</v>
      </c>
      <c r="D35" s="151" t="s">
        <v>1651</v>
      </c>
      <c r="E35" s="98" t="str">
        <f>VLOOKUP(C35,'[2]Ponudbeni predračun'!$C$2388:$E$2548,3,FALSE)</f>
        <v>zav</v>
      </c>
      <c r="F35" s="98">
        <f>VLOOKUP(C35,'[2]Ponudbeni predračun'!$C$2388:$F$2548,4,FALSE)</f>
        <v>48</v>
      </c>
      <c r="G35" s="98">
        <f>VLOOKUP(C35,'[2]Ponudbeni predračun'!$C$2388:$G$2548,5,FALSE)</f>
        <v>3</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51">
      <c r="A36" s="86">
        <v>16</v>
      </c>
      <c r="B36" s="155">
        <v>1104010</v>
      </c>
      <c r="C36" s="98">
        <f>VLOOKUP(B36,'[2]Ponudbeni predračun'!$B$2388:$C$2548,2,FALSE)</f>
        <v>1125001600</v>
      </c>
      <c r="D36" s="151" t="s">
        <v>1631</v>
      </c>
      <c r="E36" s="98" t="str">
        <f>VLOOKUP(C36,'[2]Ponudbeni predračun'!$C$2388:$E$2548,3,FALSE)</f>
        <v>zav</v>
      </c>
      <c r="F36" s="98">
        <f>VLOOKUP(C36,'[2]Ponudbeni predračun'!$C$2388:$F$2548,4,FALSE)</f>
        <v>1</v>
      </c>
      <c r="G36" s="98">
        <f>VLOOKUP(C36,'[2]Ponudbeni predračun'!$C$2388:$G$2548,5,FALSE)</f>
        <v>3</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38.25">
      <c r="A37" s="86">
        <v>17</v>
      </c>
      <c r="B37" s="155">
        <v>111560</v>
      </c>
      <c r="C37" s="98">
        <f>VLOOKUP(B37,'[2]Ponudbeni predračun'!$B$2388:$C$2548,2,FALSE)</f>
        <v>1125001700</v>
      </c>
      <c r="D37" s="151" t="s">
        <v>1632</v>
      </c>
      <c r="E37" s="98" t="str">
        <f>VLOOKUP(C37,'[2]Ponudbeni predračun'!$C$2388:$E$2548,3,FALSE)</f>
        <v>zav</v>
      </c>
      <c r="F37" s="98">
        <f>VLOOKUP(C37,'[2]Ponudbeni predračun'!$C$2388:$F$2548,4,FALSE)</f>
        <v>50</v>
      </c>
      <c r="G37" s="98">
        <f>VLOOKUP(C37,'[2]Ponudbeni predračun'!$C$2388:$G$2548,5,FALSE)</f>
        <v>22</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38.25">
      <c r="A38" s="86">
        <v>18</v>
      </c>
      <c r="B38" s="155">
        <v>112332</v>
      </c>
      <c r="C38" s="98">
        <f>VLOOKUP(B38,'[2]Ponudbeni predračun'!$B$2388:$C$2548,2,FALSE)</f>
        <v>1125001800</v>
      </c>
      <c r="D38" s="151" t="s">
        <v>1633</v>
      </c>
      <c r="E38" s="98" t="str">
        <f>VLOOKUP(C38,'[2]Ponudbeni predračun'!$C$2388:$E$2548,3,FALSE)</f>
        <v>zav</v>
      </c>
      <c r="F38" s="98">
        <f>VLOOKUP(C38,'[2]Ponudbeni predračun'!$C$2388:$F$2548,4,FALSE)</f>
        <v>100</v>
      </c>
      <c r="G38" s="98">
        <f>VLOOKUP(C38,'[2]Ponudbeni predračun'!$C$2388:$G$2548,5,FALSE)</f>
        <v>2</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c r="A39" s="86">
        <v>19</v>
      </c>
      <c r="B39" s="155">
        <v>115233</v>
      </c>
      <c r="C39" s="98">
        <f>VLOOKUP(B39,'[2]Ponudbeni predračun'!$B$2388:$C$2548,2,FALSE)</f>
        <v>1125001900</v>
      </c>
      <c r="D39" s="151" t="s">
        <v>1634</v>
      </c>
      <c r="E39" s="98" t="str">
        <f>VLOOKUP(C39,'[2]Ponudbeni predračun'!$C$2388:$E$2548,3,FALSE)</f>
        <v>zav</v>
      </c>
      <c r="F39" s="98">
        <f>VLOOKUP(C39,'[2]Ponudbeni predračun'!$C$2388:$F$2548,4,FALSE)</f>
        <v>100</v>
      </c>
      <c r="G39" s="98">
        <f>VLOOKUP(C39,'[2]Ponudbeni predračun'!$C$2388:$G$2548,5,FALSE)</f>
        <v>9</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25.5">
      <c r="A40" s="86">
        <v>20</v>
      </c>
      <c r="B40" s="155">
        <v>115232</v>
      </c>
      <c r="C40" s="98">
        <f>VLOOKUP(B40,'[2]Ponudbeni predračun'!$B$2388:$C$2548,2,FALSE)</f>
        <v>1125002000</v>
      </c>
      <c r="D40" s="151" t="s">
        <v>1635</v>
      </c>
      <c r="E40" s="98" t="str">
        <f>VLOOKUP(C40,'[2]Ponudbeni predračun'!$C$2388:$E$2548,3,FALSE)</f>
        <v>zav</v>
      </c>
      <c r="F40" s="98">
        <f>VLOOKUP(C40,'[2]Ponudbeni predračun'!$C$2388:$F$2548,4,FALSE)</f>
        <v>50</v>
      </c>
      <c r="G40" s="98">
        <f>VLOOKUP(C40,'[2]Ponudbeni predračun'!$C$2388:$G$2548,5,FALSE)</f>
        <v>3</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25.5">
      <c r="A41" s="86">
        <v>21</v>
      </c>
      <c r="B41" s="155">
        <v>110144</v>
      </c>
      <c r="C41" s="98">
        <f>VLOOKUP(B41,'[2]Ponudbeni predračun'!$B$2388:$C$2548,2,FALSE)</f>
        <v>1125002100</v>
      </c>
      <c r="D41" s="151" t="s">
        <v>1636</v>
      </c>
      <c r="E41" s="98" t="str">
        <f>VLOOKUP(C41,'[2]Ponudbeni predračun'!$C$2388:$E$2548,3,FALSE)</f>
        <v>kpl</v>
      </c>
      <c r="F41" s="98">
        <f>VLOOKUP(C41,'[2]Ponudbeni predračun'!$C$2388:$F$2548,4,FALSE)</f>
        <v>2</v>
      </c>
      <c r="G41" s="98">
        <f>VLOOKUP(C41,'[2]Ponudbeni predračun'!$C$2388:$G$2548,5,FALSE)</f>
        <v>4</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5.5">
      <c r="A42" s="86">
        <v>22</v>
      </c>
      <c r="B42" s="180" t="s">
        <v>1619</v>
      </c>
      <c r="C42" s="98">
        <v>1125002200</v>
      </c>
      <c r="D42" s="151" t="s">
        <v>1607</v>
      </c>
      <c r="E42" s="98" t="str">
        <f>VLOOKUP(C42,'[2]Ponudbeni predračun'!$C$2388:$E$2548,3,FALSE)</f>
        <v>kos</v>
      </c>
      <c r="F42" s="98">
        <f>VLOOKUP(C42,'[2]Ponudbeni predračun'!$C$2388:$F$2548,4,FALSE)</f>
        <v>1</v>
      </c>
      <c r="G42" s="98">
        <f>VLOOKUP(C42,'[2]Ponudbeni predračun'!$C$2388:$G$2548,5,FALSE)</f>
        <v>1</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c r="A43" s="86">
        <v>23</v>
      </c>
      <c r="B43" s="155">
        <v>1324840</v>
      </c>
      <c r="C43" s="98">
        <f>VLOOKUP(B43,'[2]Ponudbeni predračun'!$B$2388:$C$2548,2,FALSE)</f>
        <v>1125002300</v>
      </c>
      <c r="D43" s="151" t="s">
        <v>1608</v>
      </c>
      <c r="E43" s="98" t="str">
        <f>VLOOKUP(C43,'[2]Ponudbeni predračun'!$C$2388:$E$2548,3,FALSE)</f>
        <v>kos</v>
      </c>
      <c r="F43" s="98">
        <f>VLOOKUP(C43,'[2]Ponudbeni predračun'!$C$2388:$F$2548,4,FALSE)</f>
        <v>1</v>
      </c>
      <c r="G43" s="98">
        <f>VLOOKUP(C43,'[2]Ponudbeni predračun'!$C$2388:$G$2548,5,FALSE)</f>
        <v>1</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ht="51">
      <c r="A44" s="86">
        <v>24</v>
      </c>
      <c r="B44" s="155">
        <v>1122840</v>
      </c>
      <c r="C44" s="98">
        <f>VLOOKUP(B44,'[2]Ponudbeni predračun'!$B$2388:$C$2548,2,FALSE)</f>
        <v>1125002400</v>
      </c>
      <c r="D44" s="151" t="s">
        <v>1637</v>
      </c>
      <c r="E44" s="98" t="str">
        <f>VLOOKUP(C44,'[2]Ponudbeni predračun'!$C$2388:$E$2548,3,FALSE)</f>
        <v>kpl</v>
      </c>
      <c r="F44" s="98">
        <f>VLOOKUP(C44,'[2]Ponudbeni predračun'!$C$2388:$F$2548,4,FALSE)</f>
        <v>1</v>
      </c>
      <c r="G44" s="98">
        <f>VLOOKUP(C44,'[2]Ponudbeni predračun'!$C$2388:$G$2548,5,FALSE)</f>
        <v>1</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c r="A45" s="86">
        <v>25</v>
      </c>
      <c r="B45" s="155">
        <v>2303200</v>
      </c>
      <c r="C45" s="98">
        <f>VLOOKUP(B45,'[2]Ponudbeni predračun'!$B$2388:$C$2548,2,FALSE)</f>
        <v>1125002500</v>
      </c>
      <c r="D45" s="163" t="s">
        <v>1609</v>
      </c>
      <c r="E45" s="98" t="str">
        <f>VLOOKUP(C45,'[2]Ponudbeni predračun'!$C$2388:$E$2548,3,FALSE)</f>
        <v>kpl</v>
      </c>
      <c r="F45" s="98" t="str">
        <f>VLOOKUP(C45,'[2]Ponudbeni predračun'!$C$2388:$F$2548,4,FALSE)</f>
        <v>1+10</v>
      </c>
      <c r="G45" s="98">
        <f>VLOOKUP(C45,'[2]Ponudbeni predračun'!$C$2388:$G$2548,5,FALSE)</f>
        <v>1</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25.5">
      <c r="A46" s="86">
        <v>26</v>
      </c>
      <c r="B46" s="155">
        <v>115071</v>
      </c>
      <c r="C46" s="98">
        <f>VLOOKUP(B46,'[2]Ponudbeni predračun'!$B$2388:$C$2548,2,FALSE)</f>
        <v>1125002600</v>
      </c>
      <c r="D46" s="151" t="s">
        <v>1610</v>
      </c>
      <c r="E46" s="98" t="str">
        <f>VLOOKUP(C46,'[2]Ponudbeni predračun'!$C$2388:$E$2548,3,FALSE)</f>
        <v>zav</v>
      </c>
      <c r="F46" s="98" t="str">
        <f>VLOOKUP(C46,'[2]Ponudbeni predračun'!$C$2388:$F$2548,4,FALSE)</f>
        <v>2-5</v>
      </c>
      <c r="G46" s="98">
        <f>VLOOKUP(C46,'[2]Ponudbeni predračun'!$C$2388:$G$2548,5,FALSE)</f>
        <v>26</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38.25">
      <c r="A47" s="86">
        <v>27</v>
      </c>
      <c r="B47" s="155">
        <v>1152700</v>
      </c>
      <c r="C47" s="98">
        <f>VLOOKUP(B47,'[2]Ponudbeni predračun'!$B$2388:$C$2548,2,FALSE)</f>
        <v>1125002700</v>
      </c>
      <c r="D47" s="151" t="s">
        <v>1638</v>
      </c>
      <c r="E47" s="98" t="str">
        <f>VLOOKUP(C47,'[2]Ponudbeni predračun'!$C$2388:$E$2548,3,FALSE)</f>
        <v>kpl</v>
      </c>
      <c r="F47" s="98" t="str">
        <f>VLOOKUP(C47,'[2]Ponudbeni predračun'!$C$2388:$F$2548,4,FALSE)</f>
        <v>1</v>
      </c>
      <c r="G47" s="98">
        <f>VLOOKUP(C47,'[2]Ponudbeni predračun'!$C$2388:$G$2548,5,FALSE)</f>
        <v>1</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ht="51">
      <c r="A48" s="86">
        <v>28</v>
      </c>
      <c r="B48" s="155"/>
      <c r="C48" s="98">
        <v>1125002800</v>
      </c>
      <c r="D48" s="151" t="s">
        <v>1639</v>
      </c>
      <c r="E48" s="98" t="str">
        <f>VLOOKUP(C48,'[2]Ponudbeni predračun'!$C$2388:$E$2548,3,FALSE)</f>
        <v>zav</v>
      </c>
      <c r="F48" s="98" t="str">
        <f>VLOOKUP(C48,'[2]Ponudbeni predračun'!$C$2388:$F$2548,4,FALSE)</f>
        <v>1</v>
      </c>
      <c r="G48" s="98">
        <f>VLOOKUP(C48,'[2]Ponudbeni predračun'!$C$2388:$G$2548,5,FALSE)</f>
        <v>1</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ht="25.5">
      <c r="A49" s="86">
        <v>29</v>
      </c>
      <c r="B49" s="155"/>
      <c r="C49" s="98">
        <v>1125002900</v>
      </c>
      <c r="D49" s="151" t="s">
        <v>1640</v>
      </c>
      <c r="E49" s="98" t="str">
        <f>VLOOKUP(C49,'[2]Ponudbeni predračun'!$C$2388:$E$2548,3,FALSE)</f>
        <v>zav</v>
      </c>
      <c r="F49" s="98" t="str">
        <f>VLOOKUP(C49,'[2]Ponudbeni predračun'!$C$2388:$F$2548,4,FALSE)</f>
        <v>2</v>
      </c>
      <c r="G49" s="98">
        <f>VLOOKUP(C49,'[2]Ponudbeni predračun'!$C$2388:$G$2548,5,FALSE)</f>
        <v>1</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c r="A50" s="86">
        <v>30</v>
      </c>
      <c r="B50" s="155"/>
      <c r="C50" s="98">
        <v>1125003000</v>
      </c>
      <c r="D50" s="151" t="s">
        <v>1641</v>
      </c>
      <c r="E50" s="98" t="str">
        <f>VLOOKUP(C50,'[2]Ponudbeni predračun'!$C$2388:$E$2548,3,FALSE)</f>
        <v>zav</v>
      </c>
      <c r="F50" s="98" t="str">
        <f>VLOOKUP(C50,'[2]Ponudbeni predračun'!$C$2388:$F$2548,4,FALSE)</f>
        <v>35</v>
      </c>
      <c r="G50" s="98">
        <f>VLOOKUP(C50,'[2]Ponudbeni predračun'!$C$2388:$G$2548,5,FALSE)</f>
        <v>1</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c r="A51" s="86">
        <v>31</v>
      </c>
      <c r="B51" s="155"/>
      <c r="C51" s="98">
        <v>1125003100</v>
      </c>
      <c r="D51" s="151" t="s">
        <v>1642</v>
      </c>
      <c r="E51" s="98" t="str">
        <f>VLOOKUP(C51,'[2]Ponudbeni predračun'!$C$2388:$E$2548,3,FALSE)</f>
        <v>zav</v>
      </c>
      <c r="F51" s="98" t="str">
        <f>VLOOKUP(C51,'[2]Ponudbeni predračun'!$C$2388:$F$2548,4,FALSE)</f>
        <v>35</v>
      </c>
      <c r="G51" s="98">
        <f>VLOOKUP(C51,'[2]Ponudbeni predračun'!$C$2388:$G$2548,5,FALSE)</f>
        <v>1</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c r="A52" s="148"/>
      <c r="B52" s="148"/>
      <c r="C52" s="193"/>
      <c r="D52" s="148" t="s">
        <v>1611</v>
      </c>
      <c r="E52" s="193"/>
      <c r="F52" s="193"/>
      <c r="G52" s="193"/>
      <c r="H52" s="148"/>
      <c r="I52" s="148"/>
      <c r="J52" s="148"/>
      <c r="K52" s="148"/>
      <c r="L52" s="148"/>
      <c r="M52" s="148"/>
      <c r="N52" s="148"/>
      <c r="O52" s="148"/>
      <c r="P52" s="148"/>
      <c r="Q52" s="148"/>
      <c r="R52" s="148"/>
      <c r="S52" s="148"/>
      <c r="T52" s="148"/>
      <c r="U52" s="148"/>
    </row>
    <row r="53" spans="1:21" ht="25.5">
      <c r="A53" s="86">
        <v>32</v>
      </c>
      <c r="B53" s="155">
        <v>110490</v>
      </c>
      <c r="C53" s="98">
        <f>VLOOKUP(B53,'[2]Ponudbeni predračun'!$B$2388:$C$2548,2,FALSE)</f>
        <v>1125003200</v>
      </c>
      <c r="D53" s="151" t="s">
        <v>1655</v>
      </c>
      <c r="E53" s="98" t="str">
        <f>VLOOKUP(C53,'[2]Ponudbeni predračun'!$C$2388:$E$2548,3,FALSE)</f>
        <v>zav</v>
      </c>
      <c r="F53" s="98">
        <f>VLOOKUP(C53,'[2]Ponudbeni predračun'!$C$2388:$F$2548,4,FALSE)</f>
        <v>100</v>
      </c>
      <c r="G53" s="98">
        <f>VLOOKUP(C53,'[2]Ponudbeni predračun'!$C$2388:$G$2548,5,FALSE)</f>
        <v>19</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ht="25.5">
      <c r="A54" s="86">
        <v>33</v>
      </c>
      <c r="B54" s="155">
        <v>112084</v>
      </c>
      <c r="C54" s="98">
        <f>VLOOKUP(B54,'[2]Ponudbeni predračun'!$B$2388:$C$2548,2,FALSE)</f>
        <v>1125003300</v>
      </c>
      <c r="D54" s="151" t="s">
        <v>1656</v>
      </c>
      <c r="E54" s="98" t="str">
        <f>VLOOKUP(C54,'[2]Ponudbeni predračun'!$C$2388:$E$2548,3,FALSE)</f>
        <v>zav</v>
      </c>
      <c r="F54" s="98">
        <f>VLOOKUP(C54,'[2]Ponudbeni predračun'!$C$2388:$F$2548,4,FALSE)</f>
        <v>100</v>
      </c>
      <c r="G54" s="98">
        <f>VLOOKUP(C54,'[2]Ponudbeni predračun'!$C$2388:$G$2548,5,FALSE)</f>
        <v>5</v>
      </c>
      <c r="H54" s="68"/>
      <c r="I54" s="68"/>
      <c r="J54" s="68"/>
      <c r="K54" s="68"/>
      <c r="L54" s="68"/>
      <c r="M54" s="68"/>
      <c r="N54" s="68"/>
      <c r="O54" s="68"/>
      <c r="P54" s="25" t="e">
        <f t="shared" si="0"/>
        <v>#DIV/0!</v>
      </c>
      <c r="Q54" s="26"/>
      <c r="R54" s="25">
        <f t="shared" si="1"/>
        <v>0</v>
      </c>
      <c r="S54" s="25" t="e">
        <f t="shared" si="2"/>
        <v>#DIV/0!</v>
      </c>
      <c r="T54" s="25" t="e">
        <f t="shared" si="3"/>
        <v>#DIV/0!</v>
      </c>
      <c r="U54" s="25" t="e">
        <f t="shared" si="4"/>
        <v>#DIV/0!</v>
      </c>
    </row>
    <row r="55" spans="1:21" ht="25.5">
      <c r="A55" s="86">
        <v>34</v>
      </c>
      <c r="B55" s="155">
        <v>112083</v>
      </c>
      <c r="C55" s="98">
        <f>VLOOKUP(B55,'[2]Ponudbeni predračun'!$B$2388:$C$2548,2,FALSE)</f>
        <v>1125003400</v>
      </c>
      <c r="D55" s="151" t="s">
        <v>1657</v>
      </c>
      <c r="E55" s="98" t="str">
        <f>VLOOKUP(C55,'[2]Ponudbeni predračun'!$C$2388:$E$2548,3,FALSE)</f>
        <v>zav</v>
      </c>
      <c r="F55" s="98">
        <f>VLOOKUP(C55,'[2]Ponudbeni predračun'!$C$2388:$F$2548,4,FALSE)</f>
        <v>100</v>
      </c>
      <c r="G55" s="98">
        <f>VLOOKUP(C55,'[2]Ponudbeni predračun'!$C$2388:$G$2548,5,FALSE)</f>
        <v>1</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ht="38.25">
      <c r="A56" s="86">
        <v>35</v>
      </c>
      <c r="B56" s="155">
        <v>111617</v>
      </c>
      <c r="C56" s="98">
        <f>VLOOKUP(B56,'[2]Ponudbeni predračun'!$B$2388:$C$2548,2,FALSE)</f>
        <v>1125003500</v>
      </c>
      <c r="D56" s="151" t="s">
        <v>1643</v>
      </c>
      <c r="E56" s="98" t="str">
        <f>VLOOKUP(C56,'[2]Ponudbeni predračun'!$C$2388:$E$2548,3,FALSE)</f>
        <v>m</v>
      </c>
      <c r="F56" s="98" t="str">
        <f>VLOOKUP(C56,'[2]Ponudbeni predračun'!$C$2388:$F$2548,4,FALSE)</f>
        <v>3-15 m</v>
      </c>
      <c r="G56" s="98">
        <f>VLOOKUP(C56,'[2]Ponudbeni predračun'!$C$2388:$G$2548,5,FALSE)</f>
        <v>10</v>
      </c>
      <c r="H56" s="68"/>
      <c r="I56" s="68"/>
      <c r="J56" s="68"/>
      <c r="K56" s="68"/>
      <c r="L56" s="68"/>
      <c r="M56" s="68"/>
      <c r="N56" s="68"/>
      <c r="O56" s="68"/>
      <c r="P56" s="25" t="e">
        <f t="shared" si="0"/>
        <v>#DIV/0!</v>
      </c>
      <c r="Q56" s="26"/>
      <c r="R56" s="25">
        <f t="shared" si="1"/>
        <v>0</v>
      </c>
      <c r="S56" s="25" t="e">
        <f t="shared" si="2"/>
        <v>#DIV/0!</v>
      </c>
      <c r="T56" s="25" t="e">
        <f t="shared" si="3"/>
        <v>#DIV/0!</v>
      </c>
      <c r="U56" s="25" t="e">
        <f t="shared" si="4"/>
        <v>#DIV/0!</v>
      </c>
    </row>
    <row r="57" spans="1:21" ht="25.5">
      <c r="A57" s="86">
        <v>36</v>
      </c>
      <c r="B57" s="155">
        <v>1121110</v>
      </c>
      <c r="C57" s="98">
        <f>VLOOKUP(B57,'[2]Ponudbeni predračun'!$B$2388:$C$2548,2,FALSE)</f>
        <v>1125003600</v>
      </c>
      <c r="D57" s="151" t="s">
        <v>1645</v>
      </c>
      <c r="E57" s="98" t="str">
        <f>VLOOKUP(C57,'[2]Ponudbeni predračun'!$C$2388:$E$2548,3,FALSE)</f>
        <v>zav</v>
      </c>
      <c r="F57" s="98">
        <f>VLOOKUP(C57,'[2]Ponudbeni predračun'!$C$2388:$F$2548,4,FALSE)</f>
        <v>100</v>
      </c>
      <c r="G57" s="98">
        <f>VLOOKUP(C57,'[2]Ponudbeni predračun'!$C$2388:$G$2548,5,FALSE)</f>
        <v>1</v>
      </c>
      <c r="H57" s="68"/>
      <c r="I57" s="68"/>
      <c r="J57" s="68"/>
      <c r="K57" s="68"/>
      <c r="L57" s="68"/>
      <c r="M57" s="68"/>
      <c r="N57" s="68"/>
      <c r="O57" s="68"/>
      <c r="P57" s="25" t="e">
        <f t="shared" si="0"/>
        <v>#DIV/0!</v>
      </c>
      <c r="Q57" s="26"/>
      <c r="R57" s="25">
        <f t="shared" si="1"/>
        <v>0</v>
      </c>
      <c r="S57" s="25" t="e">
        <f t="shared" si="2"/>
        <v>#DIV/0!</v>
      </c>
      <c r="T57" s="25" t="e">
        <f t="shared" si="3"/>
        <v>#DIV/0!</v>
      </c>
      <c r="U57" s="25" t="e">
        <f t="shared" si="4"/>
        <v>#DIV/0!</v>
      </c>
    </row>
    <row r="58" spans="1:21">
      <c r="A58" s="86">
        <v>37</v>
      </c>
      <c r="B58" s="155">
        <v>110863</v>
      </c>
      <c r="C58" s="98">
        <f>VLOOKUP(B58,'[2]Ponudbeni predračun'!$B$2388:$C$2548,2,FALSE)</f>
        <v>1125003700</v>
      </c>
      <c r="D58" s="151" t="s">
        <v>1644</v>
      </c>
      <c r="E58" s="98" t="str">
        <f>VLOOKUP(C58,'[2]Ponudbeni predračun'!$C$2388:$E$2548,3,FALSE)</f>
        <v>zav</v>
      </c>
      <c r="F58" s="98">
        <f>VLOOKUP(C58,'[2]Ponudbeni predračun'!$C$2388:$F$2548,4,FALSE)</f>
        <v>12</v>
      </c>
      <c r="G58" s="98">
        <f>VLOOKUP(C58,'[2]Ponudbeni predračun'!$C$2388:$G$2548,5,FALSE)</f>
        <v>35</v>
      </c>
      <c r="H58" s="68"/>
      <c r="I58" s="68"/>
      <c r="J58" s="68"/>
      <c r="K58" s="68"/>
      <c r="L58" s="68"/>
      <c r="M58" s="68"/>
      <c r="N58" s="68"/>
      <c r="O58" s="68"/>
      <c r="P58" s="25" t="e">
        <f t="shared" si="0"/>
        <v>#DIV/0!</v>
      </c>
      <c r="Q58" s="26"/>
      <c r="R58" s="25">
        <f t="shared" si="1"/>
        <v>0</v>
      </c>
      <c r="S58" s="25" t="e">
        <f t="shared" si="2"/>
        <v>#DIV/0!</v>
      </c>
      <c r="T58" s="25" t="e">
        <f t="shared" si="3"/>
        <v>#DIV/0!</v>
      </c>
      <c r="U58" s="25" t="e">
        <f t="shared" si="4"/>
        <v>#DIV/0!</v>
      </c>
    </row>
    <row r="59" spans="1:21">
      <c r="A59" s="86">
        <v>38</v>
      </c>
      <c r="B59" s="155">
        <v>110862</v>
      </c>
      <c r="C59" s="98">
        <f>VLOOKUP(B59,'[2]Ponudbeni predračun'!$B$2388:$C$2548,2,FALSE)</f>
        <v>1125003800</v>
      </c>
      <c r="D59" s="151" t="s">
        <v>1646</v>
      </c>
      <c r="E59" s="98" t="str">
        <f>VLOOKUP(C59,'[2]Ponudbeni predračun'!$C$2388:$E$2548,3,FALSE)</f>
        <v>zav</v>
      </c>
      <c r="F59" s="98">
        <f>VLOOKUP(C59,'[2]Ponudbeni predračun'!$C$2388:$F$2548,4,FALSE)</f>
        <v>12</v>
      </c>
      <c r="G59" s="98">
        <f>VLOOKUP(C59,'[2]Ponudbeni predračun'!$C$2388:$G$2548,5,FALSE)</f>
        <v>14</v>
      </c>
      <c r="H59" s="68"/>
      <c r="I59" s="68"/>
      <c r="J59" s="68"/>
      <c r="K59" s="68"/>
      <c r="L59" s="68"/>
      <c r="M59" s="68"/>
      <c r="N59" s="68"/>
      <c r="O59" s="68"/>
      <c r="P59" s="25" t="e">
        <f t="shared" si="0"/>
        <v>#DIV/0!</v>
      </c>
      <c r="Q59" s="26"/>
      <c r="R59" s="25">
        <f t="shared" si="1"/>
        <v>0</v>
      </c>
      <c r="S59" s="25" t="e">
        <f t="shared" si="2"/>
        <v>#DIV/0!</v>
      </c>
      <c r="T59" s="25" t="e">
        <f t="shared" si="3"/>
        <v>#DIV/0!</v>
      </c>
      <c r="U59" s="25" t="e">
        <f t="shared" si="4"/>
        <v>#DIV/0!</v>
      </c>
    </row>
    <row r="60" spans="1:21" ht="51">
      <c r="A60" s="86">
        <v>39</v>
      </c>
      <c r="B60" s="155">
        <v>112082</v>
      </c>
      <c r="C60" s="98">
        <f>VLOOKUP(B60,'[2]Ponudbeni predračun'!$B$2388:$C$2548,2,FALSE)</f>
        <v>1125003900</v>
      </c>
      <c r="D60" s="151" t="s">
        <v>2424</v>
      </c>
      <c r="E60" s="98" t="str">
        <f>VLOOKUP(C60,'[2]Ponudbeni predračun'!$C$2388:$E$2548,3,FALSE)</f>
        <v>zav</v>
      </c>
      <c r="F60" s="98">
        <f>VLOOKUP(C60,'[2]Ponudbeni predračun'!$C$2388:$F$2548,4,FALSE)</f>
        <v>10</v>
      </c>
      <c r="G60" s="98">
        <f>VLOOKUP(C60,'[2]Ponudbeni predračun'!$C$2388:$G$2548,5,FALSE)</f>
        <v>41</v>
      </c>
      <c r="H60" s="68"/>
      <c r="I60" s="68"/>
      <c r="J60" s="68"/>
      <c r="K60" s="68"/>
      <c r="L60" s="68"/>
      <c r="M60" s="68"/>
      <c r="N60" s="68"/>
      <c r="O60" s="68"/>
      <c r="P60" s="25" t="e">
        <f t="shared" si="0"/>
        <v>#DIV/0!</v>
      </c>
      <c r="Q60" s="26"/>
      <c r="R60" s="25">
        <f t="shared" si="1"/>
        <v>0</v>
      </c>
      <c r="S60" s="25" t="e">
        <f t="shared" si="2"/>
        <v>#DIV/0!</v>
      </c>
      <c r="T60" s="25" t="e">
        <f t="shared" si="3"/>
        <v>#DIV/0!</v>
      </c>
      <c r="U60" s="25" t="e">
        <f t="shared" si="4"/>
        <v>#DIV/0!</v>
      </c>
    </row>
    <row r="61" spans="1:21" ht="51">
      <c r="A61" s="86">
        <v>40</v>
      </c>
      <c r="B61" s="155">
        <v>111075</v>
      </c>
      <c r="C61" s="98">
        <f>VLOOKUP(B61,'[2]Ponudbeni predračun'!$B$2388:$C$2548,2,FALSE)</f>
        <v>1125004000</v>
      </c>
      <c r="D61" s="151" t="s">
        <v>2425</v>
      </c>
      <c r="E61" s="98" t="str">
        <f>VLOOKUP(C61,'[2]Ponudbeni predračun'!$C$2388:$E$2548,3,FALSE)</f>
        <v>zav</v>
      </c>
      <c r="F61" s="98">
        <f>VLOOKUP(C61,'[2]Ponudbeni predračun'!$C$2388:$F$2548,4,FALSE)</f>
        <v>10</v>
      </c>
      <c r="G61" s="98">
        <f>VLOOKUP(C61,'[2]Ponudbeni predračun'!$C$2388:$G$2548,5,FALSE)</f>
        <v>10</v>
      </c>
      <c r="H61" s="68"/>
      <c r="I61" s="68"/>
      <c r="J61" s="68"/>
      <c r="K61" s="68"/>
      <c r="L61" s="68"/>
      <c r="M61" s="68"/>
      <c r="N61" s="68"/>
      <c r="O61" s="68"/>
      <c r="P61" s="25" t="e">
        <f t="shared" si="0"/>
        <v>#DIV/0!</v>
      </c>
      <c r="Q61" s="26"/>
      <c r="R61" s="25">
        <f t="shared" si="1"/>
        <v>0</v>
      </c>
      <c r="S61" s="25" t="e">
        <f t="shared" si="2"/>
        <v>#DIV/0!</v>
      </c>
      <c r="T61" s="25" t="e">
        <f t="shared" si="3"/>
        <v>#DIV/0!</v>
      </c>
      <c r="U61" s="25" t="e">
        <f t="shared" si="4"/>
        <v>#DIV/0!</v>
      </c>
    </row>
    <row r="62" spans="1:21" ht="51">
      <c r="A62" s="86">
        <v>41</v>
      </c>
      <c r="B62" s="155">
        <v>111337</v>
      </c>
      <c r="C62" s="98">
        <f>VLOOKUP(B62,'[2]Ponudbeni predračun'!$B$2388:$C$2548,2,FALSE)</f>
        <v>1125004100</v>
      </c>
      <c r="D62" s="151" t="s">
        <v>2426</v>
      </c>
      <c r="E62" s="98" t="str">
        <f>VLOOKUP(C62,'[2]Ponudbeni predračun'!$C$2388:$E$2548,3,FALSE)</f>
        <v>zav</v>
      </c>
      <c r="F62" s="98">
        <f>VLOOKUP(C62,'[2]Ponudbeni predračun'!$C$2388:$F$2548,4,FALSE)</f>
        <v>10</v>
      </c>
      <c r="G62" s="98">
        <f>VLOOKUP(C62,'[2]Ponudbeni predračun'!$C$2388:$G$2548,5,FALSE)</f>
        <v>17</v>
      </c>
      <c r="H62" s="68"/>
      <c r="I62" s="68"/>
      <c r="J62" s="68"/>
      <c r="K62" s="68"/>
      <c r="L62" s="68"/>
      <c r="M62" s="68"/>
      <c r="N62" s="68"/>
      <c r="O62" s="68"/>
      <c r="P62" s="25" t="e">
        <f t="shared" si="0"/>
        <v>#DIV/0!</v>
      </c>
      <c r="Q62" s="26"/>
      <c r="R62" s="25">
        <f t="shared" si="1"/>
        <v>0</v>
      </c>
      <c r="S62" s="25" t="e">
        <f t="shared" si="2"/>
        <v>#DIV/0!</v>
      </c>
      <c r="T62" s="25" t="e">
        <f t="shared" si="3"/>
        <v>#DIV/0!</v>
      </c>
      <c r="U62" s="25" t="e">
        <f t="shared" si="4"/>
        <v>#DIV/0!</v>
      </c>
    </row>
    <row r="63" spans="1:21" ht="51">
      <c r="A63" s="86">
        <v>42</v>
      </c>
      <c r="B63" s="155">
        <v>111726</v>
      </c>
      <c r="C63" s="98">
        <f>VLOOKUP(B63,'[2]Ponudbeni predračun'!$B$2388:$C$2548,2,FALSE)</f>
        <v>1125004200</v>
      </c>
      <c r="D63" s="151" t="s">
        <v>2427</v>
      </c>
      <c r="E63" s="98" t="str">
        <f>VLOOKUP(C63,'[2]Ponudbeni predračun'!$C$2388:$E$2548,3,FALSE)</f>
        <v>zav</v>
      </c>
      <c r="F63" s="98">
        <f>VLOOKUP(C63,'[2]Ponudbeni predračun'!$C$2388:$F$2548,4,FALSE)</f>
        <v>10</v>
      </c>
      <c r="G63" s="98">
        <f>VLOOKUP(C63,'[2]Ponudbeni predračun'!$C$2388:$G$2548,5,FALSE)</f>
        <v>19</v>
      </c>
      <c r="H63" s="68"/>
      <c r="I63" s="68"/>
      <c r="J63" s="68"/>
      <c r="K63" s="68"/>
      <c r="L63" s="68"/>
      <c r="M63" s="68"/>
      <c r="N63" s="68"/>
      <c r="O63" s="68"/>
      <c r="P63" s="25" t="e">
        <f t="shared" si="0"/>
        <v>#DIV/0!</v>
      </c>
      <c r="Q63" s="26"/>
      <c r="R63" s="25">
        <f t="shared" si="1"/>
        <v>0</v>
      </c>
      <c r="S63" s="25" t="e">
        <f t="shared" si="2"/>
        <v>#DIV/0!</v>
      </c>
      <c r="T63" s="25" t="e">
        <f t="shared" si="3"/>
        <v>#DIV/0!</v>
      </c>
      <c r="U63" s="25" t="e">
        <f t="shared" si="4"/>
        <v>#DIV/0!</v>
      </c>
    </row>
    <row r="64" spans="1:21" ht="38.25">
      <c r="A64" s="86">
        <v>43</v>
      </c>
      <c r="B64" s="155">
        <v>1111170</v>
      </c>
      <c r="C64" s="98">
        <f>VLOOKUP(B64,'[2]Ponudbeni predračun'!$B$2388:$C$2548,2,FALSE)</f>
        <v>1125004300</v>
      </c>
      <c r="D64" s="151" t="s">
        <v>1647</v>
      </c>
      <c r="E64" s="98" t="str">
        <f>VLOOKUP(C64,'[2]Ponudbeni predračun'!$C$2388:$E$2548,3,FALSE)</f>
        <v>kpl</v>
      </c>
      <c r="F64" s="98">
        <f>VLOOKUP(C64,'[2]Ponudbeni predračun'!$C$2388:$F$2548,4,FALSE)</f>
        <v>5</v>
      </c>
      <c r="G64" s="98">
        <f>VLOOKUP(C64,'[2]Ponudbeni predračun'!$C$2388:$G$2548,5,FALSE)</f>
        <v>1</v>
      </c>
      <c r="H64" s="68"/>
      <c r="I64" s="68"/>
      <c r="J64" s="68"/>
      <c r="K64" s="68"/>
      <c r="L64" s="68"/>
      <c r="M64" s="68"/>
      <c r="N64" s="68"/>
      <c r="O64" s="68"/>
      <c r="P64" s="25" t="e">
        <f t="shared" si="0"/>
        <v>#DIV/0!</v>
      </c>
      <c r="Q64" s="26"/>
      <c r="R64" s="25">
        <f t="shared" si="1"/>
        <v>0</v>
      </c>
      <c r="S64" s="25" t="e">
        <f t="shared" si="2"/>
        <v>#DIV/0!</v>
      </c>
      <c r="T64" s="25" t="e">
        <f t="shared" si="3"/>
        <v>#DIV/0!</v>
      </c>
      <c r="U64" s="25" t="e">
        <f t="shared" si="4"/>
        <v>#DIV/0!</v>
      </c>
    </row>
    <row r="65" spans="1:21" ht="25.5">
      <c r="A65" s="86">
        <v>44</v>
      </c>
      <c r="B65" s="155">
        <v>111074</v>
      </c>
      <c r="C65" s="98">
        <f>VLOOKUP(B65,'[2]Ponudbeni predračun'!$B$2388:$C$2548,2,FALSE)</f>
        <v>1125004400</v>
      </c>
      <c r="D65" s="151" t="s">
        <v>1612</v>
      </c>
      <c r="E65" s="98" t="str">
        <f>VLOOKUP(C65,'[2]Ponudbeni predračun'!$C$2388:$E$2548,3,FALSE)</f>
        <v>kos</v>
      </c>
      <c r="F65" s="98">
        <f>VLOOKUP(C65,'[2]Ponudbeni predračun'!$C$2388:$F$2548,4,FALSE)</f>
        <v>10</v>
      </c>
      <c r="G65" s="98">
        <f>VLOOKUP(C65,'[2]Ponudbeni predračun'!$C$2388:$G$2548,5,FALSE)</f>
        <v>41</v>
      </c>
      <c r="H65" s="68"/>
      <c r="I65" s="68"/>
      <c r="J65" s="68"/>
      <c r="K65" s="68"/>
      <c r="L65" s="68"/>
      <c r="M65" s="68"/>
      <c r="N65" s="68"/>
      <c r="O65" s="68"/>
      <c r="P65" s="25" t="e">
        <f t="shared" si="0"/>
        <v>#DIV/0!</v>
      </c>
      <c r="Q65" s="26"/>
      <c r="R65" s="25">
        <f t="shared" si="1"/>
        <v>0</v>
      </c>
      <c r="S65" s="25" t="e">
        <f t="shared" si="2"/>
        <v>#DIV/0!</v>
      </c>
      <c r="T65" s="25" t="e">
        <f t="shared" si="3"/>
        <v>#DIV/0!</v>
      </c>
      <c r="U65" s="25" t="e">
        <f t="shared" si="4"/>
        <v>#DIV/0!</v>
      </c>
    </row>
    <row r="66" spans="1:21">
      <c r="A66" s="86">
        <v>45</v>
      </c>
      <c r="B66" s="155">
        <v>1191360</v>
      </c>
      <c r="C66" s="98">
        <f>VLOOKUP(B66,'[2]Ponudbeni predračun'!$B$2388:$C$2548,2,FALSE)</f>
        <v>1125004500</v>
      </c>
      <c r="D66" s="151" t="s">
        <v>1613</v>
      </c>
      <c r="E66" s="98" t="str">
        <f>VLOOKUP(C66,'[2]Ponudbeni predračun'!$C$2388:$E$2548,3,FALSE)</f>
        <v>kos</v>
      </c>
      <c r="F66" s="98">
        <f>VLOOKUP(C66,'[2]Ponudbeni predračun'!$C$2388:$F$2548,4,FALSE)</f>
        <v>10</v>
      </c>
      <c r="G66" s="98">
        <f>VLOOKUP(C66,'[2]Ponudbeni predračun'!$C$2388:$G$2548,5,FALSE)</f>
        <v>10</v>
      </c>
      <c r="H66" s="68"/>
      <c r="I66" s="68"/>
      <c r="J66" s="68"/>
      <c r="K66" s="68"/>
      <c r="L66" s="68"/>
      <c r="M66" s="68"/>
      <c r="N66" s="68"/>
      <c r="O66" s="68"/>
      <c r="P66" s="25" t="e">
        <f t="shared" si="0"/>
        <v>#DIV/0!</v>
      </c>
      <c r="Q66" s="26"/>
      <c r="R66" s="25">
        <f t="shared" si="1"/>
        <v>0</v>
      </c>
      <c r="S66" s="25" t="e">
        <f t="shared" si="2"/>
        <v>#DIV/0!</v>
      </c>
      <c r="T66" s="25" t="e">
        <f t="shared" si="3"/>
        <v>#DIV/0!</v>
      </c>
      <c r="U66" s="25" t="e">
        <f t="shared" si="4"/>
        <v>#DIV/0!</v>
      </c>
    </row>
    <row r="67" spans="1:21" ht="38.25">
      <c r="A67" s="21">
        <v>144</v>
      </c>
      <c r="B67" s="21"/>
      <c r="C67" s="21" t="s">
        <v>336</v>
      </c>
      <c r="D67" s="22" t="s">
        <v>1658</v>
      </c>
      <c r="E67" s="21" t="s">
        <v>953</v>
      </c>
      <c r="F67" s="21">
        <v>1</v>
      </c>
      <c r="G67" s="21">
        <v>2</v>
      </c>
      <c r="H67" s="21"/>
      <c r="I67" s="21"/>
      <c r="J67" s="21"/>
      <c r="K67" s="21"/>
      <c r="L67" s="21"/>
      <c r="M67" s="21"/>
      <c r="N67" s="21"/>
      <c r="O67" s="26"/>
      <c r="P67" s="25" t="e">
        <f>O67/N67</f>
        <v>#DIV/0!</v>
      </c>
      <c r="Q67" s="26"/>
      <c r="R67" s="25">
        <f>O67*(1+Q67/100)</f>
        <v>0</v>
      </c>
      <c r="S67" s="25" t="e">
        <f>R67/N67</f>
        <v>#DIV/0!</v>
      </c>
      <c r="T67" s="25" t="e">
        <f>P67*G67</f>
        <v>#DIV/0!</v>
      </c>
      <c r="U67" s="25" t="e">
        <f>ROUND((S67*G67),2)</f>
        <v>#DIV/0!</v>
      </c>
    </row>
    <row r="68" spans="1:21">
      <c r="A68" s="148"/>
      <c r="B68" s="148"/>
      <c r="C68" s="193"/>
      <c r="D68" s="148" t="s">
        <v>1614</v>
      </c>
      <c r="E68" s="193"/>
      <c r="F68" s="193"/>
      <c r="G68" s="193"/>
      <c r="H68" s="148"/>
      <c r="I68" s="148"/>
      <c r="J68" s="148"/>
      <c r="K68" s="148"/>
      <c r="L68" s="148"/>
      <c r="M68" s="148"/>
      <c r="N68" s="148"/>
      <c r="O68" s="148"/>
      <c r="P68" s="148"/>
      <c r="Q68" s="148"/>
      <c r="R68" s="148"/>
      <c r="S68" s="148"/>
      <c r="T68" s="148"/>
      <c r="U68" s="148"/>
    </row>
    <row r="69" spans="1:21" ht="38.25">
      <c r="A69" s="86">
        <v>46</v>
      </c>
      <c r="B69" s="155">
        <v>111561</v>
      </c>
      <c r="C69" s="98">
        <f>VLOOKUP(B69,'[2]Ponudbeni predračun'!$B$2388:$C$2548,2,FALSE)</f>
        <v>1125004600</v>
      </c>
      <c r="D69" s="151" t="s">
        <v>1648</v>
      </c>
      <c r="E69" s="98" t="str">
        <f>VLOOKUP(C69,'[2]Ponudbeni predračun'!$C$2388:$E$2548,3,FALSE)</f>
        <v>m</v>
      </c>
      <c r="F69" s="98">
        <f>VLOOKUP(C69,'[2]Ponudbeni predračun'!$C$2388:$F$2548,4,FALSE)</f>
        <v>20</v>
      </c>
      <c r="G69" s="98">
        <f>VLOOKUP(C69,'[2]Ponudbeni predračun'!$C$2388:$G$2548,5,FALSE)</f>
        <v>80</v>
      </c>
      <c r="H69" s="68"/>
      <c r="I69" s="68"/>
      <c r="J69" s="68"/>
      <c r="K69" s="68"/>
      <c r="L69" s="68"/>
      <c r="M69" s="68"/>
      <c r="N69" s="68"/>
      <c r="O69" s="68"/>
      <c r="P69" s="25" t="e">
        <f t="shared" si="0"/>
        <v>#DIV/0!</v>
      </c>
      <c r="Q69" s="26"/>
      <c r="R69" s="25">
        <f t="shared" si="1"/>
        <v>0</v>
      </c>
      <c r="S69" s="25" t="e">
        <f t="shared" si="2"/>
        <v>#DIV/0!</v>
      </c>
      <c r="T69" s="25" t="e">
        <f t="shared" si="3"/>
        <v>#DIV/0!</v>
      </c>
      <c r="U69" s="25" t="e">
        <f t="shared" si="4"/>
        <v>#DIV/0!</v>
      </c>
    </row>
    <row r="70" spans="1:21" ht="38.25">
      <c r="A70" s="86">
        <v>47</v>
      </c>
      <c r="B70" s="155">
        <v>111263</v>
      </c>
      <c r="C70" s="98">
        <v>1125004700</v>
      </c>
      <c r="D70" s="151" t="s">
        <v>1649</v>
      </c>
      <c r="E70" s="98" t="str">
        <f>VLOOKUP(C70,'[2]Ponudbeni predračun'!$C$2388:$E$2548,3,FALSE)</f>
        <v>m</v>
      </c>
      <c r="F70" s="98">
        <f>VLOOKUP(C70,'[2]Ponudbeni predračun'!$C$2388:$F$2548,4,FALSE)</f>
        <v>20</v>
      </c>
      <c r="G70" s="98">
        <f>VLOOKUP(C70,'[2]Ponudbeni predračun'!$C$2388:$G$2548,5,FALSE)</f>
        <v>75</v>
      </c>
      <c r="H70" s="68"/>
      <c r="I70" s="68"/>
      <c r="J70" s="68"/>
      <c r="K70" s="68"/>
      <c r="L70" s="68"/>
      <c r="M70" s="68"/>
      <c r="N70" s="68"/>
      <c r="O70" s="68"/>
      <c r="P70" s="25" t="e">
        <f t="shared" si="0"/>
        <v>#DIV/0!</v>
      </c>
      <c r="Q70" s="26"/>
      <c r="R70" s="25">
        <f t="shared" si="1"/>
        <v>0</v>
      </c>
      <c r="S70" s="25" t="e">
        <f t="shared" si="2"/>
        <v>#DIV/0!</v>
      </c>
      <c r="T70" s="25" t="e">
        <f t="shared" si="3"/>
        <v>#DIV/0!</v>
      </c>
      <c r="U70" s="25" t="e">
        <f t="shared" si="4"/>
        <v>#DIV/0!</v>
      </c>
    </row>
    <row r="71" spans="1:21">
      <c r="A71" s="86">
        <v>48</v>
      </c>
      <c r="B71" s="155">
        <v>1115040</v>
      </c>
      <c r="C71" s="98">
        <f>VLOOKUP(B71,'[2]Ponudbeni predračun'!$B$2388:$C$2548,2,FALSE)</f>
        <v>1125004800</v>
      </c>
      <c r="D71" s="151" t="s">
        <v>1615</v>
      </c>
      <c r="E71" s="98" t="str">
        <f>VLOOKUP(C71,'[2]Ponudbeni predračun'!$C$2388:$E$2548,3,FALSE)</f>
        <v>listič</v>
      </c>
      <c r="F71" s="98" t="str">
        <f>VLOOKUP(C71,'[2]Ponudbeni predračun'!$C$2388:$F$2548,4,FALSE)</f>
        <v>100-200</v>
      </c>
      <c r="G71" s="98">
        <f>VLOOKUP(C71,'[2]Ponudbeni predračun'!$C$2388:$G$2548,5,FALSE)</f>
        <v>15960</v>
      </c>
      <c r="H71" s="68"/>
      <c r="I71" s="68"/>
      <c r="J71" s="68"/>
      <c r="K71" s="68"/>
      <c r="L71" s="68"/>
      <c r="M71" s="68"/>
      <c r="N71" s="68"/>
      <c r="O71" s="68"/>
      <c r="P71" s="25" t="e">
        <f t="shared" si="0"/>
        <v>#DIV/0!</v>
      </c>
      <c r="Q71" s="26"/>
      <c r="R71" s="25">
        <f t="shared" si="1"/>
        <v>0</v>
      </c>
      <c r="S71" s="25" t="e">
        <f t="shared" si="2"/>
        <v>#DIV/0!</v>
      </c>
      <c r="T71" s="25" t="e">
        <f t="shared" si="3"/>
        <v>#DIV/0!</v>
      </c>
      <c r="U71" s="25" t="e">
        <f t="shared" si="4"/>
        <v>#DIV/0!</v>
      </c>
    </row>
    <row r="72" spans="1:21">
      <c r="A72" s="86">
        <v>49</v>
      </c>
      <c r="B72" s="155">
        <v>1110990</v>
      </c>
      <c r="C72" s="98">
        <f>VLOOKUP(B72,'[2]Ponudbeni predračun'!$B$2388:$C$2548,2,FALSE)</f>
        <v>1125004900</v>
      </c>
      <c r="D72" s="151" t="s">
        <v>1616</v>
      </c>
      <c r="E72" s="98" t="str">
        <f>VLOOKUP(C72,'[2]Ponudbeni predračun'!$C$2388:$E$2548,3,FALSE)</f>
        <v>listič</v>
      </c>
      <c r="F72" s="98" t="str">
        <f>VLOOKUP(C72,'[2]Ponudbeni predračun'!$C$2388:$F$2548,4,FALSE)</f>
        <v>100-200</v>
      </c>
      <c r="G72" s="98">
        <f>VLOOKUP(C72,'[2]Ponudbeni predračun'!$C$2388:$G$2548,5,FALSE)</f>
        <v>1680</v>
      </c>
      <c r="H72" s="68"/>
      <c r="I72" s="68"/>
      <c r="J72" s="68"/>
      <c r="K72" s="68"/>
      <c r="L72" s="68"/>
      <c r="M72" s="68"/>
      <c r="N72" s="68"/>
      <c r="O72" s="68"/>
      <c r="P72" s="25" t="e">
        <f t="shared" si="0"/>
        <v>#DIV/0!</v>
      </c>
      <c r="Q72" s="26"/>
      <c r="R72" s="25">
        <f t="shared" si="1"/>
        <v>0</v>
      </c>
      <c r="S72" s="25" t="e">
        <f t="shared" si="2"/>
        <v>#DIV/0!</v>
      </c>
      <c r="T72" s="25" t="e">
        <f t="shared" si="3"/>
        <v>#DIV/0!</v>
      </c>
      <c r="U72" s="25" t="e">
        <f t="shared" si="4"/>
        <v>#DIV/0!</v>
      </c>
    </row>
    <row r="73" spans="1:21">
      <c r="A73" s="86">
        <v>50</v>
      </c>
      <c r="B73" s="155">
        <v>110023</v>
      </c>
      <c r="C73" s="98">
        <f>VLOOKUP(B73,'[2]Ponudbeni predračun'!$B$2388:$C$2548,2,FALSE)</f>
        <v>1125005000</v>
      </c>
      <c r="D73" s="151" t="s">
        <v>1617</v>
      </c>
      <c r="E73" s="98" t="str">
        <f>VLOOKUP(C73,'[2]Ponudbeni predračun'!$C$2388:$E$2548,3,FALSE)</f>
        <v>listič</v>
      </c>
      <c r="F73" s="98" t="str">
        <f>VLOOKUP(C73,'[2]Ponudbeni predračun'!$C$2388:$F$2548,4,FALSE)</f>
        <v>50-100</v>
      </c>
      <c r="G73" s="98">
        <f>VLOOKUP(C73,'[2]Ponudbeni predračun'!$C$2388:$G$2548,5,FALSE)</f>
        <v>70</v>
      </c>
      <c r="H73" s="68"/>
      <c r="I73" s="68"/>
      <c r="J73" s="68"/>
      <c r="K73" s="68"/>
      <c r="L73" s="68"/>
      <c r="M73" s="68"/>
      <c r="N73" s="68"/>
      <c r="O73" s="68"/>
      <c r="P73" s="25" t="e">
        <f t="shared" si="0"/>
        <v>#DIV/0!</v>
      </c>
      <c r="Q73" s="26"/>
      <c r="R73" s="25">
        <f t="shared" si="1"/>
        <v>0</v>
      </c>
      <c r="S73" s="25" t="e">
        <f t="shared" si="2"/>
        <v>#DIV/0!</v>
      </c>
      <c r="T73" s="25" t="e">
        <f t="shared" si="3"/>
        <v>#DIV/0!</v>
      </c>
      <c r="U73" s="25" t="e">
        <f t="shared" si="4"/>
        <v>#DIV/0!</v>
      </c>
    </row>
    <row r="74" spans="1:21">
      <c r="A74" s="86">
        <v>51</v>
      </c>
      <c r="B74" s="155">
        <v>1100210</v>
      </c>
      <c r="C74" s="98">
        <f>VLOOKUP(B74,'[2]Ponudbeni predračun'!$B$2388:$C$2548,2,FALSE)</f>
        <v>1125005100</v>
      </c>
      <c r="D74" s="151" t="s">
        <v>1618</v>
      </c>
      <c r="E74" s="98" t="str">
        <f>VLOOKUP(C74,'[2]Ponudbeni predračun'!$C$2388:$E$2548,3,FALSE)</f>
        <v>listič</v>
      </c>
      <c r="F74" s="98" t="str">
        <f>VLOOKUP(C74,'[2]Ponudbeni predračun'!$C$2388:$F$2548,4,FALSE)</f>
        <v>50-100</v>
      </c>
      <c r="G74" s="98">
        <f>VLOOKUP(C74,'[2]Ponudbeni predračun'!$C$2388:$G$2548,5,FALSE)</f>
        <v>864</v>
      </c>
      <c r="H74" s="68"/>
      <c r="I74" s="68"/>
      <c r="J74" s="68"/>
      <c r="K74" s="68"/>
      <c r="L74" s="68"/>
      <c r="M74" s="68"/>
      <c r="N74" s="68"/>
      <c r="O74" s="68"/>
      <c r="P74" s="25" t="e">
        <f t="shared" si="0"/>
        <v>#DIV/0!</v>
      </c>
      <c r="Q74" s="26"/>
      <c r="R74" s="25">
        <f t="shared" si="1"/>
        <v>0</v>
      </c>
      <c r="S74" s="25" t="e">
        <f t="shared" si="2"/>
        <v>#DIV/0!</v>
      </c>
      <c r="T74" s="25" t="e">
        <f t="shared" si="3"/>
        <v>#DIV/0!</v>
      </c>
      <c r="U74" s="25" t="e">
        <f t="shared" si="4"/>
        <v>#DIV/0!</v>
      </c>
    </row>
    <row r="75" spans="1:21" ht="25.5">
      <c r="A75" s="86">
        <v>52</v>
      </c>
      <c r="B75" s="155">
        <v>1115640</v>
      </c>
      <c r="C75" s="98">
        <f>VLOOKUP(B75,'[2]Ponudbeni predračun'!$B$2388:$C$2548,2,FALSE)</f>
        <v>1125005200</v>
      </c>
      <c r="D75" s="151" t="s">
        <v>1650</v>
      </c>
      <c r="E75" s="98" t="str">
        <f>VLOOKUP(C75,'[2]Ponudbeni predračun'!$C$2388:$E$2548,3,FALSE)</f>
        <v>m</v>
      </c>
      <c r="F75" s="98">
        <f>VLOOKUP(C75,'[2]Ponudbeni predračun'!$C$2388:$F$2548,4,FALSE)</f>
        <v>5</v>
      </c>
      <c r="G75" s="98">
        <f>VLOOKUP(C75,'[2]Ponudbeni predračun'!$C$2388:$G$2548,5,FALSE)</f>
        <v>5</v>
      </c>
      <c r="H75" s="68"/>
      <c r="I75" s="68"/>
      <c r="J75" s="68"/>
      <c r="K75" s="68"/>
      <c r="L75" s="68"/>
      <c r="M75" s="68"/>
      <c r="N75" s="68"/>
      <c r="O75" s="68"/>
      <c r="P75" s="25" t="e">
        <f t="shared" si="0"/>
        <v>#DIV/0!</v>
      </c>
      <c r="Q75" s="26"/>
      <c r="R75" s="25">
        <f t="shared" si="1"/>
        <v>0</v>
      </c>
      <c r="S75" s="25" t="e">
        <f t="shared" si="2"/>
        <v>#DIV/0!</v>
      </c>
      <c r="T75" s="25" t="e">
        <f t="shared" si="3"/>
        <v>#DIV/0!</v>
      </c>
      <c r="U75" s="25" t="e">
        <f t="shared" si="4"/>
        <v>#DIV/0!</v>
      </c>
    </row>
    <row r="76" spans="1:21">
      <c r="A76" s="234" t="s">
        <v>1806</v>
      </c>
      <c r="B76" s="235"/>
      <c r="C76" s="235"/>
      <c r="D76" s="235"/>
      <c r="E76" s="235"/>
      <c r="F76" s="235"/>
      <c r="G76" s="235"/>
      <c r="H76" s="235"/>
      <c r="I76" s="235"/>
      <c r="J76" s="235"/>
      <c r="K76" s="235"/>
      <c r="L76" s="235"/>
      <c r="M76" s="235"/>
      <c r="N76" s="235"/>
      <c r="O76" s="235"/>
      <c r="P76" s="235"/>
      <c r="Q76" s="235"/>
      <c r="R76" s="235"/>
      <c r="S76" s="235"/>
      <c r="T76" s="129" t="e">
        <f>SUM(T15:T75)</f>
        <v>#DIV/0!</v>
      </c>
      <c r="U76" s="129" t="e">
        <f>SUM(U15:U75)</f>
        <v>#DIV/0!</v>
      </c>
    </row>
    <row r="77" spans="1:21">
      <c r="A77" s="234" t="s">
        <v>1807</v>
      </c>
      <c r="B77" s="235"/>
      <c r="C77" s="235"/>
      <c r="D77" s="235"/>
      <c r="E77" s="235"/>
      <c r="F77" s="235"/>
      <c r="G77" s="235"/>
      <c r="H77" s="235"/>
      <c r="I77" s="235"/>
      <c r="J77" s="235"/>
      <c r="K77" s="235"/>
      <c r="L77" s="235"/>
      <c r="M77" s="235"/>
      <c r="N77" s="235"/>
      <c r="O77" s="235"/>
      <c r="P77" s="235"/>
      <c r="Q77" s="235"/>
      <c r="R77" s="235"/>
      <c r="S77" s="235"/>
      <c r="T77" s="129" t="e">
        <f>T76*2</f>
        <v>#DIV/0!</v>
      </c>
      <c r="U77" s="129" t="e">
        <f>U76*2</f>
        <v>#DIV/0!</v>
      </c>
    </row>
    <row r="78" spans="1:21" ht="15">
      <c r="A78" s="1"/>
      <c r="B78" s="99"/>
      <c r="C78" s="99"/>
      <c r="D78" s="20"/>
      <c r="E78" s="1"/>
      <c r="F78" s="99"/>
      <c r="G78" s="99"/>
      <c r="H78" s="1"/>
      <c r="I78" s="1"/>
      <c r="J78" s="1"/>
      <c r="K78" s="1"/>
      <c r="L78" s="1"/>
      <c r="M78"/>
      <c r="N78"/>
      <c r="O78"/>
      <c r="P78"/>
      <c r="Q78"/>
      <c r="R78"/>
      <c r="S78"/>
      <c r="T78"/>
      <c r="U78"/>
    </row>
    <row r="79" spans="1:21" ht="15">
      <c r="A79" s="40" t="s">
        <v>269</v>
      </c>
      <c r="B79" s="105"/>
      <c r="C79" s="123"/>
      <c r="D79" s="73"/>
      <c r="E79" s="40"/>
      <c r="F79" s="109"/>
      <c r="G79" s="103"/>
      <c r="H79" s="40"/>
      <c r="I79" s="40"/>
      <c r="J79" s="43"/>
      <c r="K79" s="43"/>
      <c r="L79" s="43"/>
      <c r="M79"/>
      <c r="N79"/>
      <c r="O79"/>
      <c r="P79"/>
      <c r="Q79"/>
      <c r="R79"/>
      <c r="S79"/>
      <c r="T79"/>
      <c r="U79"/>
    </row>
    <row r="80" spans="1:21" ht="15">
      <c r="A80" s="41"/>
      <c r="B80" s="105"/>
      <c r="C80" s="123"/>
      <c r="D80" s="73"/>
      <c r="E80" s="40"/>
      <c r="F80" s="109"/>
      <c r="G80" s="103"/>
      <c r="H80" s="40"/>
      <c r="I80" s="40"/>
      <c r="J80" s="43"/>
      <c r="K80" s="43"/>
      <c r="L80" s="43"/>
      <c r="M80"/>
      <c r="N80"/>
      <c r="O80"/>
      <c r="P80"/>
      <c r="Q80"/>
      <c r="R80"/>
      <c r="S80"/>
      <c r="T80"/>
      <c r="U80"/>
    </row>
    <row r="81" spans="1:21" ht="15">
      <c r="A81" s="40" t="s">
        <v>283</v>
      </c>
      <c r="B81" s="105"/>
      <c r="C81" s="123"/>
      <c r="D81" s="73"/>
      <c r="E81" s="40"/>
      <c r="F81" s="109"/>
      <c r="G81" s="103"/>
      <c r="H81" s="40"/>
      <c r="I81" s="40"/>
      <c r="J81" s="44"/>
      <c r="K81" s="44"/>
      <c r="L81" s="44"/>
      <c r="M81"/>
      <c r="N81"/>
      <c r="O81"/>
      <c r="P81"/>
      <c r="Q81"/>
      <c r="R81"/>
      <c r="S81"/>
      <c r="T81"/>
      <c r="U81"/>
    </row>
    <row r="82" spans="1:21" ht="15">
      <c r="A82" s="2" t="s">
        <v>280</v>
      </c>
      <c r="B82" s="99"/>
      <c r="C82" s="99"/>
      <c r="D82" s="20"/>
      <c r="E82" s="1"/>
      <c r="F82" s="99"/>
      <c r="G82" s="99"/>
      <c r="H82" s="1"/>
      <c r="I82" s="1"/>
      <c r="J82" s="1"/>
      <c r="K82" s="1"/>
      <c r="L82" s="1"/>
      <c r="M82" s="1"/>
      <c r="N82" s="1"/>
      <c r="O82" s="3"/>
      <c r="P82" s="3"/>
      <c r="Q82" s="3"/>
      <c r="R82"/>
      <c r="S82"/>
      <c r="T82"/>
      <c r="U82"/>
    </row>
    <row r="83" spans="1:21" ht="15">
      <c r="A83" s="49" t="s">
        <v>281</v>
      </c>
      <c r="B83" s="99"/>
      <c r="C83" s="99"/>
      <c r="D83" s="20"/>
      <c r="E83" s="1"/>
      <c r="F83" s="99"/>
      <c r="G83" s="99"/>
      <c r="H83" s="1"/>
      <c r="I83" s="1"/>
      <c r="J83" s="1"/>
      <c r="K83" s="1"/>
      <c r="L83" s="1"/>
      <c r="M83" s="1"/>
      <c r="N83" s="1"/>
      <c r="O83" s="3"/>
      <c r="P83" s="3"/>
      <c r="Q83" s="3"/>
      <c r="R83"/>
      <c r="S83"/>
      <c r="T83"/>
      <c r="U83"/>
    </row>
    <row r="84" spans="1:21" ht="15">
      <c r="A84" s="50" t="s">
        <v>282</v>
      </c>
      <c r="B84" s="99"/>
      <c r="C84" s="99"/>
      <c r="D84" s="20"/>
      <c r="E84" s="1"/>
      <c r="F84" s="99"/>
      <c r="G84" s="99"/>
      <c r="H84" s="1"/>
      <c r="I84" s="1"/>
      <c r="J84" s="1"/>
      <c r="K84" s="1"/>
      <c r="L84" s="1"/>
      <c r="M84" s="1"/>
      <c r="N84" s="1"/>
      <c r="O84" s="3"/>
      <c r="P84" s="3"/>
      <c r="Q84" s="3"/>
      <c r="R84"/>
      <c r="S84"/>
      <c r="T84"/>
      <c r="U84"/>
    </row>
    <row r="85" spans="1:21" ht="15">
      <c r="A85" s="2" t="s">
        <v>270</v>
      </c>
      <c r="B85" s="105"/>
      <c r="C85" s="123"/>
      <c r="D85" s="73"/>
      <c r="E85" s="40"/>
      <c r="F85" s="109"/>
      <c r="G85" s="103"/>
      <c r="H85" s="40"/>
      <c r="I85" s="40"/>
      <c r="J85" s="44"/>
      <c r="K85" s="44"/>
      <c r="L85" s="44"/>
      <c r="M85" s="44"/>
      <c r="N85" s="40"/>
      <c r="O85" s="40"/>
      <c r="P85" s="45"/>
      <c r="Q85" s="40"/>
      <c r="R85"/>
      <c r="S85"/>
      <c r="T85"/>
      <c r="U85"/>
    </row>
    <row r="86" spans="1:21" ht="15">
      <c r="A86" s="48"/>
      <c r="B86" s="105"/>
      <c r="C86" s="123"/>
      <c r="D86" s="73"/>
      <c r="E86" s="40"/>
      <c r="F86" s="109"/>
      <c r="G86" s="103"/>
      <c r="H86" s="40"/>
      <c r="I86" s="40"/>
      <c r="J86" s="44"/>
      <c r="K86" s="44"/>
      <c r="L86" s="44"/>
      <c r="M86" s="44"/>
      <c r="N86" s="40"/>
      <c r="O86" s="40"/>
      <c r="P86" s="45"/>
      <c r="Q86" s="40"/>
      <c r="R86"/>
      <c r="S86"/>
      <c r="T86"/>
      <c r="U86"/>
    </row>
    <row r="87" spans="1:21" ht="15">
      <c r="A87" s="51" t="s">
        <v>271</v>
      </c>
      <c r="B87" s="99"/>
      <c r="C87" s="124"/>
      <c r="D87" s="52"/>
      <c r="E87" s="52"/>
      <c r="F87" s="110"/>
      <c r="G87" s="104"/>
      <c r="H87" s="52" t="s">
        <v>272</v>
      </c>
      <c r="I87" s="54"/>
      <c r="J87" s="55"/>
      <c r="K87" s="55"/>
      <c r="L87" s="55"/>
      <c r="M87" s="55"/>
      <c r="N87" s="56"/>
      <c r="O87" s="57"/>
      <c r="P87" s="54"/>
      <c r="Q87" s="40"/>
      <c r="R87" s="40"/>
      <c r="S87" s="58" t="s">
        <v>273</v>
      </c>
      <c r="T87" s="40"/>
      <c r="U87"/>
    </row>
    <row r="88" spans="1:21" ht="15">
      <c r="A88" s="51"/>
      <c r="B88" s="99"/>
      <c r="C88" s="124"/>
      <c r="D88" s="52"/>
      <c r="E88" s="52"/>
      <c r="F88" s="110"/>
      <c r="G88" s="104"/>
      <c r="H88" s="52"/>
      <c r="I88" s="54"/>
      <c r="J88" s="55"/>
      <c r="K88" s="55"/>
      <c r="L88" s="55"/>
      <c r="M88" s="55"/>
      <c r="N88" s="56"/>
      <c r="O88" s="57"/>
      <c r="P88" s="54"/>
      <c r="Q88" s="59"/>
      <c r="R88" s="60"/>
      <c r="S88" s="61"/>
      <c r="T88" s="61"/>
      <c r="U88"/>
    </row>
    <row r="89" spans="1:21" ht="15">
      <c r="A89" s="62" t="s">
        <v>274</v>
      </c>
      <c r="B89" s="99"/>
      <c r="C89" s="124"/>
      <c r="D89" s="52"/>
      <c r="E89" s="52"/>
      <c r="F89" s="110"/>
      <c r="G89" s="104"/>
      <c r="H89" s="52"/>
      <c r="I89" s="54"/>
      <c r="J89" s="55"/>
      <c r="K89" s="55"/>
      <c r="L89" s="55"/>
      <c r="M89" s="55"/>
      <c r="N89" s="56"/>
      <c r="O89" s="57"/>
      <c r="P89" s="54"/>
      <c r="Q89" s="59"/>
      <c r="R89" s="63"/>
      <c r="S89" s="64"/>
      <c r="T89" s="65"/>
      <c r="U89"/>
    </row>
    <row r="90" spans="1:21" ht="15">
      <c r="A90" s="66" t="s">
        <v>275</v>
      </c>
      <c r="B90" s="99"/>
      <c r="C90" s="123"/>
      <c r="D90" s="73"/>
      <c r="E90" s="41"/>
      <c r="F90" s="109"/>
      <c r="G90" s="103"/>
      <c r="H90" s="40"/>
      <c r="I90" s="54"/>
      <c r="J90" s="55"/>
      <c r="K90" s="55"/>
      <c r="L90" s="55"/>
      <c r="M90" s="55"/>
      <c r="N90" s="56"/>
      <c r="O90" s="57"/>
      <c r="P90" s="54"/>
      <c r="Q90" s="59"/>
      <c r="R90" s="63"/>
      <c r="S90" s="64"/>
      <c r="T90" s="65"/>
      <c r="U90"/>
    </row>
    <row r="91" spans="1:21" ht="15">
      <c r="A91"/>
      <c r="B91"/>
      <c r="C91" s="99"/>
      <c r="D91"/>
      <c r="E91" s="120"/>
      <c r="F91" s="120"/>
      <c r="G91" s="120"/>
      <c r="H91"/>
      <c r="I91"/>
      <c r="J91"/>
      <c r="K91"/>
      <c r="L91"/>
      <c r="M91"/>
      <c r="N91"/>
      <c r="O91"/>
      <c r="P91"/>
      <c r="Q91"/>
      <c r="R91"/>
      <c r="S91"/>
      <c r="T91"/>
      <c r="U91"/>
    </row>
  </sheetData>
  <mergeCells count="6">
    <mergeCell ref="A77:S77"/>
    <mergeCell ref="A9:U9"/>
    <mergeCell ref="A10:U10"/>
    <mergeCell ref="A11:U11"/>
    <mergeCell ref="K13:M13"/>
    <mergeCell ref="A76:S76"/>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D67C1-0BFD-4EA8-B64F-966330C81234}">
  <dimension ref="A1:U171"/>
  <sheetViews>
    <sheetView zoomScale="60" zoomScaleNormal="60" workbookViewId="0">
      <selection activeCell="D27" sqref="D27"/>
    </sheetView>
  </sheetViews>
  <sheetFormatPr defaultRowHeight="15"/>
  <cols>
    <col min="2" max="2" width="15.85546875" customWidth="1"/>
    <col min="3" max="3" width="15" customWidth="1"/>
    <col min="4" max="4" width="86.28515625" customWidth="1"/>
    <col min="8" max="8" width="21.85546875" customWidth="1"/>
    <col min="9" max="9" width="20.42578125" customWidth="1"/>
    <col min="10" max="10" width="12.7109375" customWidth="1"/>
    <col min="11" max="11" width="12.42578125" customWidth="1"/>
    <col min="12" max="13" width="13.42578125" customWidth="1"/>
    <col min="20" max="20" width="10.7109375" customWidth="1"/>
    <col min="21" max="21" width="11.8554687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9" t="s">
        <v>4</v>
      </c>
      <c r="B9" s="239"/>
      <c r="C9" s="239"/>
      <c r="D9" s="239"/>
      <c r="E9" s="239"/>
      <c r="F9" s="239"/>
      <c r="G9" s="239"/>
      <c r="H9" s="239"/>
      <c r="I9" s="239"/>
      <c r="J9" s="239"/>
      <c r="K9" s="239"/>
      <c r="L9" s="239"/>
      <c r="M9" s="239"/>
      <c r="N9" s="239"/>
      <c r="O9" s="239"/>
      <c r="P9" s="239"/>
      <c r="Q9" s="239"/>
      <c r="R9" s="239"/>
      <c r="S9" s="239"/>
      <c r="T9" s="239"/>
      <c r="U9" s="239"/>
    </row>
    <row r="10" spans="1:21">
      <c r="A10" s="239" t="s">
        <v>5</v>
      </c>
      <c r="B10" s="239"/>
      <c r="C10" s="239"/>
      <c r="D10" s="239"/>
      <c r="E10" s="239"/>
      <c r="F10" s="239"/>
      <c r="G10" s="239"/>
      <c r="H10" s="239"/>
      <c r="I10" s="239"/>
      <c r="J10" s="239"/>
      <c r="K10" s="239"/>
      <c r="L10" s="239"/>
      <c r="M10" s="239"/>
      <c r="N10" s="239"/>
      <c r="O10" s="239"/>
      <c r="P10" s="239"/>
      <c r="Q10" s="239"/>
      <c r="R10" s="239"/>
      <c r="S10" s="239"/>
      <c r="T10" s="239"/>
      <c r="U10" s="239"/>
    </row>
    <row r="11" spans="1:21">
      <c r="A11" s="239" t="s">
        <v>1659</v>
      </c>
      <c r="B11" s="239"/>
      <c r="C11" s="239"/>
      <c r="D11" s="239"/>
      <c r="E11" s="239"/>
      <c r="F11" s="239"/>
      <c r="G11" s="239"/>
      <c r="H11" s="239"/>
      <c r="I11" s="239"/>
      <c r="J11" s="239"/>
      <c r="K11" s="239"/>
      <c r="L11" s="239"/>
      <c r="M11" s="239"/>
      <c r="N11" s="239"/>
      <c r="O11" s="239"/>
      <c r="P11" s="239"/>
      <c r="Q11" s="239"/>
      <c r="R11" s="239"/>
      <c r="S11" s="239"/>
      <c r="T11" s="239"/>
      <c r="U11" s="239"/>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1793</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14"/>
      <c r="B15" s="14"/>
      <c r="C15" s="14"/>
      <c r="D15" s="15" t="s">
        <v>1659</v>
      </c>
      <c r="E15" s="118"/>
      <c r="F15" s="118"/>
      <c r="G15" s="118"/>
      <c r="H15" s="14"/>
      <c r="I15" s="14"/>
      <c r="J15" s="14"/>
      <c r="K15" s="14"/>
      <c r="L15" s="14"/>
      <c r="M15" s="14"/>
      <c r="N15" s="14"/>
      <c r="O15" s="16"/>
      <c r="P15" s="16"/>
      <c r="Q15" s="16"/>
      <c r="R15" s="16"/>
      <c r="S15" s="16"/>
      <c r="T15" s="16"/>
      <c r="U15" s="16"/>
    </row>
    <row r="16" spans="1:21" ht="39">
      <c r="A16" s="98">
        <v>1</v>
      </c>
      <c r="B16" s="98">
        <v>110355</v>
      </c>
      <c r="C16" s="98">
        <f>VLOOKUP(B16,'[2]Ponudbeni predračun'!$B$2552:$C$2688,2,FALSE)</f>
        <v>1126000100</v>
      </c>
      <c r="D16" s="151" t="s">
        <v>1660</v>
      </c>
      <c r="E16" s="98" t="str">
        <f>VLOOKUP(C16,'[2]Ponudbeni predračun'!$C$2552:$E$2688,3,FALSE)</f>
        <v>kos</v>
      </c>
      <c r="F16" s="98">
        <f>VLOOKUP(C16,'[2]Ponudbeni predračun'!$C$2552:$F$2688,4,FALSE)</f>
        <v>1</v>
      </c>
      <c r="G16" s="98">
        <f>VLOOKUP(C16,'[2]Ponudbeni predračun'!$C$2552:$G$2688,5,FALSE)</f>
        <v>46</v>
      </c>
      <c r="H16" s="68"/>
      <c r="I16" s="68"/>
      <c r="J16" s="68"/>
      <c r="K16" s="68"/>
      <c r="L16" s="68"/>
      <c r="M16" s="68"/>
      <c r="N16" s="68"/>
      <c r="O16" s="74"/>
      <c r="P16" s="25" t="e">
        <f t="shared" ref="P16" si="0">O16/N16</f>
        <v>#DIV/0!</v>
      </c>
      <c r="Q16" s="26"/>
      <c r="R16" s="25">
        <f t="shared" ref="R16" si="1">O16*(1+Q16/100)</f>
        <v>0</v>
      </c>
      <c r="S16" s="25" t="e">
        <f t="shared" ref="S16" si="2">R16/N16</f>
        <v>#DIV/0!</v>
      </c>
      <c r="T16" s="25" t="e">
        <f t="shared" ref="T16" si="3">P16*G16</f>
        <v>#DIV/0!</v>
      </c>
      <c r="U16" s="25" t="e">
        <f t="shared" ref="U16" si="4">ROUND((S16*G16),2)</f>
        <v>#DIV/0!</v>
      </c>
    </row>
    <row r="17" spans="1:21">
      <c r="A17" s="98">
        <v>2</v>
      </c>
      <c r="B17" s="98">
        <v>110130</v>
      </c>
      <c r="C17" s="98">
        <f>VLOOKUP(B17,'[2]Ponudbeni predračun'!$B$2552:$C$2688,2,FALSE)</f>
        <v>1126000200</v>
      </c>
      <c r="D17" s="151" t="s">
        <v>1661</v>
      </c>
      <c r="E17" s="98" t="str">
        <f>VLOOKUP(C17,'[2]Ponudbeni predračun'!$C$2552:$E$2688,3,FALSE)</f>
        <v>kos</v>
      </c>
      <c r="F17" s="98">
        <f>VLOOKUP(C17,'[2]Ponudbeni predračun'!$C$2552:$F$2688,4,FALSE)</f>
        <v>1</v>
      </c>
      <c r="G17" s="98">
        <f>VLOOKUP(C17,'[2]Ponudbeni predračun'!$C$2552:$G$2688,5,FALSE)</f>
        <v>290</v>
      </c>
      <c r="H17" s="68"/>
      <c r="I17" s="68"/>
      <c r="J17" s="68"/>
      <c r="K17" s="68"/>
      <c r="L17" s="68"/>
      <c r="M17" s="68"/>
      <c r="N17" s="68"/>
      <c r="O17" s="74"/>
      <c r="P17" s="25" t="e">
        <f t="shared" ref="P17:P80" si="5">O17/N17</f>
        <v>#DIV/0!</v>
      </c>
      <c r="Q17" s="26"/>
      <c r="R17" s="25">
        <f t="shared" ref="R17:R80" si="6">O17*(1+Q17/100)</f>
        <v>0</v>
      </c>
      <c r="S17" s="25" t="e">
        <f t="shared" ref="S17:S80" si="7">R17/N17</f>
        <v>#DIV/0!</v>
      </c>
      <c r="T17" s="25" t="e">
        <f t="shared" ref="T17:T80" si="8">P17*G17</f>
        <v>#DIV/0!</v>
      </c>
      <c r="U17" s="25" t="e">
        <f t="shared" ref="U17:U80" si="9">ROUND((S17*G17),2)</f>
        <v>#DIV/0!</v>
      </c>
    </row>
    <row r="18" spans="1:21">
      <c r="A18" s="98">
        <v>3</v>
      </c>
      <c r="B18" s="98">
        <v>111294</v>
      </c>
      <c r="C18" s="98">
        <f>VLOOKUP(B18,'[2]Ponudbeni predračun'!$B$2552:$C$2688,2,FALSE)</f>
        <v>1126000300</v>
      </c>
      <c r="D18" s="151" t="s">
        <v>1662</v>
      </c>
      <c r="E18" s="98" t="str">
        <f>VLOOKUP(C18,'[2]Ponudbeni predračun'!$C$2552:$E$2688,3,FALSE)</f>
        <v>kos</v>
      </c>
      <c r="F18" s="98">
        <f>VLOOKUP(C18,'[2]Ponudbeni predračun'!$C$2552:$F$2688,4,FALSE)</f>
        <v>1</v>
      </c>
      <c r="G18" s="98">
        <f>VLOOKUP(C18,'[2]Ponudbeni predračun'!$C$2552:$G$2688,5,FALSE)</f>
        <v>25</v>
      </c>
      <c r="H18" s="68"/>
      <c r="I18" s="68"/>
      <c r="J18" s="68"/>
      <c r="K18" s="68"/>
      <c r="L18" s="68"/>
      <c r="M18" s="68"/>
      <c r="N18" s="68"/>
      <c r="O18" s="74"/>
      <c r="P18" s="25" t="e">
        <f t="shared" si="5"/>
        <v>#DIV/0!</v>
      </c>
      <c r="Q18" s="26"/>
      <c r="R18" s="25">
        <f t="shared" si="6"/>
        <v>0</v>
      </c>
      <c r="S18" s="25" t="e">
        <f t="shared" si="7"/>
        <v>#DIV/0!</v>
      </c>
      <c r="T18" s="25" t="e">
        <f t="shared" si="8"/>
        <v>#DIV/0!</v>
      </c>
      <c r="U18" s="25" t="e">
        <f t="shared" si="9"/>
        <v>#DIV/0!</v>
      </c>
    </row>
    <row r="19" spans="1:21">
      <c r="A19" s="98">
        <v>4</v>
      </c>
      <c r="B19" s="98">
        <v>115002</v>
      </c>
      <c r="C19" s="98">
        <f>VLOOKUP(B19,'[2]Ponudbeni predračun'!$B$2552:$C$2688,2,FALSE)</f>
        <v>1126000400</v>
      </c>
      <c r="D19" s="151" t="s">
        <v>1663</v>
      </c>
      <c r="E19" s="98" t="str">
        <f>VLOOKUP(C19,'[2]Ponudbeni predračun'!$C$2552:$E$2688,3,FALSE)</f>
        <v>kos</v>
      </c>
      <c r="F19" s="98">
        <f>VLOOKUP(C19,'[2]Ponudbeni predračun'!$C$2552:$F$2688,4,FALSE)</f>
        <v>1</v>
      </c>
      <c r="G19" s="98">
        <f>VLOOKUP(C19,'[2]Ponudbeni predračun'!$C$2552:$G$2688,5,FALSE)</f>
        <v>1</v>
      </c>
      <c r="H19" s="68"/>
      <c r="I19" s="68"/>
      <c r="J19" s="68"/>
      <c r="K19" s="68"/>
      <c r="L19" s="68"/>
      <c r="M19" s="68"/>
      <c r="N19" s="68"/>
      <c r="O19" s="74"/>
      <c r="P19" s="25" t="e">
        <f t="shared" si="5"/>
        <v>#DIV/0!</v>
      </c>
      <c r="Q19" s="26"/>
      <c r="R19" s="25">
        <f t="shared" si="6"/>
        <v>0</v>
      </c>
      <c r="S19" s="25" t="e">
        <f t="shared" si="7"/>
        <v>#DIV/0!</v>
      </c>
      <c r="T19" s="25" t="e">
        <f t="shared" si="8"/>
        <v>#DIV/0!</v>
      </c>
      <c r="U19" s="25" t="e">
        <f t="shared" si="9"/>
        <v>#DIV/0!</v>
      </c>
    </row>
    <row r="20" spans="1:21">
      <c r="A20" s="98">
        <v>5</v>
      </c>
      <c r="B20" s="98">
        <v>115119</v>
      </c>
      <c r="C20" s="98">
        <f>VLOOKUP(B20,'[2]Ponudbeni predračun'!$B$2552:$C$2688,2,FALSE)</f>
        <v>1126000500</v>
      </c>
      <c r="D20" s="151" t="s">
        <v>1664</v>
      </c>
      <c r="E20" s="98" t="str">
        <f>VLOOKUP(C20,'[2]Ponudbeni predračun'!$C$2552:$E$2688,3,FALSE)</f>
        <v>kos</v>
      </c>
      <c r="F20" s="98">
        <f>VLOOKUP(C20,'[2]Ponudbeni predračun'!$C$2552:$F$2688,4,FALSE)</f>
        <v>1</v>
      </c>
      <c r="G20" s="98">
        <f>VLOOKUP(C20,'[2]Ponudbeni predračun'!$C$2552:$G$2688,5,FALSE)</f>
        <v>2</v>
      </c>
      <c r="H20" s="68"/>
      <c r="I20" s="68"/>
      <c r="J20" s="68"/>
      <c r="K20" s="68"/>
      <c r="L20" s="68"/>
      <c r="M20" s="68"/>
      <c r="N20" s="68"/>
      <c r="O20" s="74"/>
      <c r="P20" s="25" t="e">
        <f t="shared" si="5"/>
        <v>#DIV/0!</v>
      </c>
      <c r="Q20" s="26"/>
      <c r="R20" s="25">
        <f t="shared" si="6"/>
        <v>0</v>
      </c>
      <c r="S20" s="25" t="e">
        <f t="shared" si="7"/>
        <v>#DIV/0!</v>
      </c>
      <c r="T20" s="25" t="e">
        <f t="shared" si="8"/>
        <v>#DIV/0!</v>
      </c>
      <c r="U20" s="25" t="e">
        <f t="shared" si="9"/>
        <v>#DIV/0!</v>
      </c>
    </row>
    <row r="21" spans="1:21" s="139" customFormat="1" ht="26.25">
      <c r="A21" s="98">
        <v>6</v>
      </c>
      <c r="B21" s="98">
        <v>111544</v>
      </c>
      <c r="C21" s="98">
        <f>VLOOKUP(B21,'[2]Ponudbeni predračun'!$B$2552:$C$2688,2,FALSE)</f>
        <v>1126000600</v>
      </c>
      <c r="D21" s="165" t="s">
        <v>2447</v>
      </c>
      <c r="E21" s="98" t="str">
        <f>VLOOKUP(C21,'[2]Ponudbeni predračun'!$C$2552:$E$2688,3,FALSE)</f>
        <v>kpl</v>
      </c>
      <c r="F21" s="98">
        <f>VLOOKUP(C21,'[2]Ponudbeni predračun'!$C$2552:$F$2688,4,FALSE)</f>
        <v>1</v>
      </c>
      <c r="G21" s="98">
        <f>VLOOKUP(C21,'[2]Ponudbeni predračun'!$C$2552:$G$2688,5,FALSE)</f>
        <v>1</v>
      </c>
      <c r="H21" s="68"/>
      <c r="I21" s="68"/>
      <c r="J21" s="68"/>
      <c r="K21" s="68"/>
      <c r="L21" s="68"/>
      <c r="M21" s="68"/>
      <c r="N21" s="68"/>
      <c r="O21" s="74"/>
      <c r="P21" s="224" t="e">
        <f t="shared" si="5"/>
        <v>#DIV/0!</v>
      </c>
      <c r="Q21" s="26"/>
      <c r="R21" s="224">
        <f t="shared" si="6"/>
        <v>0</v>
      </c>
      <c r="S21" s="224" t="e">
        <f t="shared" si="7"/>
        <v>#DIV/0!</v>
      </c>
      <c r="T21" s="224" t="e">
        <f t="shared" si="8"/>
        <v>#DIV/0!</v>
      </c>
      <c r="U21" s="224" t="e">
        <f t="shared" si="9"/>
        <v>#DIV/0!</v>
      </c>
    </row>
    <row r="22" spans="1:21">
      <c r="A22" s="98">
        <v>7</v>
      </c>
      <c r="B22" s="98">
        <v>111543</v>
      </c>
      <c r="C22" s="98">
        <f>VLOOKUP(B22,'[2]Ponudbeni predračun'!$B$2552:$C$2688,2,FALSE)</f>
        <v>1126000700</v>
      </c>
      <c r="D22" s="194" t="s">
        <v>1665</v>
      </c>
      <c r="E22" s="98" t="str">
        <f>VLOOKUP(C22,'[2]Ponudbeni predračun'!$C$2552:$E$2688,3,FALSE)</f>
        <v>kos</v>
      </c>
      <c r="F22" s="98">
        <f>VLOOKUP(C22,'[2]Ponudbeni predračun'!$C$2552:$F$2688,4,FALSE)</f>
        <v>1</v>
      </c>
      <c r="G22" s="98">
        <f>VLOOKUP(C22,'[2]Ponudbeni predračun'!$C$2552:$G$2688,5,FALSE)</f>
        <v>58</v>
      </c>
      <c r="H22" s="68"/>
      <c r="I22" s="68"/>
      <c r="J22" s="68"/>
      <c r="K22" s="68"/>
      <c r="L22" s="68"/>
      <c r="M22" s="68"/>
      <c r="N22" s="68"/>
      <c r="O22" s="74"/>
      <c r="P22" s="25" t="e">
        <f t="shared" si="5"/>
        <v>#DIV/0!</v>
      </c>
      <c r="Q22" s="26"/>
      <c r="R22" s="25">
        <f t="shared" si="6"/>
        <v>0</v>
      </c>
      <c r="S22" s="25" t="e">
        <f t="shared" si="7"/>
        <v>#DIV/0!</v>
      </c>
      <c r="T22" s="25" t="e">
        <f t="shared" si="8"/>
        <v>#DIV/0!</v>
      </c>
      <c r="U22" s="25" t="e">
        <f t="shared" si="9"/>
        <v>#DIV/0!</v>
      </c>
    </row>
    <row r="23" spans="1:21">
      <c r="A23" s="98">
        <v>8</v>
      </c>
      <c r="B23" s="98">
        <v>111546</v>
      </c>
      <c r="C23" s="98">
        <f>VLOOKUP(B23,'[2]Ponudbeni predračun'!$B$2552:$C$2688,2,FALSE)</f>
        <v>1126000800</v>
      </c>
      <c r="D23" s="194" t="s">
        <v>1791</v>
      </c>
      <c r="E23" s="98" t="str">
        <f>VLOOKUP(C23,'[2]Ponudbeni predračun'!$C$2552:$E$2688,3,FALSE)</f>
        <v>kos</v>
      </c>
      <c r="F23" s="98">
        <f>VLOOKUP(C23,'[2]Ponudbeni predračun'!$C$2552:$F$2688,4,FALSE)</f>
        <v>1</v>
      </c>
      <c r="G23" s="98">
        <f>VLOOKUP(C23,'[2]Ponudbeni predračun'!$C$2552:$G$2688,5,FALSE)</f>
        <v>1</v>
      </c>
      <c r="H23" s="68"/>
      <c r="I23" s="68"/>
      <c r="J23" s="68"/>
      <c r="K23" s="68"/>
      <c r="L23" s="68"/>
      <c r="M23" s="68"/>
      <c r="N23" s="68"/>
      <c r="O23" s="74"/>
      <c r="P23" s="25" t="e">
        <f t="shared" si="5"/>
        <v>#DIV/0!</v>
      </c>
      <c r="Q23" s="26"/>
      <c r="R23" s="25">
        <f t="shared" si="6"/>
        <v>0</v>
      </c>
      <c r="S23" s="25" t="e">
        <f t="shared" si="7"/>
        <v>#DIV/0!</v>
      </c>
      <c r="T23" s="25" t="e">
        <f t="shared" si="8"/>
        <v>#DIV/0!</v>
      </c>
      <c r="U23" s="25" t="e">
        <f t="shared" si="9"/>
        <v>#DIV/0!</v>
      </c>
    </row>
    <row r="24" spans="1:21">
      <c r="A24" s="98">
        <v>9</v>
      </c>
      <c r="B24" s="98">
        <v>111545</v>
      </c>
      <c r="C24" s="98">
        <f>VLOOKUP(B24,'[2]Ponudbeni predračun'!$B$2552:$C$2688,2,FALSE)</f>
        <v>1126000900</v>
      </c>
      <c r="D24" s="194" t="s">
        <v>1792</v>
      </c>
      <c r="E24" s="98" t="str">
        <f>VLOOKUP(C24,'[2]Ponudbeni predračun'!$C$2552:$E$2688,3,FALSE)</f>
        <v>kos</v>
      </c>
      <c r="F24" s="98">
        <f>VLOOKUP(C24,'[2]Ponudbeni predračun'!$C$2552:$F$2688,4,FALSE)</f>
        <v>1</v>
      </c>
      <c r="G24" s="98">
        <f>VLOOKUP(C24,'[2]Ponudbeni predračun'!$C$2552:$G$2688,5,FALSE)</f>
        <v>10</v>
      </c>
      <c r="H24" s="68"/>
      <c r="I24" s="68"/>
      <c r="J24" s="68"/>
      <c r="K24" s="68"/>
      <c r="L24" s="68"/>
      <c r="M24" s="68"/>
      <c r="N24" s="68"/>
      <c r="O24" s="74"/>
      <c r="P24" s="25" t="e">
        <f t="shared" si="5"/>
        <v>#DIV/0!</v>
      </c>
      <c r="Q24" s="26"/>
      <c r="R24" s="25">
        <f t="shared" si="6"/>
        <v>0</v>
      </c>
      <c r="S24" s="25" t="e">
        <f t="shared" si="7"/>
        <v>#DIV/0!</v>
      </c>
      <c r="T24" s="25" t="e">
        <f t="shared" si="8"/>
        <v>#DIV/0!</v>
      </c>
      <c r="U24" s="25" t="e">
        <f t="shared" si="9"/>
        <v>#DIV/0!</v>
      </c>
    </row>
    <row r="25" spans="1:21">
      <c r="A25" s="18"/>
      <c r="B25" s="18"/>
      <c r="C25" s="18"/>
      <c r="D25" s="18" t="s">
        <v>1666</v>
      </c>
      <c r="E25" s="18"/>
      <c r="F25" s="18"/>
      <c r="G25" s="18"/>
      <c r="H25" s="18"/>
      <c r="I25" s="18"/>
      <c r="J25" s="18"/>
      <c r="K25" s="18"/>
      <c r="L25" s="18"/>
      <c r="M25" s="18"/>
      <c r="N25" s="18"/>
      <c r="O25" s="18"/>
      <c r="P25" s="18"/>
      <c r="Q25" s="18"/>
      <c r="R25" s="18"/>
      <c r="S25" s="18"/>
      <c r="T25" s="18"/>
      <c r="U25" s="18"/>
    </row>
    <row r="26" spans="1:21">
      <c r="A26" s="98">
        <v>10</v>
      </c>
      <c r="B26" s="98">
        <v>2304000</v>
      </c>
      <c r="C26" s="98">
        <f>VLOOKUP(B26,'[2]Ponudbeni predračun'!$B$2552:$C$2688,2,FALSE)</f>
        <v>1126005600</v>
      </c>
      <c r="D26" s="195" t="s">
        <v>1667</v>
      </c>
      <c r="E26" s="98" t="str">
        <f>VLOOKUP(C26,'[2]Ponudbeni predračun'!$C$2552:$E$2688,3,FALSE)</f>
        <v>kos</v>
      </c>
      <c r="F26" s="98">
        <f>VLOOKUP(C26,'[2]Ponudbeni predračun'!$C$2552:$F$2688,4,FALSE)</f>
        <v>1</v>
      </c>
      <c r="G26" s="98">
        <f>VLOOKUP(C26,'[2]Ponudbeni predračun'!$C$2552:$G$2688,5,FALSE)</f>
        <v>1</v>
      </c>
      <c r="H26" s="68"/>
      <c r="I26" s="68"/>
      <c r="J26" s="68"/>
      <c r="K26" s="68"/>
      <c r="L26" s="68"/>
      <c r="M26" s="68"/>
      <c r="N26" s="68"/>
      <c r="O26" s="74"/>
      <c r="P26" s="25" t="e">
        <f t="shared" si="5"/>
        <v>#DIV/0!</v>
      </c>
      <c r="Q26" s="26"/>
      <c r="R26" s="25">
        <f t="shared" si="6"/>
        <v>0</v>
      </c>
      <c r="S26" s="25" t="e">
        <f t="shared" si="7"/>
        <v>#DIV/0!</v>
      </c>
      <c r="T26" s="25" t="e">
        <f t="shared" si="8"/>
        <v>#DIV/0!</v>
      </c>
      <c r="U26" s="25" t="e">
        <f t="shared" si="9"/>
        <v>#DIV/0!</v>
      </c>
    </row>
    <row r="27" spans="1:21">
      <c r="A27" s="98">
        <v>11</v>
      </c>
      <c r="B27" s="98">
        <v>2304010</v>
      </c>
      <c r="C27" s="98">
        <f>VLOOKUP(B27,'[2]Ponudbeni predračun'!$B$2552:$C$2688,2,FALSE)</f>
        <v>1126005800</v>
      </c>
      <c r="D27" s="195" t="s">
        <v>1668</v>
      </c>
      <c r="E27" s="98" t="str">
        <f>VLOOKUP(C27,'[2]Ponudbeni predračun'!$C$2552:$E$2688,3,FALSE)</f>
        <v>kos</v>
      </c>
      <c r="F27" s="98">
        <f>VLOOKUP(C27,'[2]Ponudbeni predračun'!$C$2552:$F$2688,4,FALSE)</f>
        <v>1</v>
      </c>
      <c r="G27" s="98">
        <f>VLOOKUP(C27,'[2]Ponudbeni predračun'!$C$2552:$G$2688,5,FALSE)</f>
        <v>1</v>
      </c>
      <c r="H27" s="68"/>
      <c r="I27" s="68"/>
      <c r="J27" s="68"/>
      <c r="K27" s="68"/>
      <c r="L27" s="68"/>
      <c r="M27" s="68"/>
      <c r="N27" s="68"/>
      <c r="O27" s="74"/>
      <c r="P27" s="25" t="e">
        <f t="shared" si="5"/>
        <v>#DIV/0!</v>
      </c>
      <c r="Q27" s="26"/>
      <c r="R27" s="25">
        <f t="shared" si="6"/>
        <v>0</v>
      </c>
      <c r="S27" s="25" t="e">
        <f t="shared" si="7"/>
        <v>#DIV/0!</v>
      </c>
      <c r="T27" s="25" t="e">
        <f t="shared" si="8"/>
        <v>#DIV/0!</v>
      </c>
      <c r="U27" s="25" t="e">
        <f t="shared" si="9"/>
        <v>#DIV/0!</v>
      </c>
    </row>
    <row r="28" spans="1:21">
      <c r="A28" s="98">
        <v>12</v>
      </c>
      <c r="B28" s="98">
        <v>2304020</v>
      </c>
      <c r="C28" s="98">
        <f>VLOOKUP(B28,'[2]Ponudbeni predračun'!$B$2552:$C$2688,2,FALSE)</f>
        <v>1126005700</v>
      </c>
      <c r="D28" s="195" t="s">
        <v>1669</v>
      </c>
      <c r="E28" s="98" t="str">
        <f>VLOOKUP(C28,'[2]Ponudbeni predračun'!$C$2552:$E$2688,3,FALSE)</f>
        <v>kos</v>
      </c>
      <c r="F28" s="98">
        <f>VLOOKUP(C28,'[2]Ponudbeni predračun'!$C$2552:$F$2688,4,FALSE)</f>
        <v>1</v>
      </c>
      <c r="G28" s="98">
        <f>VLOOKUP(C28,'[2]Ponudbeni predračun'!$C$2552:$G$2688,5,FALSE)</f>
        <v>1</v>
      </c>
      <c r="H28" s="68"/>
      <c r="I28" s="68"/>
      <c r="J28" s="68"/>
      <c r="K28" s="68"/>
      <c r="L28" s="68"/>
      <c r="M28" s="68"/>
      <c r="N28" s="68"/>
      <c r="O28" s="74"/>
      <c r="P28" s="25" t="e">
        <f t="shared" si="5"/>
        <v>#DIV/0!</v>
      </c>
      <c r="Q28" s="26"/>
      <c r="R28" s="25">
        <f t="shared" si="6"/>
        <v>0</v>
      </c>
      <c r="S28" s="25" t="e">
        <f t="shared" si="7"/>
        <v>#DIV/0!</v>
      </c>
      <c r="T28" s="25" t="e">
        <f t="shared" si="8"/>
        <v>#DIV/0!</v>
      </c>
      <c r="U28" s="25" t="e">
        <f t="shared" si="9"/>
        <v>#DIV/0!</v>
      </c>
    </row>
    <row r="29" spans="1:21">
      <c r="A29" s="98">
        <v>13</v>
      </c>
      <c r="B29" s="98">
        <v>2304030</v>
      </c>
      <c r="C29" s="98">
        <f>VLOOKUP(B29,'[2]Ponudbeni predračun'!$B$2552:$C$2688,2,FALSE)</f>
        <v>1126005900</v>
      </c>
      <c r="D29" s="195" t="s">
        <v>1670</v>
      </c>
      <c r="E29" s="98" t="str">
        <f>VLOOKUP(C29,'[2]Ponudbeni predračun'!$C$2552:$E$2688,3,FALSE)</f>
        <v>kos</v>
      </c>
      <c r="F29" s="98">
        <f>VLOOKUP(C29,'[2]Ponudbeni predračun'!$C$2552:$F$2688,4,FALSE)</f>
        <v>1</v>
      </c>
      <c r="G29" s="98">
        <f>VLOOKUP(C29,'[2]Ponudbeni predračun'!$C$2552:$G$2688,5,FALSE)</f>
        <v>1</v>
      </c>
      <c r="H29" s="68"/>
      <c r="I29" s="68"/>
      <c r="J29" s="68"/>
      <c r="K29" s="68"/>
      <c r="L29" s="68"/>
      <c r="M29" s="68"/>
      <c r="N29" s="68"/>
      <c r="O29" s="74"/>
      <c r="P29" s="25" t="e">
        <f t="shared" si="5"/>
        <v>#DIV/0!</v>
      </c>
      <c r="Q29" s="26"/>
      <c r="R29" s="25">
        <f t="shared" si="6"/>
        <v>0</v>
      </c>
      <c r="S29" s="25" t="e">
        <f t="shared" si="7"/>
        <v>#DIV/0!</v>
      </c>
      <c r="T29" s="25" t="e">
        <f t="shared" si="8"/>
        <v>#DIV/0!</v>
      </c>
      <c r="U29" s="25" t="e">
        <f t="shared" si="9"/>
        <v>#DIV/0!</v>
      </c>
    </row>
    <row r="30" spans="1:21">
      <c r="A30" s="98">
        <v>14</v>
      </c>
      <c r="B30" s="98">
        <v>2304040</v>
      </c>
      <c r="C30" s="98">
        <f>VLOOKUP(B30,'[2]Ponudbeni predračun'!$B$2552:$C$2688,2,FALSE)</f>
        <v>1126004800</v>
      </c>
      <c r="D30" s="195" t="s">
        <v>1671</v>
      </c>
      <c r="E30" s="98" t="str">
        <f>VLOOKUP(C30,'[2]Ponudbeni predračun'!$C$2552:$E$2688,3,FALSE)</f>
        <v>kos</v>
      </c>
      <c r="F30" s="98">
        <f>VLOOKUP(C30,'[2]Ponudbeni predračun'!$C$2552:$F$2688,4,FALSE)</f>
        <v>1</v>
      </c>
      <c r="G30" s="98">
        <f>VLOOKUP(C30,'[2]Ponudbeni predračun'!$C$2552:$G$2688,5,FALSE)</f>
        <v>1</v>
      </c>
      <c r="H30" s="68"/>
      <c r="I30" s="68"/>
      <c r="J30" s="68"/>
      <c r="K30" s="68"/>
      <c r="L30" s="68"/>
      <c r="M30" s="68"/>
      <c r="N30" s="68"/>
      <c r="O30" s="74"/>
      <c r="P30" s="25" t="e">
        <f t="shared" si="5"/>
        <v>#DIV/0!</v>
      </c>
      <c r="Q30" s="26"/>
      <c r="R30" s="25">
        <f t="shared" si="6"/>
        <v>0</v>
      </c>
      <c r="S30" s="25" t="e">
        <f t="shared" si="7"/>
        <v>#DIV/0!</v>
      </c>
      <c r="T30" s="25" t="e">
        <f t="shared" si="8"/>
        <v>#DIV/0!</v>
      </c>
      <c r="U30" s="25" t="e">
        <f t="shared" si="9"/>
        <v>#DIV/0!</v>
      </c>
    </row>
    <row r="31" spans="1:21">
      <c r="A31" s="98">
        <v>15</v>
      </c>
      <c r="B31" s="98">
        <v>2304050</v>
      </c>
      <c r="C31" s="98">
        <f>VLOOKUP(B31,'[2]Ponudbeni predračun'!$B$2552:$C$2688,2,FALSE)</f>
        <v>1126005000</v>
      </c>
      <c r="D31" s="195" t="s">
        <v>1672</v>
      </c>
      <c r="E31" s="98" t="str">
        <f>VLOOKUP(C31,'[2]Ponudbeni predračun'!$C$2552:$E$2688,3,FALSE)</f>
        <v>kos</v>
      </c>
      <c r="F31" s="98">
        <f>VLOOKUP(C31,'[2]Ponudbeni predračun'!$C$2552:$F$2688,4,FALSE)</f>
        <v>1</v>
      </c>
      <c r="G31" s="98">
        <f>VLOOKUP(C31,'[2]Ponudbeni predračun'!$C$2552:$G$2688,5,FALSE)</f>
        <v>1</v>
      </c>
      <c r="H31" s="68"/>
      <c r="I31" s="68"/>
      <c r="J31" s="68"/>
      <c r="K31" s="68"/>
      <c r="L31" s="68"/>
      <c r="M31" s="68"/>
      <c r="N31" s="68"/>
      <c r="O31" s="74"/>
      <c r="P31" s="25" t="e">
        <f t="shared" si="5"/>
        <v>#DIV/0!</v>
      </c>
      <c r="Q31" s="26"/>
      <c r="R31" s="25">
        <f t="shared" si="6"/>
        <v>0</v>
      </c>
      <c r="S31" s="25" t="e">
        <f t="shared" si="7"/>
        <v>#DIV/0!</v>
      </c>
      <c r="T31" s="25" t="e">
        <f t="shared" si="8"/>
        <v>#DIV/0!</v>
      </c>
      <c r="U31" s="25" t="e">
        <f t="shared" si="9"/>
        <v>#DIV/0!</v>
      </c>
    </row>
    <row r="32" spans="1:21">
      <c r="A32" s="98">
        <v>16</v>
      </c>
      <c r="B32" s="98">
        <v>2304060</v>
      </c>
      <c r="C32" s="98">
        <f>VLOOKUP(B32,'[2]Ponudbeni predračun'!$B$2552:$C$2688,2,FALSE)</f>
        <v>1126005200</v>
      </c>
      <c r="D32" s="195" t="s">
        <v>1673</v>
      </c>
      <c r="E32" s="98" t="str">
        <f>VLOOKUP(C32,'[2]Ponudbeni predračun'!$C$2552:$E$2688,3,FALSE)</f>
        <v>kos</v>
      </c>
      <c r="F32" s="98">
        <f>VLOOKUP(C32,'[2]Ponudbeni predračun'!$C$2552:$F$2688,4,FALSE)</f>
        <v>1</v>
      </c>
      <c r="G32" s="98">
        <f>VLOOKUP(C32,'[2]Ponudbeni predračun'!$C$2552:$G$2688,5,FALSE)</f>
        <v>1</v>
      </c>
      <c r="H32" s="68"/>
      <c r="I32" s="68"/>
      <c r="J32" s="68"/>
      <c r="K32" s="68"/>
      <c r="L32" s="68"/>
      <c r="M32" s="68"/>
      <c r="N32" s="68"/>
      <c r="O32" s="74"/>
      <c r="P32" s="25" t="e">
        <f t="shared" si="5"/>
        <v>#DIV/0!</v>
      </c>
      <c r="Q32" s="26"/>
      <c r="R32" s="25">
        <f t="shared" si="6"/>
        <v>0</v>
      </c>
      <c r="S32" s="25" t="e">
        <f t="shared" si="7"/>
        <v>#DIV/0!</v>
      </c>
      <c r="T32" s="25" t="e">
        <f t="shared" si="8"/>
        <v>#DIV/0!</v>
      </c>
      <c r="U32" s="25" t="e">
        <f t="shared" si="9"/>
        <v>#DIV/0!</v>
      </c>
    </row>
    <row r="33" spans="1:21">
      <c r="A33" s="98">
        <v>17</v>
      </c>
      <c r="B33" s="98">
        <v>2304070</v>
      </c>
      <c r="C33" s="98">
        <f>VLOOKUP(B33,'[2]Ponudbeni predračun'!$B$2552:$C$2688,2,FALSE)</f>
        <v>1126005400</v>
      </c>
      <c r="D33" s="195" t="s">
        <v>1794</v>
      </c>
      <c r="E33" s="98" t="str">
        <f>VLOOKUP(C33,'[2]Ponudbeni predračun'!$C$2552:$E$2688,3,FALSE)</f>
        <v>kos</v>
      </c>
      <c r="F33" s="98">
        <f>VLOOKUP(C33,'[2]Ponudbeni predračun'!$C$2552:$F$2688,4,FALSE)</f>
        <v>1</v>
      </c>
      <c r="G33" s="98">
        <f>VLOOKUP(C33,'[2]Ponudbeni predračun'!$C$2552:$G$2688,5,FALSE)</f>
        <v>1</v>
      </c>
      <c r="H33" s="68"/>
      <c r="I33" s="68"/>
      <c r="J33" s="68"/>
      <c r="K33" s="68"/>
      <c r="L33" s="68"/>
      <c r="M33" s="68"/>
      <c r="N33" s="68"/>
      <c r="O33" s="74"/>
      <c r="P33" s="25" t="e">
        <f t="shared" si="5"/>
        <v>#DIV/0!</v>
      </c>
      <c r="Q33" s="26"/>
      <c r="R33" s="25">
        <f t="shared" si="6"/>
        <v>0</v>
      </c>
      <c r="S33" s="25" t="e">
        <f t="shared" si="7"/>
        <v>#DIV/0!</v>
      </c>
      <c r="T33" s="25" t="e">
        <f t="shared" si="8"/>
        <v>#DIV/0!</v>
      </c>
      <c r="U33" s="25" t="e">
        <f t="shared" si="9"/>
        <v>#DIV/0!</v>
      </c>
    </row>
    <row r="34" spans="1:21">
      <c r="A34" s="98">
        <v>18</v>
      </c>
      <c r="B34" s="98">
        <v>2304080</v>
      </c>
      <c r="C34" s="98">
        <f>VLOOKUP(B34,'[2]Ponudbeni predračun'!$B$2552:$C$2688,2,FALSE)</f>
        <v>1126004900</v>
      </c>
      <c r="D34" s="195" t="s">
        <v>1674</v>
      </c>
      <c r="E34" s="98" t="str">
        <f>VLOOKUP(C34,'[2]Ponudbeni predračun'!$C$2552:$E$2688,3,FALSE)</f>
        <v>kos</v>
      </c>
      <c r="F34" s="98">
        <f>VLOOKUP(C34,'[2]Ponudbeni predračun'!$C$2552:$F$2688,4,FALSE)</f>
        <v>1</v>
      </c>
      <c r="G34" s="98">
        <f>VLOOKUP(C34,'[2]Ponudbeni predračun'!$C$2552:$G$2688,5,FALSE)</f>
        <v>1</v>
      </c>
      <c r="H34" s="68"/>
      <c r="I34" s="68"/>
      <c r="J34" s="68"/>
      <c r="K34" s="68"/>
      <c r="L34" s="68"/>
      <c r="M34" s="68"/>
      <c r="N34" s="68"/>
      <c r="O34" s="74"/>
      <c r="P34" s="25" t="e">
        <f t="shared" si="5"/>
        <v>#DIV/0!</v>
      </c>
      <c r="Q34" s="26"/>
      <c r="R34" s="25">
        <f t="shared" si="6"/>
        <v>0</v>
      </c>
      <c r="S34" s="25" t="e">
        <f t="shared" si="7"/>
        <v>#DIV/0!</v>
      </c>
      <c r="T34" s="25" t="e">
        <f t="shared" si="8"/>
        <v>#DIV/0!</v>
      </c>
      <c r="U34" s="25" t="e">
        <f t="shared" si="9"/>
        <v>#DIV/0!</v>
      </c>
    </row>
    <row r="35" spans="1:21">
      <c r="A35" s="98">
        <v>19</v>
      </c>
      <c r="B35" s="98">
        <v>2304090</v>
      </c>
      <c r="C35" s="98">
        <f>VLOOKUP(B35,'[2]Ponudbeni predračun'!$B$2552:$C$2688,2,FALSE)</f>
        <v>1126005100</v>
      </c>
      <c r="D35" s="195" t="s">
        <v>1675</v>
      </c>
      <c r="E35" s="98" t="str">
        <f>VLOOKUP(C35,'[2]Ponudbeni predračun'!$C$2552:$E$2688,3,FALSE)</f>
        <v>kos</v>
      </c>
      <c r="F35" s="98">
        <f>VLOOKUP(C35,'[2]Ponudbeni predračun'!$C$2552:$F$2688,4,FALSE)</f>
        <v>1</v>
      </c>
      <c r="G35" s="98">
        <f>VLOOKUP(C35,'[2]Ponudbeni predračun'!$C$2552:$G$2688,5,FALSE)</f>
        <v>1</v>
      </c>
      <c r="H35" s="68"/>
      <c r="I35" s="68"/>
      <c r="J35" s="68"/>
      <c r="K35" s="68"/>
      <c r="L35" s="68"/>
      <c r="M35" s="68"/>
      <c r="N35" s="68"/>
      <c r="O35" s="74"/>
      <c r="P35" s="25" t="e">
        <f t="shared" si="5"/>
        <v>#DIV/0!</v>
      </c>
      <c r="Q35" s="26"/>
      <c r="R35" s="25">
        <f t="shared" si="6"/>
        <v>0</v>
      </c>
      <c r="S35" s="25" t="e">
        <f t="shared" si="7"/>
        <v>#DIV/0!</v>
      </c>
      <c r="T35" s="25" t="e">
        <f t="shared" si="8"/>
        <v>#DIV/0!</v>
      </c>
      <c r="U35" s="25" t="e">
        <f t="shared" si="9"/>
        <v>#DIV/0!</v>
      </c>
    </row>
    <row r="36" spans="1:21">
      <c r="A36" s="98">
        <v>20</v>
      </c>
      <c r="B36" s="98">
        <v>2304100</v>
      </c>
      <c r="C36" s="98">
        <f>VLOOKUP(B36,'[2]Ponudbeni predračun'!$B$2552:$C$2688,2,FALSE)</f>
        <v>1126005300</v>
      </c>
      <c r="D36" s="195" t="s">
        <v>1676</v>
      </c>
      <c r="E36" s="98" t="str">
        <f>VLOOKUP(C36,'[2]Ponudbeni predračun'!$C$2552:$E$2688,3,FALSE)</f>
        <v>kos</v>
      </c>
      <c r="F36" s="98">
        <f>VLOOKUP(C36,'[2]Ponudbeni predračun'!$C$2552:$F$2688,4,FALSE)</f>
        <v>1</v>
      </c>
      <c r="G36" s="98">
        <f>VLOOKUP(C36,'[2]Ponudbeni predračun'!$C$2552:$G$2688,5,FALSE)</f>
        <v>1</v>
      </c>
      <c r="H36" s="68"/>
      <c r="I36" s="68"/>
      <c r="J36" s="68"/>
      <c r="K36" s="68"/>
      <c r="L36" s="68"/>
      <c r="M36" s="68"/>
      <c r="N36" s="68"/>
      <c r="O36" s="74"/>
      <c r="P36" s="25" t="e">
        <f t="shared" si="5"/>
        <v>#DIV/0!</v>
      </c>
      <c r="Q36" s="26"/>
      <c r="R36" s="25">
        <f t="shared" si="6"/>
        <v>0</v>
      </c>
      <c r="S36" s="25" t="e">
        <f t="shared" si="7"/>
        <v>#DIV/0!</v>
      </c>
      <c r="T36" s="25" t="e">
        <f t="shared" si="8"/>
        <v>#DIV/0!</v>
      </c>
      <c r="U36" s="25" t="e">
        <f t="shared" si="9"/>
        <v>#DIV/0!</v>
      </c>
    </row>
    <row r="37" spans="1:21">
      <c r="A37" s="98">
        <v>21</v>
      </c>
      <c r="B37" s="98">
        <v>2304110</v>
      </c>
      <c r="C37" s="98">
        <f>VLOOKUP(B37,'[2]Ponudbeni predračun'!$B$2552:$C$2688,2,FALSE)</f>
        <v>1126005500</v>
      </c>
      <c r="D37" s="195" t="s">
        <v>1677</v>
      </c>
      <c r="E37" s="98" t="str">
        <f>VLOOKUP(C37,'[2]Ponudbeni predračun'!$C$2552:$E$2688,3,FALSE)</f>
        <v>kos</v>
      </c>
      <c r="F37" s="98">
        <f>VLOOKUP(C37,'[2]Ponudbeni predračun'!$C$2552:$F$2688,4,FALSE)</f>
        <v>1</v>
      </c>
      <c r="G37" s="98">
        <f>VLOOKUP(C37,'[2]Ponudbeni predračun'!$C$2552:$G$2688,5,FALSE)</f>
        <v>1</v>
      </c>
      <c r="H37" s="68"/>
      <c r="I37" s="68"/>
      <c r="J37" s="68"/>
      <c r="K37" s="68"/>
      <c r="L37" s="68"/>
      <c r="M37" s="68"/>
      <c r="N37" s="68"/>
      <c r="O37" s="74"/>
      <c r="P37" s="25" t="e">
        <f t="shared" si="5"/>
        <v>#DIV/0!</v>
      </c>
      <c r="Q37" s="26"/>
      <c r="R37" s="25">
        <f t="shared" si="6"/>
        <v>0</v>
      </c>
      <c r="S37" s="25" t="e">
        <f t="shared" si="7"/>
        <v>#DIV/0!</v>
      </c>
      <c r="T37" s="25" t="e">
        <f t="shared" si="8"/>
        <v>#DIV/0!</v>
      </c>
      <c r="U37" s="25" t="e">
        <f t="shared" si="9"/>
        <v>#DIV/0!</v>
      </c>
    </row>
    <row r="38" spans="1:21">
      <c r="A38" s="98">
        <v>22</v>
      </c>
      <c r="B38" s="98">
        <v>2304120</v>
      </c>
      <c r="C38" s="98">
        <f>VLOOKUP(B38,'[2]Ponudbeni predračun'!$B$2552:$C$2688,2,FALSE)</f>
        <v>1126011900</v>
      </c>
      <c r="D38" s="195" t="s">
        <v>1678</v>
      </c>
      <c r="E38" s="98" t="str">
        <f>VLOOKUP(C38,'[2]Ponudbeni predračun'!$C$2552:$E$2688,3,FALSE)</f>
        <v>kos</v>
      </c>
      <c r="F38" s="98">
        <f>VLOOKUP(C38,'[2]Ponudbeni predračun'!$C$2552:$F$2688,4,FALSE)</f>
        <v>1</v>
      </c>
      <c r="G38" s="98">
        <f>VLOOKUP(C38,'[2]Ponudbeni predračun'!$C$2552:$G$2688,5,FALSE)</f>
        <v>1</v>
      </c>
      <c r="H38" s="68"/>
      <c r="I38" s="68"/>
      <c r="J38" s="68"/>
      <c r="K38" s="68"/>
      <c r="L38" s="68"/>
      <c r="M38" s="68"/>
      <c r="N38" s="68"/>
      <c r="O38" s="74"/>
      <c r="P38" s="25" t="e">
        <f t="shared" si="5"/>
        <v>#DIV/0!</v>
      </c>
      <c r="Q38" s="26"/>
      <c r="R38" s="25">
        <f t="shared" si="6"/>
        <v>0</v>
      </c>
      <c r="S38" s="25" t="e">
        <f t="shared" si="7"/>
        <v>#DIV/0!</v>
      </c>
      <c r="T38" s="25" t="e">
        <f t="shared" si="8"/>
        <v>#DIV/0!</v>
      </c>
      <c r="U38" s="25" t="e">
        <f t="shared" si="9"/>
        <v>#DIV/0!</v>
      </c>
    </row>
    <row r="39" spans="1:21">
      <c r="A39" s="98">
        <v>23</v>
      </c>
      <c r="B39" s="98">
        <v>2304130</v>
      </c>
      <c r="C39" s="98">
        <f>VLOOKUP(B39,'[2]Ponudbeni predračun'!$B$2552:$C$2688,2,FALSE)</f>
        <v>1126012100</v>
      </c>
      <c r="D39" s="195" t="s">
        <v>1679</v>
      </c>
      <c r="E39" s="98" t="str">
        <f>VLOOKUP(C39,'[2]Ponudbeni predračun'!$C$2552:$E$2688,3,FALSE)</f>
        <v>kos</v>
      </c>
      <c r="F39" s="98">
        <f>VLOOKUP(C39,'[2]Ponudbeni predračun'!$C$2552:$F$2688,4,FALSE)</f>
        <v>1</v>
      </c>
      <c r="G39" s="98">
        <f>VLOOKUP(C39,'[2]Ponudbeni predračun'!$C$2552:$G$2688,5,FALSE)</f>
        <v>1</v>
      </c>
      <c r="H39" s="68"/>
      <c r="I39" s="68"/>
      <c r="J39" s="68"/>
      <c r="K39" s="68"/>
      <c r="L39" s="68"/>
      <c r="M39" s="68"/>
      <c r="N39" s="68"/>
      <c r="O39" s="74"/>
      <c r="P39" s="25" t="e">
        <f t="shared" si="5"/>
        <v>#DIV/0!</v>
      </c>
      <c r="Q39" s="26"/>
      <c r="R39" s="25">
        <f t="shared" si="6"/>
        <v>0</v>
      </c>
      <c r="S39" s="25" t="e">
        <f t="shared" si="7"/>
        <v>#DIV/0!</v>
      </c>
      <c r="T39" s="25" t="e">
        <f t="shared" si="8"/>
        <v>#DIV/0!</v>
      </c>
      <c r="U39" s="25" t="e">
        <f t="shared" si="9"/>
        <v>#DIV/0!</v>
      </c>
    </row>
    <row r="40" spans="1:21">
      <c r="A40" s="98">
        <v>24</v>
      </c>
      <c r="B40" s="98">
        <v>2304140</v>
      </c>
      <c r="C40" s="98">
        <f>VLOOKUP(B40,'[2]Ponudbeni predračun'!$B$2552:$C$2688,2,FALSE)</f>
        <v>1126012000</v>
      </c>
      <c r="D40" s="195" t="s">
        <v>1680</v>
      </c>
      <c r="E40" s="98" t="str">
        <f>VLOOKUP(C40,'[2]Ponudbeni predračun'!$C$2552:$E$2688,3,FALSE)</f>
        <v>kos</v>
      </c>
      <c r="F40" s="98">
        <f>VLOOKUP(C40,'[2]Ponudbeni predračun'!$C$2552:$F$2688,4,FALSE)</f>
        <v>1</v>
      </c>
      <c r="G40" s="98">
        <f>VLOOKUP(C40,'[2]Ponudbeni predračun'!$C$2552:$G$2688,5,FALSE)</f>
        <v>1</v>
      </c>
      <c r="H40" s="68"/>
      <c r="I40" s="68"/>
      <c r="J40" s="68"/>
      <c r="K40" s="68"/>
      <c r="L40" s="68"/>
      <c r="M40" s="68"/>
      <c r="N40" s="68"/>
      <c r="O40" s="74"/>
      <c r="P40" s="25" t="e">
        <f t="shared" si="5"/>
        <v>#DIV/0!</v>
      </c>
      <c r="Q40" s="26"/>
      <c r="R40" s="25">
        <f t="shared" si="6"/>
        <v>0</v>
      </c>
      <c r="S40" s="25" t="e">
        <f t="shared" si="7"/>
        <v>#DIV/0!</v>
      </c>
      <c r="T40" s="25" t="e">
        <f t="shared" si="8"/>
        <v>#DIV/0!</v>
      </c>
      <c r="U40" s="25" t="e">
        <f t="shared" si="9"/>
        <v>#DIV/0!</v>
      </c>
    </row>
    <row r="41" spans="1:21">
      <c r="A41" s="98">
        <v>25</v>
      </c>
      <c r="B41" s="98">
        <v>2304150</v>
      </c>
      <c r="C41" s="98">
        <f>VLOOKUP(B41,'[2]Ponudbeni predračun'!$B$2552:$C$2688,2,FALSE)</f>
        <v>1126012200</v>
      </c>
      <c r="D41" s="195" t="s">
        <v>1681</v>
      </c>
      <c r="E41" s="98" t="str">
        <f>VLOOKUP(C41,'[2]Ponudbeni predračun'!$C$2552:$E$2688,3,FALSE)</f>
        <v>kos</v>
      </c>
      <c r="F41" s="98">
        <f>VLOOKUP(C41,'[2]Ponudbeni predračun'!$C$2552:$F$2688,4,FALSE)</f>
        <v>1</v>
      </c>
      <c r="G41" s="98">
        <f>VLOOKUP(C41,'[2]Ponudbeni predračun'!$C$2552:$G$2688,5,FALSE)</f>
        <v>1</v>
      </c>
      <c r="H41" s="68"/>
      <c r="I41" s="68"/>
      <c r="J41" s="68"/>
      <c r="K41" s="68"/>
      <c r="L41" s="68"/>
      <c r="M41" s="68"/>
      <c r="N41" s="68"/>
      <c r="O41" s="74"/>
      <c r="P41" s="25" t="e">
        <f t="shared" si="5"/>
        <v>#DIV/0!</v>
      </c>
      <c r="Q41" s="26"/>
      <c r="R41" s="25">
        <f t="shared" si="6"/>
        <v>0</v>
      </c>
      <c r="S41" s="25" t="e">
        <f t="shared" si="7"/>
        <v>#DIV/0!</v>
      </c>
      <c r="T41" s="25" t="e">
        <f t="shared" si="8"/>
        <v>#DIV/0!</v>
      </c>
      <c r="U41" s="25" t="e">
        <f t="shared" si="9"/>
        <v>#DIV/0!</v>
      </c>
    </row>
    <row r="42" spans="1:21">
      <c r="A42" s="98">
        <v>26</v>
      </c>
      <c r="B42" s="98">
        <v>230416</v>
      </c>
      <c r="C42" s="98"/>
      <c r="D42" s="195" t="s">
        <v>1682</v>
      </c>
      <c r="E42" s="98" t="s">
        <v>28</v>
      </c>
      <c r="F42" s="98">
        <v>1</v>
      </c>
      <c r="G42" s="98">
        <v>1</v>
      </c>
      <c r="H42" s="68"/>
      <c r="I42" s="68"/>
      <c r="J42" s="68"/>
      <c r="K42" s="68"/>
      <c r="L42" s="68"/>
      <c r="M42" s="68"/>
      <c r="N42" s="68"/>
      <c r="O42" s="74"/>
      <c r="P42" s="25" t="e">
        <f t="shared" si="5"/>
        <v>#DIV/0!</v>
      </c>
      <c r="Q42" s="26"/>
      <c r="R42" s="25">
        <f t="shared" si="6"/>
        <v>0</v>
      </c>
      <c r="S42" s="25" t="e">
        <f t="shared" si="7"/>
        <v>#DIV/0!</v>
      </c>
      <c r="T42" s="25" t="e">
        <f t="shared" si="8"/>
        <v>#DIV/0!</v>
      </c>
      <c r="U42" s="25" t="e">
        <f t="shared" si="9"/>
        <v>#DIV/0!</v>
      </c>
    </row>
    <row r="43" spans="1:21">
      <c r="A43" s="98">
        <v>27</v>
      </c>
      <c r="B43" s="98">
        <v>2304170</v>
      </c>
      <c r="C43" s="98"/>
      <c r="D43" s="195" t="s">
        <v>1683</v>
      </c>
      <c r="E43" s="98" t="s">
        <v>28</v>
      </c>
      <c r="F43" s="98">
        <v>1</v>
      </c>
      <c r="G43" s="98">
        <v>1</v>
      </c>
      <c r="H43" s="68"/>
      <c r="I43" s="68"/>
      <c r="J43" s="68"/>
      <c r="K43" s="68"/>
      <c r="L43" s="68"/>
      <c r="M43" s="68"/>
      <c r="N43" s="68"/>
      <c r="O43" s="74"/>
      <c r="P43" s="25" t="e">
        <f t="shared" si="5"/>
        <v>#DIV/0!</v>
      </c>
      <c r="Q43" s="26"/>
      <c r="R43" s="25">
        <f t="shared" si="6"/>
        <v>0</v>
      </c>
      <c r="S43" s="25" t="e">
        <f t="shared" si="7"/>
        <v>#DIV/0!</v>
      </c>
      <c r="T43" s="25" t="e">
        <f t="shared" si="8"/>
        <v>#DIV/0!</v>
      </c>
      <c r="U43" s="25" t="e">
        <f t="shared" si="9"/>
        <v>#DIV/0!</v>
      </c>
    </row>
    <row r="44" spans="1:21">
      <c r="A44" s="98">
        <v>28</v>
      </c>
      <c r="B44" s="98">
        <v>2304180</v>
      </c>
      <c r="C44" s="98"/>
      <c r="D44" s="195" t="s">
        <v>1684</v>
      </c>
      <c r="E44" s="98" t="s">
        <v>28</v>
      </c>
      <c r="F44" s="98">
        <v>1</v>
      </c>
      <c r="G44" s="98">
        <v>1</v>
      </c>
      <c r="H44" s="68"/>
      <c r="I44" s="68"/>
      <c r="J44" s="68"/>
      <c r="K44" s="68"/>
      <c r="L44" s="68"/>
      <c r="M44" s="68"/>
      <c r="N44" s="68"/>
      <c r="O44" s="74"/>
      <c r="P44" s="25" t="e">
        <f t="shared" si="5"/>
        <v>#DIV/0!</v>
      </c>
      <c r="Q44" s="26"/>
      <c r="R44" s="25">
        <f t="shared" si="6"/>
        <v>0</v>
      </c>
      <c r="S44" s="25" t="e">
        <f t="shared" si="7"/>
        <v>#DIV/0!</v>
      </c>
      <c r="T44" s="25" t="e">
        <f t="shared" si="8"/>
        <v>#DIV/0!</v>
      </c>
      <c r="U44" s="25" t="e">
        <f t="shared" si="9"/>
        <v>#DIV/0!</v>
      </c>
    </row>
    <row r="45" spans="1:21">
      <c r="A45" s="98">
        <v>29</v>
      </c>
      <c r="B45" s="98">
        <v>2304190</v>
      </c>
      <c r="C45" s="98"/>
      <c r="D45" s="195" t="s">
        <v>1685</v>
      </c>
      <c r="E45" s="98" t="s">
        <v>28</v>
      </c>
      <c r="F45" s="98">
        <v>1</v>
      </c>
      <c r="G45" s="98">
        <v>1</v>
      </c>
      <c r="H45" s="68"/>
      <c r="I45" s="68"/>
      <c r="J45" s="68"/>
      <c r="K45" s="68"/>
      <c r="L45" s="68"/>
      <c r="M45" s="68"/>
      <c r="N45" s="68"/>
      <c r="O45" s="74"/>
      <c r="P45" s="25" t="e">
        <f t="shared" si="5"/>
        <v>#DIV/0!</v>
      </c>
      <c r="Q45" s="26"/>
      <c r="R45" s="25">
        <f t="shared" si="6"/>
        <v>0</v>
      </c>
      <c r="S45" s="25" t="e">
        <f t="shared" si="7"/>
        <v>#DIV/0!</v>
      </c>
      <c r="T45" s="25" t="e">
        <f t="shared" si="8"/>
        <v>#DIV/0!</v>
      </c>
      <c r="U45" s="25" t="e">
        <f t="shared" si="9"/>
        <v>#DIV/0!</v>
      </c>
    </row>
    <row r="46" spans="1:21">
      <c r="A46" s="98">
        <v>30</v>
      </c>
      <c r="B46" s="98">
        <v>2304220</v>
      </c>
      <c r="C46" s="98">
        <f>VLOOKUP(B46,'[2]Ponudbeni predračun'!$B$2552:$C$2688,2,FALSE)</f>
        <v>1126001500</v>
      </c>
      <c r="D46" s="195" t="s">
        <v>1686</v>
      </c>
      <c r="E46" s="98" t="str">
        <f>VLOOKUP(C46,'[2]Ponudbeni predračun'!$C$2552:$E$2688,3,FALSE)</f>
        <v>kos</v>
      </c>
      <c r="F46" s="98">
        <f>VLOOKUP(C46,'[2]Ponudbeni predračun'!$C$2552:$F$2688,4,FALSE)</f>
        <v>1</v>
      </c>
      <c r="G46" s="98">
        <f>VLOOKUP(C46,'[2]Ponudbeni predračun'!$C$2552:$G$2688,5,FALSE)</f>
        <v>18</v>
      </c>
      <c r="H46" s="68"/>
      <c r="I46" s="68"/>
      <c r="J46" s="68"/>
      <c r="K46" s="68"/>
      <c r="L46" s="68"/>
      <c r="M46" s="68"/>
      <c r="N46" s="68"/>
      <c r="O46" s="74"/>
      <c r="P46" s="25" t="e">
        <f t="shared" si="5"/>
        <v>#DIV/0!</v>
      </c>
      <c r="Q46" s="26"/>
      <c r="R46" s="25">
        <f t="shared" si="6"/>
        <v>0</v>
      </c>
      <c r="S46" s="25" t="e">
        <f t="shared" si="7"/>
        <v>#DIV/0!</v>
      </c>
      <c r="T46" s="25" t="e">
        <f t="shared" si="8"/>
        <v>#DIV/0!</v>
      </c>
      <c r="U46" s="25" t="e">
        <f t="shared" si="9"/>
        <v>#DIV/0!</v>
      </c>
    </row>
    <row r="47" spans="1:21">
      <c r="A47" s="98">
        <v>31</v>
      </c>
      <c r="B47" s="98">
        <v>2304230</v>
      </c>
      <c r="C47" s="98">
        <f>VLOOKUP(B47,'[2]Ponudbeni predračun'!$B$2552:$C$2688,2,FALSE)</f>
        <v>1126001700</v>
      </c>
      <c r="D47" s="195" t="s">
        <v>1687</v>
      </c>
      <c r="E47" s="98" t="str">
        <f>VLOOKUP(C47,'[2]Ponudbeni predračun'!$C$2552:$E$2688,3,FALSE)</f>
        <v>kos</v>
      </c>
      <c r="F47" s="98">
        <f>VLOOKUP(C47,'[2]Ponudbeni predračun'!$C$2552:$F$2688,4,FALSE)</f>
        <v>1</v>
      </c>
      <c r="G47" s="98">
        <f>VLOOKUP(C47,'[2]Ponudbeni predračun'!$C$2552:$G$2688,5,FALSE)</f>
        <v>5</v>
      </c>
      <c r="H47" s="68"/>
      <c r="I47" s="68"/>
      <c r="J47" s="68"/>
      <c r="K47" s="68"/>
      <c r="L47" s="68"/>
      <c r="M47" s="68"/>
      <c r="N47" s="68"/>
      <c r="O47" s="74"/>
      <c r="P47" s="25" t="e">
        <f t="shared" si="5"/>
        <v>#DIV/0!</v>
      </c>
      <c r="Q47" s="26"/>
      <c r="R47" s="25">
        <f t="shared" si="6"/>
        <v>0</v>
      </c>
      <c r="S47" s="25" t="e">
        <f t="shared" si="7"/>
        <v>#DIV/0!</v>
      </c>
      <c r="T47" s="25" t="e">
        <f t="shared" si="8"/>
        <v>#DIV/0!</v>
      </c>
      <c r="U47" s="25" t="e">
        <f t="shared" si="9"/>
        <v>#DIV/0!</v>
      </c>
    </row>
    <row r="48" spans="1:21">
      <c r="A48" s="98">
        <v>32</v>
      </c>
      <c r="B48" s="98">
        <v>2304240</v>
      </c>
      <c r="C48" s="98">
        <f>VLOOKUP(B48,'[2]Ponudbeni predračun'!$B$2552:$C$2688,2,FALSE)</f>
        <v>1126001900</v>
      </c>
      <c r="D48" s="195" t="s">
        <v>1688</v>
      </c>
      <c r="E48" s="98" t="str">
        <f>VLOOKUP(C48,'[2]Ponudbeni predračun'!$C$2552:$E$2688,3,FALSE)</f>
        <v>kos</v>
      </c>
      <c r="F48" s="98">
        <f>VLOOKUP(C48,'[2]Ponudbeni predračun'!$C$2552:$F$2688,4,FALSE)</f>
        <v>1</v>
      </c>
      <c r="G48" s="98">
        <f>VLOOKUP(C48,'[2]Ponudbeni predračun'!$C$2552:$G$2688,5,FALSE)</f>
        <v>6</v>
      </c>
      <c r="H48" s="68"/>
      <c r="I48" s="68"/>
      <c r="J48" s="68"/>
      <c r="K48" s="68"/>
      <c r="L48" s="68"/>
      <c r="M48" s="68"/>
      <c r="N48" s="68"/>
      <c r="O48" s="74"/>
      <c r="P48" s="25" t="e">
        <f t="shared" si="5"/>
        <v>#DIV/0!</v>
      </c>
      <c r="Q48" s="26"/>
      <c r="R48" s="25">
        <f t="shared" si="6"/>
        <v>0</v>
      </c>
      <c r="S48" s="25" t="e">
        <f t="shared" si="7"/>
        <v>#DIV/0!</v>
      </c>
      <c r="T48" s="25" t="e">
        <f t="shared" si="8"/>
        <v>#DIV/0!</v>
      </c>
      <c r="U48" s="25" t="e">
        <f t="shared" si="9"/>
        <v>#DIV/0!</v>
      </c>
    </row>
    <row r="49" spans="1:21">
      <c r="A49" s="98">
        <v>33</v>
      </c>
      <c r="B49" s="98">
        <v>2304250</v>
      </c>
      <c r="C49" s="98">
        <f>VLOOKUP(B49,'[2]Ponudbeni predračun'!$B$2552:$C$2688,2,FALSE)</f>
        <v>1126002100</v>
      </c>
      <c r="D49" s="195" t="s">
        <v>1689</v>
      </c>
      <c r="E49" s="98" t="str">
        <f>VLOOKUP(C49,'[2]Ponudbeni predračun'!$C$2552:$E$2688,3,FALSE)</f>
        <v>kos</v>
      </c>
      <c r="F49" s="98">
        <f>VLOOKUP(C49,'[2]Ponudbeni predračun'!$C$2552:$F$2688,4,FALSE)</f>
        <v>1</v>
      </c>
      <c r="G49" s="98">
        <f>VLOOKUP(C49,'[2]Ponudbeni predračun'!$C$2552:$G$2688,5,FALSE)</f>
        <v>1</v>
      </c>
      <c r="H49" s="68"/>
      <c r="I49" s="68"/>
      <c r="J49" s="68"/>
      <c r="K49" s="68"/>
      <c r="L49" s="68"/>
      <c r="M49" s="68"/>
      <c r="N49" s="68"/>
      <c r="O49" s="74"/>
      <c r="P49" s="25" t="e">
        <f t="shared" si="5"/>
        <v>#DIV/0!</v>
      </c>
      <c r="Q49" s="26"/>
      <c r="R49" s="25">
        <f t="shared" si="6"/>
        <v>0</v>
      </c>
      <c r="S49" s="25" t="e">
        <f t="shared" si="7"/>
        <v>#DIV/0!</v>
      </c>
      <c r="T49" s="25" t="e">
        <f t="shared" si="8"/>
        <v>#DIV/0!</v>
      </c>
      <c r="U49" s="25" t="e">
        <f t="shared" si="9"/>
        <v>#DIV/0!</v>
      </c>
    </row>
    <row r="50" spans="1:21">
      <c r="A50" s="98">
        <v>34</v>
      </c>
      <c r="B50" s="98">
        <v>2304260</v>
      </c>
      <c r="C50" s="98">
        <f>VLOOKUP(B50,'[2]Ponudbeni predračun'!$B$2552:$C$2688,2,FALSE)</f>
        <v>1126007000</v>
      </c>
      <c r="D50" s="195" t="s">
        <v>1690</v>
      </c>
      <c r="E50" s="98" t="str">
        <f>VLOOKUP(C50,'[2]Ponudbeni predračun'!$C$2552:$E$2688,3,FALSE)</f>
        <v>kos</v>
      </c>
      <c r="F50" s="98">
        <f>VLOOKUP(C50,'[2]Ponudbeni predračun'!$C$2552:$F$2688,4,FALSE)</f>
        <v>1</v>
      </c>
      <c r="G50" s="98">
        <f>VLOOKUP(C50,'[2]Ponudbeni predračun'!$C$2552:$G$2688,5,FALSE)</f>
        <v>1</v>
      </c>
      <c r="H50" s="68"/>
      <c r="I50" s="68"/>
      <c r="J50" s="68"/>
      <c r="K50" s="68"/>
      <c r="L50" s="68"/>
      <c r="M50" s="68"/>
      <c r="N50" s="68"/>
      <c r="O50" s="74"/>
      <c r="P50" s="25" t="e">
        <f t="shared" si="5"/>
        <v>#DIV/0!</v>
      </c>
      <c r="Q50" s="26"/>
      <c r="R50" s="25">
        <f t="shared" si="6"/>
        <v>0</v>
      </c>
      <c r="S50" s="25" t="e">
        <f t="shared" si="7"/>
        <v>#DIV/0!</v>
      </c>
      <c r="T50" s="25" t="e">
        <f t="shared" si="8"/>
        <v>#DIV/0!</v>
      </c>
      <c r="U50" s="25" t="e">
        <f t="shared" si="9"/>
        <v>#DIV/0!</v>
      </c>
    </row>
    <row r="51" spans="1:21">
      <c r="A51" s="98">
        <v>35</v>
      </c>
      <c r="B51" s="98">
        <v>2304270</v>
      </c>
      <c r="C51" s="98">
        <f>VLOOKUP(B51,'[2]Ponudbeni predračun'!$B$2552:$C$2688,2,FALSE)</f>
        <v>1126007200</v>
      </c>
      <c r="D51" s="195" t="s">
        <v>1691</v>
      </c>
      <c r="E51" s="98" t="str">
        <f>VLOOKUP(C51,'[2]Ponudbeni predračun'!$C$2552:$E$2688,3,FALSE)</f>
        <v>kos</v>
      </c>
      <c r="F51" s="98">
        <f>VLOOKUP(C51,'[2]Ponudbeni predračun'!$C$2552:$F$2688,4,FALSE)</f>
        <v>1</v>
      </c>
      <c r="G51" s="98">
        <f>VLOOKUP(C51,'[2]Ponudbeni predračun'!$C$2552:$G$2688,5,FALSE)</f>
        <v>1</v>
      </c>
      <c r="H51" s="68"/>
      <c r="I51" s="68"/>
      <c r="J51" s="68"/>
      <c r="K51" s="68"/>
      <c r="L51" s="68"/>
      <c r="M51" s="68"/>
      <c r="N51" s="68"/>
      <c r="O51" s="74"/>
      <c r="P51" s="25" t="e">
        <f t="shared" si="5"/>
        <v>#DIV/0!</v>
      </c>
      <c r="Q51" s="26"/>
      <c r="R51" s="25">
        <f t="shared" si="6"/>
        <v>0</v>
      </c>
      <c r="S51" s="25" t="e">
        <f t="shared" si="7"/>
        <v>#DIV/0!</v>
      </c>
      <c r="T51" s="25" t="e">
        <f t="shared" si="8"/>
        <v>#DIV/0!</v>
      </c>
      <c r="U51" s="25" t="e">
        <f t="shared" si="9"/>
        <v>#DIV/0!</v>
      </c>
    </row>
    <row r="52" spans="1:21">
      <c r="A52" s="98">
        <v>36</v>
      </c>
      <c r="B52" s="98">
        <v>2304280</v>
      </c>
      <c r="C52" s="98">
        <f>VLOOKUP(B52,'[2]Ponudbeni predračun'!$B$2552:$C$2688,2,FALSE)</f>
        <v>1126007400</v>
      </c>
      <c r="D52" s="195" t="s">
        <v>1692</v>
      </c>
      <c r="E52" s="98" t="str">
        <f>VLOOKUP(C52,'[2]Ponudbeni predračun'!$C$2552:$E$2688,3,FALSE)</f>
        <v>kos</v>
      </c>
      <c r="F52" s="98">
        <f>VLOOKUP(C52,'[2]Ponudbeni predračun'!$C$2552:$F$2688,4,FALSE)</f>
        <v>1</v>
      </c>
      <c r="G52" s="98">
        <f>VLOOKUP(C52,'[2]Ponudbeni predračun'!$C$2552:$G$2688,5,FALSE)</f>
        <v>1</v>
      </c>
      <c r="H52" s="68"/>
      <c r="I52" s="68"/>
      <c r="J52" s="68"/>
      <c r="K52" s="68"/>
      <c r="L52" s="68"/>
      <c r="M52" s="68"/>
      <c r="N52" s="68"/>
      <c r="O52" s="74"/>
      <c r="P52" s="25" t="e">
        <f t="shared" si="5"/>
        <v>#DIV/0!</v>
      </c>
      <c r="Q52" s="26"/>
      <c r="R52" s="25">
        <f t="shared" si="6"/>
        <v>0</v>
      </c>
      <c r="S52" s="25" t="e">
        <f t="shared" si="7"/>
        <v>#DIV/0!</v>
      </c>
      <c r="T52" s="25" t="e">
        <f t="shared" si="8"/>
        <v>#DIV/0!</v>
      </c>
      <c r="U52" s="25" t="e">
        <f t="shared" si="9"/>
        <v>#DIV/0!</v>
      </c>
    </row>
    <row r="53" spans="1:21">
      <c r="A53" s="98">
        <v>37</v>
      </c>
      <c r="B53" s="98">
        <v>2304290</v>
      </c>
      <c r="C53" s="98">
        <f>VLOOKUP(B53,'[2]Ponudbeni predračun'!$B$2552:$C$2688,2,FALSE)</f>
        <v>1126001400</v>
      </c>
      <c r="D53" s="195" t="s">
        <v>1693</v>
      </c>
      <c r="E53" s="98" t="str">
        <f>VLOOKUP(C53,'[2]Ponudbeni predračun'!$C$2552:$E$2688,3,FALSE)</f>
        <v>kos</v>
      </c>
      <c r="F53" s="98">
        <f>VLOOKUP(C53,'[2]Ponudbeni predračun'!$C$2552:$F$2688,4,FALSE)</f>
        <v>1</v>
      </c>
      <c r="G53" s="98">
        <f>VLOOKUP(C53,'[2]Ponudbeni predračun'!$C$2552:$G$2688,5,FALSE)</f>
        <v>5</v>
      </c>
      <c r="H53" s="68"/>
      <c r="I53" s="68"/>
      <c r="J53" s="68"/>
      <c r="K53" s="68"/>
      <c r="L53" s="68"/>
      <c r="M53" s="68"/>
      <c r="N53" s="68"/>
      <c r="O53" s="74"/>
      <c r="P53" s="25" t="e">
        <f t="shared" si="5"/>
        <v>#DIV/0!</v>
      </c>
      <c r="Q53" s="26"/>
      <c r="R53" s="25">
        <f t="shared" si="6"/>
        <v>0</v>
      </c>
      <c r="S53" s="25" t="e">
        <f t="shared" si="7"/>
        <v>#DIV/0!</v>
      </c>
      <c r="T53" s="25" t="e">
        <f t="shared" si="8"/>
        <v>#DIV/0!</v>
      </c>
      <c r="U53" s="25" t="e">
        <f t="shared" si="9"/>
        <v>#DIV/0!</v>
      </c>
    </row>
    <row r="54" spans="1:21">
      <c r="A54" s="98">
        <v>38</v>
      </c>
      <c r="B54" s="98">
        <v>2304300</v>
      </c>
      <c r="C54" s="98">
        <f>VLOOKUP(B54,'[2]Ponudbeni predračun'!$B$2552:$C$2688,2,FALSE)</f>
        <v>1126001600</v>
      </c>
      <c r="D54" s="195" t="s">
        <v>1694</v>
      </c>
      <c r="E54" s="98" t="str">
        <f>VLOOKUP(C54,'[2]Ponudbeni predračun'!$C$2552:$E$2688,3,FALSE)</f>
        <v>kos</v>
      </c>
      <c r="F54" s="98">
        <f>VLOOKUP(C54,'[2]Ponudbeni predračun'!$C$2552:$F$2688,4,FALSE)</f>
        <v>1</v>
      </c>
      <c r="G54" s="98">
        <f>VLOOKUP(C54,'[2]Ponudbeni predračun'!$C$2552:$G$2688,5,FALSE)</f>
        <v>6</v>
      </c>
      <c r="H54" s="68"/>
      <c r="I54" s="68"/>
      <c r="J54" s="68"/>
      <c r="K54" s="68"/>
      <c r="L54" s="68"/>
      <c r="M54" s="68"/>
      <c r="N54" s="68"/>
      <c r="O54" s="74"/>
      <c r="P54" s="25" t="e">
        <f t="shared" si="5"/>
        <v>#DIV/0!</v>
      </c>
      <c r="Q54" s="26"/>
      <c r="R54" s="25">
        <f t="shared" si="6"/>
        <v>0</v>
      </c>
      <c r="S54" s="25" t="e">
        <f t="shared" si="7"/>
        <v>#DIV/0!</v>
      </c>
      <c r="T54" s="25" t="e">
        <f t="shared" si="8"/>
        <v>#DIV/0!</v>
      </c>
      <c r="U54" s="25" t="e">
        <f t="shared" si="9"/>
        <v>#DIV/0!</v>
      </c>
    </row>
    <row r="55" spans="1:21">
      <c r="A55" s="98">
        <v>39</v>
      </c>
      <c r="B55" s="98">
        <v>2304310</v>
      </c>
      <c r="C55" s="98">
        <f>VLOOKUP(B55,'[2]Ponudbeni predračun'!$B$2552:$C$2688,2,FALSE)</f>
        <v>1126001800</v>
      </c>
      <c r="D55" s="195" t="s">
        <v>1695</v>
      </c>
      <c r="E55" s="98" t="str">
        <f>VLOOKUP(C55,'[2]Ponudbeni predračun'!$C$2552:$E$2688,3,FALSE)</f>
        <v>kos</v>
      </c>
      <c r="F55" s="98">
        <f>VLOOKUP(C55,'[2]Ponudbeni predračun'!$C$2552:$F$2688,4,FALSE)</f>
        <v>1</v>
      </c>
      <c r="G55" s="98">
        <f>VLOOKUP(C55,'[2]Ponudbeni predračun'!$C$2552:$G$2688,5,FALSE)</f>
        <v>3</v>
      </c>
      <c r="H55" s="68"/>
      <c r="I55" s="68"/>
      <c r="J55" s="68"/>
      <c r="K55" s="68"/>
      <c r="L55" s="68"/>
      <c r="M55" s="68"/>
      <c r="N55" s="68"/>
      <c r="O55" s="74"/>
      <c r="P55" s="25" t="e">
        <f t="shared" si="5"/>
        <v>#DIV/0!</v>
      </c>
      <c r="Q55" s="26"/>
      <c r="R55" s="25">
        <f t="shared" si="6"/>
        <v>0</v>
      </c>
      <c r="S55" s="25" t="e">
        <f t="shared" si="7"/>
        <v>#DIV/0!</v>
      </c>
      <c r="T55" s="25" t="e">
        <f t="shared" si="8"/>
        <v>#DIV/0!</v>
      </c>
      <c r="U55" s="25" t="e">
        <f t="shared" si="9"/>
        <v>#DIV/0!</v>
      </c>
    </row>
    <row r="56" spans="1:21">
      <c r="A56" s="98">
        <v>40</v>
      </c>
      <c r="B56" s="98">
        <v>2304320</v>
      </c>
      <c r="C56" s="98">
        <f>VLOOKUP(B56,'[2]Ponudbeni predračun'!$B$2552:$C$2688,2,FALSE)</f>
        <v>1126002000</v>
      </c>
      <c r="D56" s="195" t="s">
        <v>1696</v>
      </c>
      <c r="E56" s="98" t="str">
        <f>VLOOKUP(C56,'[2]Ponudbeni predračun'!$C$2552:$E$2688,3,FALSE)</f>
        <v>kos</v>
      </c>
      <c r="F56" s="98">
        <f>VLOOKUP(C56,'[2]Ponudbeni predračun'!$C$2552:$F$2688,4,FALSE)</f>
        <v>1</v>
      </c>
      <c r="G56" s="98">
        <f>VLOOKUP(C56,'[2]Ponudbeni predračun'!$C$2552:$G$2688,5,FALSE)</f>
        <v>2</v>
      </c>
      <c r="H56" s="68"/>
      <c r="I56" s="68"/>
      <c r="J56" s="68"/>
      <c r="K56" s="68"/>
      <c r="L56" s="68"/>
      <c r="M56" s="68"/>
      <c r="N56" s="68"/>
      <c r="O56" s="74"/>
      <c r="P56" s="25" t="e">
        <f t="shared" si="5"/>
        <v>#DIV/0!</v>
      </c>
      <c r="Q56" s="26"/>
      <c r="R56" s="25">
        <f t="shared" si="6"/>
        <v>0</v>
      </c>
      <c r="S56" s="25" t="e">
        <f t="shared" si="7"/>
        <v>#DIV/0!</v>
      </c>
      <c r="T56" s="25" t="e">
        <f t="shared" si="8"/>
        <v>#DIV/0!</v>
      </c>
      <c r="U56" s="25" t="e">
        <f t="shared" si="9"/>
        <v>#DIV/0!</v>
      </c>
    </row>
    <row r="57" spans="1:21">
      <c r="A57" s="98">
        <v>41</v>
      </c>
      <c r="B57" s="98">
        <v>2304330</v>
      </c>
      <c r="C57" s="98">
        <f>VLOOKUP(B57,'[2]Ponudbeni predračun'!$B$2552:$C$2688,2,FALSE)</f>
        <v>1126006900</v>
      </c>
      <c r="D57" s="195" t="s">
        <v>1697</v>
      </c>
      <c r="E57" s="98" t="str">
        <f>VLOOKUP(C57,'[2]Ponudbeni predračun'!$C$2552:$E$2688,3,FALSE)</f>
        <v>kos</v>
      </c>
      <c r="F57" s="98">
        <f>VLOOKUP(C57,'[2]Ponudbeni predračun'!$C$2552:$F$2688,4,FALSE)</f>
        <v>1</v>
      </c>
      <c r="G57" s="98">
        <f>VLOOKUP(C57,'[2]Ponudbeni predračun'!$C$2552:$G$2688,5,FALSE)</f>
        <v>8</v>
      </c>
      <c r="H57" s="68"/>
      <c r="I57" s="68"/>
      <c r="J57" s="68"/>
      <c r="K57" s="68"/>
      <c r="L57" s="68"/>
      <c r="M57" s="68"/>
      <c r="N57" s="68"/>
      <c r="O57" s="74"/>
      <c r="P57" s="25" t="e">
        <f t="shared" si="5"/>
        <v>#DIV/0!</v>
      </c>
      <c r="Q57" s="26"/>
      <c r="R57" s="25">
        <f t="shared" si="6"/>
        <v>0</v>
      </c>
      <c r="S57" s="25" t="e">
        <f t="shared" si="7"/>
        <v>#DIV/0!</v>
      </c>
      <c r="T57" s="25" t="e">
        <f t="shared" si="8"/>
        <v>#DIV/0!</v>
      </c>
      <c r="U57" s="25" t="e">
        <f t="shared" si="9"/>
        <v>#DIV/0!</v>
      </c>
    </row>
    <row r="58" spans="1:21">
      <c r="A58" s="98">
        <v>42</v>
      </c>
      <c r="B58" s="98">
        <v>2304340</v>
      </c>
      <c r="C58" s="98">
        <f>VLOOKUP(B58,'[2]Ponudbeni predračun'!$B$2552:$C$2688,2,FALSE)</f>
        <v>1126007100</v>
      </c>
      <c r="D58" s="195" t="s">
        <v>1698</v>
      </c>
      <c r="E58" s="98" t="str">
        <f>VLOOKUP(C58,'[2]Ponudbeni predračun'!$C$2552:$E$2688,3,FALSE)</f>
        <v>kos</v>
      </c>
      <c r="F58" s="98">
        <f>VLOOKUP(C58,'[2]Ponudbeni predračun'!$C$2552:$F$2688,4,FALSE)</f>
        <v>1</v>
      </c>
      <c r="G58" s="98">
        <f>VLOOKUP(C58,'[2]Ponudbeni predračun'!$C$2552:$G$2688,5,FALSE)</f>
        <v>1</v>
      </c>
      <c r="H58" s="68"/>
      <c r="I58" s="68"/>
      <c r="J58" s="68"/>
      <c r="K58" s="68"/>
      <c r="L58" s="68"/>
      <c r="M58" s="68"/>
      <c r="N58" s="68"/>
      <c r="O58" s="74"/>
      <c r="P58" s="25" t="e">
        <f t="shared" si="5"/>
        <v>#DIV/0!</v>
      </c>
      <c r="Q58" s="26"/>
      <c r="R58" s="25">
        <f t="shared" si="6"/>
        <v>0</v>
      </c>
      <c r="S58" s="25" t="e">
        <f t="shared" si="7"/>
        <v>#DIV/0!</v>
      </c>
      <c r="T58" s="25" t="e">
        <f t="shared" si="8"/>
        <v>#DIV/0!</v>
      </c>
      <c r="U58" s="25" t="e">
        <f t="shared" si="9"/>
        <v>#DIV/0!</v>
      </c>
    </row>
    <row r="59" spans="1:21">
      <c r="A59" s="98">
        <v>43</v>
      </c>
      <c r="B59" s="98">
        <v>2304350</v>
      </c>
      <c r="C59" s="98">
        <f>VLOOKUP(B59,'[2]Ponudbeni predračun'!$B$2552:$C$2688,2,FALSE)</f>
        <v>1126007300</v>
      </c>
      <c r="D59" s="195" t="s">
        <v>1699</v>
      </c>
      <c r="E59" s="98" t="str">
        <f>VLOOKUP(C59,'[2]Ponudbeni predračun'!$C$2552:$E$2688,3,FALSE)</f>
        <v>kos</v>
      </c>
      <c r="F59" s="98">
        <f>VLOOKUP(C59,'[2]Ponudbeni predračun'!$C$2552:$F$2688,4,FALSE)</f>
        <v>1</v>
      </c>
      <c r="G59" s="98">
        <f>VLOOKUP(C59,'[2]Ponudbeni predračun'!$C$2552:$G$2688,5,FALSE)</f>
        <v>1</v>
      </c>
      <c r="H59" s="68"/>
      <c r="I59" s="68"/>
      <c r="J59" s="68"/>
      <c r="K59" s="68"/>
      <c r="L59" s="68"/>
      <c r="M59" s="68"/>
      <c r="N59" s="68"/>
      <c r="O59" s="74"/>
      <c r="P59" s="25" t="e">
        <f t="shared" si="5"/>
        <v>#DIV/0!</v>
      </c>
      <c r="Q59" s="26"/>
      <c r="R59" s="25">
        <f t="shared" si="6"/>
        <v>0</v>
      </c>
      <c r="S59" s="25" t="e">
        <f t="shared" si="7"/>
        <v>#DIV/0!</v>
      </c>
      <c r="T59" s="25" t="e">
        <f t="shared" si="8"/>
        <v>#DIV/0!</v>
      </c>
      <c r="U59" s="25" t="e">
        <f t="shared" si="9"/>
        <v>#DIV/0!</v>
      </c>
    </row>
    <row r="60" spans="1:21">
      <c r="A60" s="98">
        <v>44</v>
      </c>
      <c r="B60" s="98">
        <v>2304360</v>
      </c>
      <c r="C60" s="98">
        <f>VLOOKUP(B60,'[2]Ponudbeni predračun'!$B$2552:$C$2688,2,FALSE)</f>
        <v>1126004000</v>
      </c>
      <c r="D60" s="195" t="s">
        <v>1700</v>
      </c>
      <c r="E60" s="98" t="str">
        <f>VLOOKUP(C60,'[2]Ponudbeni predračun'!$C$2552:$E$2688,3,FALSE)</f>
        <v>kos</v>
      </c>
      <c r="F60" s="98">
        <f>VLOOKUP(C60,'[2]Ponudbeni predračun'!$C$2552:$F$2688,4,FALSE)</f>
        <v>1</v>
      </c>
      <c r="G60" s="98">
        <f>VLOOKUP(C60,'[2]Ponudbeni predračun'!$C$2552:$G$2688,5,FALSE)</f>
        <v>1</v>
      </c>
      <c r="H60" s="68"/>
      <c r="I60" s="68"/>
      <c r="J60" s="68"/>
      <c r="K60" s="68"/>
      <c r="L60" s="68"/>
      <c r="M60" s="68"/>
      <c r="N60" s="68"/>
      <c r="O60" s="74"/>
      <c r="P60" s="25" t="e">
        <f t="shared" si="5"/>
        <v>#DIV/0!</v>
      </c>
      <c r="Q60" s="26"/>
      <c r="R60" s="25">
        <f t="shared" si="6"/>
        <v>0</v>
      </c>
      <c r="S60" s="25" t="e">
        <f t="shared" si="7"/>
        <v>#DIV/0!</v>
      </c>
      <c r="T60" s="25" t="e">
        <f t="shared" si="8"/>
        <v>#DIV/0!</v>
      </c>
      <c r="U60" s="25" t="e">
        <f t="shared" si="9"/>
        <v>#DIV/0!</v>
      </c>
    </row>
    <row r="61" spans="1:21">
      <c r="A61" s="98">
        <v>45</v>
      </c>
      <c r="B61" s="98">
        <v>2304370</v>
      </c>
      <c r="C61" s="98">
        <f>VLOOKUP(B61,'[2]Ponudbeni predračun'!$B$2552:$C$2688,2,FALSE)</f>
        <v>1126004200</v>
      </c>
      <c r="D61" s="195" t="s">
        <v>1701</v>
      </c>
      <c r="E61" s="98" t="str">
        <f>VLOOKUP(C61,'[2]Ponudbeni predračun'!$C$2552:$E$2688,3,FALSE)</f>
        <v>kos</v>
      </c>
      <c r="F61" s="98">
        <f>VLOOKUP(C61,'[2]Ponudbeni predračun'!$C$2552:$F$2688,4,FALSE)</f>
        <v>1</v>
      </c>
      <c r="G61" s="98">
        <f>VLOOKUP(C61,'[2]Ponudbeni predračun'!$C$2552:$G$2688,5,FALSE)</f>
        <v>1</v>
      </c>
      <c r="H61" s="68"/>
      <c r="I61" s="68"/>
      <c r="J61" s="68"/>
      <c r="K61" s="68"/>
      <c r="L61" s="68"/>
      <c r="M61" s="68"/>
      <c r="N61" s="68"/>
      <c r="O61" s="74"/>
      <c r="P61" s="25" t="e">
        <f t="shared" si="5"/>
        <v>#DIV/0!</v>
      </c>
      <c r="Q61" s="26"/>
      <c r="R61" s="25">
        <f t="shared" si="6"/>
        <v>0</v>
      </c>
      <c r="S61" s="25" t="e">
        <f t="shared" si="7"/>
        <v>#DIV/0!</v>
      </c>
      <c r="T61" s="25" t="e">
        <f t="shared" si="8"/>
        <v>#DIV/0!</v>
      </c>
      <c r="U61" s="25" t="e">
        <f t="shared" si="9"/>
        <v>#DIV/0!</v>
      </c>
    </row>
    <row r="62" spans="1:21">
      <c r="A62" s="98">
        <v>46</v>
      </c>
      <c r="B62" s="98">
        <v>2304380</v>
      </c>
      <c r="C62" s="98">
        <f>VLOOKUP(B62,'[2]Ponudbeni predračun'!$B$2552:$C$2688,2,FALSE)</f>
        <v>1126003500</v>
      </c>
      <c r="D62" s="195" t="s">
        <v>1702</v>
      </c>
      <c r="E62" s="98" t="str">
        <f>VLOOKUP(C62,'[2]Ponudbeni predračun'!$C$2552:$E$2688,3,FALSE)</f>
        <v>kos</v>
      </c>
      <c r="F62" s="98">
        <f>VLOOKUP(C62,'[2]Ponudbeni predračun'!$C$2552:$F$2688,4,FALSE)</f>
        <v>1</v>
      </c>
      <c r="G62" s="98">
        <f>VLOOKUP(C62,'[2]Ponudbeni predračun'!$C$2552:$G$2688,5,FALSE)</f>
        <v>1</v>
      </c>
      <c r="H62" s="68"/>
      <c r="I62" s="68"/>
      <c r="J62" s="68"/>
      <c r="K62" s="68"/>
      <c r="L62" s="68"/>
      <c r="M62" s="68"/>
      <c r="N62" s="68"/>
      <c r="O62" s="74"/>
      <c r="P62" s="25" t="e">
        <f t="shared" si="5"/>
        <v>#DIV/0!</v>
      </c>
      <c r="Q62" s="26"/>
      <c r="R62" s="25">
        <f t="shared" si="6"/>
        <v>0</v>
      </c>
      <c r="S62" s="25" t="e">
        <f t="shared" si="7"/>
        <v>#DIV/0!</v>
      </c>
      <c r="T62" s="25" t="e">
        <f t="shared" si="8"/>
        <v>#DIV/0!</v>
      </c>
      <c r="U62" s="25" t="e">
        <f t="shared" si="9"/>
        <v>#DIV/0!</v>
      </c>
    </row>
    <row r="63" spans="1:21">
      <c r="A63" s="98">
        <v>47</v>
      </c>
      <c r="B63" s="98">
        <v>2304390</v>
      </c>
      <c r="C63" s="98">
        <f>VLOOKUP(B63,'[2]Ponudbeni predračun'!$B$2552:$C$2688,2,FALSE)</f>
        <v>1126004400</v>
      </c>
      <c r="D63" s="195" t="s">
        <v>1703</v>
      </c>
      <c r="E63" s="98" t="str">
        <f>VLOOKUP(C63,'[2]Ponudbeni predračun'!$C$2552:$E$2688,3,FALSE)</f>
        <v>kos</v>
      </c>
      <c r="F63" s="98">
        <f>VLOOKUP(C63,'[2]Ponudbeni predračun'!$C$2552:$F$2688,4,FALSE)</f>
        <v>1</v>
      </c>
      <c r="G63" s="98">
        <f>VLOOKUP(C63,'[2]Ponudbeni predračun'!$C$2552:$G$2688,5,FALSE)</f>
        <v>1</v>
      </c>
      <c r="H63" s="68"/>
      <c r="I63" s="68"/>
      <c r="J63" s="68"/>
      <c r="K63" s="68"/>
      <c r="L63" s="68"/>
      <c r="M63" s="68"/>
      <c r="N63" s="68"/>
      <c r="O63" s="74"/>
      <c r="P63" s="25" t="e">
        <f t="shared" si="5"/>
        <v>#DIV/0!</v>
      </c>
      <c r="Q63" s="26"/>
      <c r="R63" s="25">
        <f t="shared" si="6"/>
        <v>0</v>
      </c>
      <c r="S63" s="25" t="e">
        <f t="shared" si="7"/>
        <v>#DIV/0!</v>
      </c>
      <c r="T63" s="25" t="e">
        <f t="shared" si="8"/>
        <v>#DIV/0!</v>
      </c>
      <c r="U63" s="25" t="e">
        <f t="shared" si="9"/>
        <v>#DIV/0!</v>
      </c>
    </row>
    <row r="64" spans="1:21">
      <c r="A64" s="98">
        <v>48</v>
      </c>
      <c r="B64" s="98">
        <v>2304400</v>
      </c>
      <c r="C64" s="98">
        <f>VLOOKUP(B64,'[2]Ponudbeni predračun'!$B$2552:$C$2688,2,FALSE)</f>
        <v>1126003700</v>
      </c>
      <c r="D64" s="195" t="s">
        <v>1704</v>
      </c>
      <c r="E64" s="98" t="str">
        <f>VLOOKUP(C64,'[2]Ponudbeni predračun'!$C$2552:$E$2688,3,FALSE)</f>
        <v>kos</v>
      </c>
      <c r="F64" s="98">
        <f>VLOOKUP(C64,'[2]Ponudbeni predračun'!$C$2552:$F$2688,4,FALSE)</f>
        <v>1</v>
      </c>
      <c r="G64" s="98">
        <f>VLOOKUP(C64,'[2]Ponudbeni predračun'!$C$2552:$G$2688,5,FALSE)</f>
        <v>1</v>
      </c>
      <c r="H64" s="68"/>
      <c r="I64" s="68"/>
      <c r="J64" s="68"/>
      <c r="K64" s="68"/>
      <c r="L64" s="68"/>
      <c r="M64" s="68"/>
      <c r="N64" s="68"/>
      <c r="O64" s="74"/>
      <c r="P64" s="25" t="e">
        <f t="shared" si="5"/>
        <v>#DIV/0!</v>
      </c>
      <c r="Q64" s="26"/>
      <c r="R64" s="25">
        <f t="shared" si="6"/>
        <v>0</v>
      </c>
      <c r="S64" s="25" t="e">
        <f t="shared" si="7"/>
        <v>#DIV/0!</v>
      </c>
      <c r="T64" s="25" t="e">
        <f t="shared" si="8"/>
        <v>#DIV/0!</v>
      </c>
      <c r="U64" s="25" t="e">
        <f t="shared" si="9"/>
        <v>#DIV/0!</v>
      </c>
    </row>
    <row r="65" spans="1:21">
      <c r="A65" s="98">
        <v>49</v>
      </c>
      <c r="B65" s="98">
        <v>2304410</v>
      </c>
      <c r="C65" s="98">
        <f>VLOOKUP(B65,'[2]Ponudbeni predračun'!$B$2552:$C$2688,2,FALSE)</f>
        <v>1126004600</v>
      </c>
      <c r="D65" s="195" t="s">
        <v>1705</v>
      </c>
      <c r="E65" s="98" t="str">
        <f>VLOOKUP(C65,'[2]Ponudbeni predračun'!$C$2552:$E$2688,3,FALSE)</f>
        <v>kos</v>
      </c>
      <c r="F65" s="98">
        <f>VLOOKUP(C65,'[2]Ponudbeni predračun'!$C$2552:$F$2688,4,FALSE)</f>
        <v>1</v>
      </c>
      <c r="G65" s="98">
        <f>VLOOKUP(C65,'[2]Ponudbeni predračun'!$C$2552:$G$2688,5,FALSE)</f>
        <v>1</v>
      </c>
      <c r="H65" s="68"/>
      <c r="I65" s="68"/>
      <c r="J65" s="68"/>
      <c r="K65" s="68"/>
      <c r="L65" s="68"/>
      <c r="M65" s="68"/>
      <c r="N65" s="68"/>
      <c r="O65" s="74"/>
      <c r="P65" s="25" t="e">
        <f t="shared" si="5"/>
        <v>#DIV/0!</v>
      </c>
      <c r="Q65" s="26"/>
      <c r="R65" s="25">
        <f t="shared" si="6"/>
        <v>0</v>
      </c>
      <c r="S65" s="25" t="e">
        <f t="shared" si="7"/>
        <v>#DIV/0!</v>
      </c>
      <c r="T65" s="25" t="e">
        <f t="shared" si="8"/>
        <v>#DIV/0!</v>
      </c>
      <c r="U65" s="25" t="e">
        <f t="shared" si="9"/>
        <v>#DIV/0!</v>
      </c>
    </row>
    <row r="66" spans="1:21">
      <c r="A66" s="98">
        <v>50</v>
      </c>
      <c r="B66" s="98">
        <v>2304420</v>
      </c>
      <c r="C66" s="98">
        <f>VLOOKUP(B66,'[2]Ponudbeni predračun'!$B$2552:$C$2688,2,FALSE)</f>
        <v>1126003300</v>
      </c>
      <c r="D66" s="195" t="s">
        <v>1706</v>
      </c>
      <c r="E66" s="98" t="str">
        <f>VLOOKUP(C66,'[2]Ponudbeni predračun'!$C$2552:$E$2688,3,FALSE)</f>
        <v>kos</v>
      </c>
      <c r="F66" s="98">
        <f>VLOOKUP(C66,'[2]Ponudbeni predračun'!$C$2552:$F$2688,4,FALSE)</f>
        <v>1</v>
      </c>
      <c r="G66" s="98">
        <f>VLOOKUP(C66,'[2]Ponudbeni predračun'!$C$2552:$G$2688,5,FALSE)</f>
        <v>1</v>
      </c>
      <c r="H66" s="68"/>
      <c r="I66" s="68"/>
      <c r="J66" s="68"/>
      <c r="K66" s="68"/>
      <c r="L66" s="68"/>
      <c r="M66" s="68"/>
      <c r="N66" s="68"/>
      <c r="O66" s="74"/>
      <c r="P66" s="25" t="e">
        <f t="shared" si="5"/>
        <v>#DIV/0!</v>
      </c>
      <c r="Q66" s="26"/>
      <c r="R66" s="25">
        <f t="shared" si="6"/>
        <v>0</v>
      </c>
      <c r="S66" s="25" t="e">
        <f t="shared" si="7"/>
        <v>#DIV/0!</v>
      </c>
      <c r="T66" s="25" t="e">
        <f t="shared" si="8"/>
        <v>#DIV/0!</v>
      </c>
      <c r="U66" s="25" t="e">
        <f t="shared" si="9"/>
        <v>#DIV/0!</v>
      </c>
    </row>
    <row r="67" spans="1:21">
      <c r="A67" s="98">
        <v>51</v>
      </c>
      <c r="B67" s="98">
        <v>2304430</v>
      </c>
      <c r="C67" s="98">
        <f>VLOOKUP(B67,'[2]Ponudbeni predračun'!$B$2552:$C$2688,2,FALSE)</f>
        <v>1126003900</v>
      </c>
      <c r="D67" s="195" t="s">
        <v>1707</v>
      </c>
      <c r="E67" s="98" t="str">
        <f>VLOOKUP(C67,'[2]Ponudbeni predračun'!$C$2552:$E$2688,3,FALSE)</f>
        <v>kos</v>
      </c>
      <c r="F67" s="98">
        <f>VLOOKUP(C67,'[2]Ponudbeni predračun'!$C$2552:$F$2688,4,FALSE)</f>
        <v>1</v>
      </c>
      <c r="G67" s="98">
        <f>VLOOKUP(C67,'[2]Ponudbeni predračun'!$C$2552:$G$2688,5,FALSE)</f>
        <v>1</v>
      </c>
      <c r="H67" s="68"/>
      <c r="I67" s="68"/>
      <c r="J67" s="68"/>
      <c r="K67" s="68"/>
      <c r="L67" s="68"/>
      <c r="M67" s="68"/>
      <c r="N67" s="68"/>
      <c r="O67" s="74"/>
      <c r="P67" s="25" t="e">
        <f t="shared" si="5"/>
        <v>#DIV/0!</v>
      </c>
      <c r="Q67" s="26"/>
      <c r="R67" s="25">
        <f t="shared" si="6"/>
        <v>0</v>
      </c>
      <c r="S67" s="25" t="e">
        <f t="shared" si="7"/>
        <v>#DIV/0!</v>
      </c>
      <c r="T67" s="25" t="e">
        <f t="shared" si="8"/>
        <v>#DIV/0!</v>
      </c>
      <c r="U67" s="25" t="e">
        <f t="shared" si="9"/>
        <v>#DIV/0!</v>
      </c>
    </row>
    <row r="68" spans="1:21">
      <c r="A68" s="98">
        <v>52</v>
      </c>
      <c r="B68" s="98">
        <v>2304440</v>
      </c>
      <c r="C68" s="98"/>
      <c r="D68" s="195" t="s">
        <v>1708</v>
      </c>
      <c r="E68" s="21" t="s">
        <v>28</v>
      </c>
      <c r="F68" s="21">
        <v>1</v>
      </c>
      <c r="G68" s="21">
        <v>1</v>
      </c>
      <c r="H68" s="68"/>
      <c r="I68" s="68"/>
      <c r="J68" s="68"/>
      <c r="K68" s="68"/>
      <c r="L68" s="68"/>
      <c r="M68" s="68"/>
      <c r="N68" s="68"/>
      <c r="O68" s="74"/>
      <c r="P68" s="25" t="e">
        <f t="shared" si="5"/>
        <v>#DIV/0!</v>
      </c>
      <c r="Q68" s="26"/>
      <c r="R68" s="25">
        <f t="shared" si="6"/>
        <v>0</v>
      </c>
      <c r="S68" s="25" t="e">
        <f t="shared" si="7"/>
        <v>#DIV/0!</v>
      </c>
      <c r="T68" s="25" t="e">
        <f t="shared" si="8"/>
        <v>#DIV/0!</v>
      </c>
      <c r="U68" s="25" t="e">
        <f t="shared" si="9"/>
        <v>#DIV/0!</v>
      </c>
    </row>
    <row r="69" spans="1:21">
      <c r="A69" s="98">
        <v>53</v>
      </c>
      <c r="B69" s="98">
        <v>2304450</v>
      </c>
      <c r="C69" s="98">
        <f>VLOOKUP(B69,'[2]Ponudbeni predračun'!$B$2552:$C$2688,2,FALSE)</f>
        <v>1126006100</v>
      </c>
      <c r="D69" s="195" t="s">
        <v>1709</v>
      </c>
      <c r="E69" s="98" t="str">
        <f>VLOOKUP(C69,'[2]Ponudbeni predračun'!$C$2552:$E$2688,3,FALSE)</f>
        <v>kos</v>
      </c>
      <c r="F69" s="98">
        <f>VLOOKUP(C69,'[2]Ponudbeni predračun'!$C$2552:$F$2688,4,FALSE)</f>
        <v>1</v>
      </c>
      <c r="G69" s="98">
        <f>VLOOKUP(C69,'[2]Ponudbeni predračun'!$C$2552:$G$2688,5,FALSE)</f>
        <v>1</v>
      </c>
      <c r="H69" s="68"/>
      <c r="I69" s="68"/>
      <c r="J69" s="68"/>
      <c r="K69" s="68"/>
      <c r="L69" s="68"/>
      <c r="M69" s="68"/>
      <c r="N69" s="68"/>
      <c r="O69" s="74"/>
      <c r="P69" s="25" t="e">
        <f t="shared" si="5"/>
        <v>#DIV/0!</v>
      </c>
      <c r="Q69" s="26"/>
      <c r="R69" s="25">
        <f t="shared" si="6"/>
        <v>0</v>
      </c>
      <c r="S69" s="25" t="e">
        <f t="shared" si="7"/>
        <v>#DIV/0!</v>
      </c>
      <c r="T69" s="25" t="e">
        <f t="shared" si="8"/>
        <v>#DIV/0!</v>
      </c>
      <c r="U69" s="25" t="e">
        <f t="shared" si="9"/>
        <v>#DIV/0!</v>
      </c>
    </row>
    <row r="70" spans="1:21">
      <c r="A70" s="98">
        <v>54</v>
      </c>
      <c r="B70" s="98">
        <v>2304460</v>
      </c>
      <c r="C70" s="98">
        <f>VLOOKUP(B70,'[2]Ponudbeni predračun'!$B$2552:$C$2688,2,FALSE)</f>
        <v>1126006700</v>
      </c>
      <c r="D70" s="195" t="s">
        <v>1710</v>
      </c>
      <c r="E70" s="98" t="str">
        <f>VLOOKUP(C70,'[2]Ponudbeni predračun'!$C$2552:$E$2688,3,FALSE)</f>
        <v>kos</v>
      </c>
      <c r="F70" s="98">
        <f>VLOOKUP(C70,'[2]Ponudbeni predračun'!$C$2552:$F$2688,4,FALSE)</f>
        <v>1</v>
      </c>
      <c r="G70" s="98">
        <f>VLOOKUP(C70,'[2]Ponudbeni predračun'!$C$2552:$G$2688,5,FALSE)</f>
        <v>1</v>
      </c>
      <c r="H70" s="68"/>
      <c r="I70" s="68"/>
      <c r="J70" s="68"/>
      <c r="K70" s="68"/>
      <c r="L70" s="68"/>
      <c r="M70" s="68"/>
      <c r="N70" s="68"/>
      <c r="O70" s="74"/>
      <c r="P70" s="25" t="e">
        <f t="shared" si="5"/>
        <v>#DIV/0!</v>
      </c>
      <c r="Q70" s="26"/>
      <c r="R70" s="25">
        <f t="shared" si="6"/>
        <v>0</v>
      </c>
      <c r="S70" s="25" t="e">
        <f t="shared" si="7"/>
        <v>#DIV/0!</v>
      </c>
      <c r="T70" s="25" t="e">
        <f t="shared" si="8"/>
        <v>#DIV/0!</v>
      </c>
      <c r="U70" s="25" t="e">
        <f t="shared" si="9"/>
        <v>#DIV/0!</v>
      </c>
    </row>
    <row r="71" spans="1:21">
      <c r="A71" s="98">
        <v>55</v>
      </c>
      <c r="B71" s="98">
        <v>2304470</v>
      </c>
      <c r="C71" s="98">
        <f>VLOOKUP(B71,'[2]Ponudbeni predračun'!$B$2552:$C$2688,2,FALSE)</f>
        <v>1126004100</v>
      </c>
      <c r="D71" s="195" t="s">
        <v>1711</v>
      </c>
      <c r="E71" s="98" t="str">
        <f>VLOOKUP(C71,'[2]Ponudbeni predračun'!$C$2552:$E$2688,3,FALSE)</f>
        <v>kos</v>
      </c>
      <c r="F71" s="98">
        <f>VLOOKUP(C71,'[2]Ponudbeni predračun'!$C$2552:$F$2688,4,FALSE)</f>
        <v>1</v>
      </c>
      <c r="G71" s="98">
        <f>VLOOKUP(C71,'[2]Ponudbeni predračun'!$C$2552:$G$2688,5,FALSE)</f>
        <v>1</v>
      </c>
      <c r="H71" s="68"/>
      <c r="I71" s="68"/>
      <c r="J71" s="68"/>
      <c r="K71" s="68"/>
      <c r="L71" s="68"/>
      <c r="M71" s="68"/>
      <c r="N71" s="68"/>
      <c r="O71" s="74"/>
      <c r="P71" s="25" t="e">
        <f t="shared" si="5"/>
        <v>#DIV/0!</v>
      </c>
      <c r="Q71" s="26"/>
      <c r="R71" s="25">
        <f t="shared" si="6"/>
        <v>0</v>
      </c>
      <c r="S71" s="25" t="e">
        <f t="shared" si="7"/>
        <v>#DIV/0!</v>
      </c>
      <c r="T71" s="25" t="e">
        <f t="shared" si="8"/>
        <v>#DIV/0!</v>
      </c>
      <c r="U71" s="25" t="e">
        <f t="shared" si="9"/>
        <v>#DIV/0!</v>
      </c>
    </row>
    <row r="72" spans="1:21">
      <c r="A72" s="98">
        <v>56</v>
      </c>
      <c r="B72" s="98">
        <v>2304480</v>
      </c>
      <c r="C72" s="98">
        <f>VLOOKUP(B72,'[2]Ponudbeni predračun'!$B$2552:$C$2688,2,FALSE)</f>
        <v>1126006300</v>
      </c>
      <c r="D72" s="195" t="s">
        <v>1712</v>
      </c>
      <c r="E72" s="98" t="str">
        <f>VLOOKUP(C72,'[2]Ponudbeni predračun'!$C$2552:$E$2688,3,FALSE)</f>
        <v>kos</v>
      </c>
      <c r="F72" s="98">
        <f>VLOOKUP(C72,'[2]Ponudbeni predračun'!$C$2552:$F$2688,4,FALSE)</f>
        <v>1</v>
      </c>
      <c r="G72" s="98">
        <f>VLOOKUP(C72,'[2]Ponudbeni predračun'!$C$2552:$G$2688,5,FALSE)</f>
        <v>1</v>
      </c>
      <c r="H72" s="68"/>
      <c r="I72" s="68"/>
      <c r="J72" s="68"/>
      <c r="K72" s="68"/>
      <c r="L72" s="68"/>
      <c r="M72" s="68"/>
      <c r="N72" s="68"/>
      <c r="O72" s="74"/>
      <c r="P72" s="25" t="e">
        <f t="shared" si="5"/>
        <v>#DIV/0!</v>
      </c>
      <c r="Q72" s="26"/>
      <c r="R72" s="25">
        <f t="shared" si="6"/>
        <v>0</v>
      </c>
      <c r="S72" s="25" t="e">
        <f t="shared" si="7"/>
        <v>#DIV/0!</v>
      </c>
      <c r="T72" s="25" t="e">
        <f t="shared" si="8"/>
        <v>#DIV/0!</v>
      </c>
      <c r="U72" s="25" t="e">
        <f t="shared" si="9"/>
        <v>#DIV/0!</v>
      </c>
    </row>
    <row r="73" spans="1:21">
      <c r="A73" s="98">
        <v>57</v>
      </c>
      <c r="B73" s="98">
        <v>2304490</v>
      </c>
      <c r="C73" s="98">
        <f>VLOOKUP(B73,'[2]Ponudbeni predračun'!$B$2552:$C$2688,2,FALSE)</f>
        <v>1126004300</v>
      </c>
      <c r="D73" s="195" t="s">
        <v>1713</v>
      </c>
      <c r="E73" s="98" t="str">
        <f>VLOOKUP(C73,'[2]Ponudbeni predračun'!$C$2552:$E$2688,3,FALSE)</f>
        <v>kos</v>
      </c>
      <c r="F73" s="98">
        <f>VLOOKUP(C73,'[2]Ponudbeni predračun'!$C$2552:$F$2688,4,FALSE)</f>
        <v>1</v>
      </c>
      <c r="G73" s="98">
        <f>VLOOKUP(C73,'[2]Ponudbeni predračun'!$C$2552:$G$2688,5,FALSE)</f>
        <v>1</v>
      </c>
      <c r="H73" s="68"/>
      <c r="I73" s="68"/>
      <c r="J73" s="68"/>
      <c r="K73" s="68"/>
      <c r="L73" s="68"/>
      <c r="M73" s="68"/>
      <c r="N73" s="68"/>
      <c r="O73" s="74"/>
      <c r="P73" s="25" t="e">
        <f t="shared" si="5"/>
        <v>#DIV/0!</v>
      </c>
      <c r="Q73" s="26"/>
      <c r="R73" s="25">
        <f t="shared" si="6"/>
        <v>0</v>
      </c>
      <c r="S73" s="25" t="e">
        <f t="shared" si="7"/>
        <v>#DIV/0!</v>
      </c>
      <c r="T73" s="25" t="e">
        <f t="shared" si="8"/>
        <v>#DIV/0!</v>
      </c>
      <c r="U73" s="25" t="e">
        <f t="shared" si="9"/>
        <v>#DIV/0!</v>
      </c>
    </row>
    <row r="74" spans="1:21">
      <c r="A74" s="98">
        <v>58</v>
      </c>
      <c r="B74" s="98">
        <v>2304500</v>
      </c>
      <c r="C74" s="98">
        <f>VLOOKUP(B74,'[2]Ponudbeni predračun'!$B$2552:$C$2688,2,FALSE)</f>
        <v>1126006500</v>
      </c>
      <c r="D74" s="195" t="s">
        <v>1714</v>
      </c>
      <c r="E74" s="98" t="str">
        <f>VLOOKUP(C74,'[2]Ponudbeni predračun'!$C$2552:$E$2688,3,FALSE)</f>
        <v>kos</v>
      </c>
      <c r="F74" s="98">
        <f>VLOOKUP(C74,'[2]Ponudbeni predračun'!$C$2552:$F$2688,4,FALSE)</f>
        <v>1</v>
      </c>
      <c r="G74" s="98">
        <f>VLOOKUP(C74,'[2]Ponudbeni predračun'!$C$2552:$G$2688,5,FALSE)</f>
        <v>1</v>
      </c>
      <c r="H74" s="68"/>
      <c r="I74" s="68"/>
      <c r="J74" s="68"/>
      <c r="K74" s="68"/>
      <c r="L74" s="68"/>
      <c r="M74" s="68"/>
      <c r="N74" s="68"/>
      <c r="O74" s="74"/>
      <c r="P74" s="25" t="e">
        <f t="shared" si="5"/>
        <v>#DIV/0!</v>
      </c>
      <c r="Q74" s="26"/>
      <c r="R74" s="25">
        <f t="shared" si="6"/>
        <v>0</v>
      </c>
      <c r="S74" s="25" t="e">
        <f t="shared" si="7"/>
        <v>#DIV/0!</v>
      </c>
      <c r="T74" s="25" t="e">
        <f t="shared" si="8"/>
        <v>#DIV/0!</v>
      </c>
      <c r="U74" s="25" t="e">
        <f t="shared" si="9"/>
        <v>#DIV/0!</v>
      </c>
    </row>
    <row r="75" spans="1:21">
      <c r="A75" s="98">
        <v>59</v>
      </c>
      <c r="B75" s="98">
        <v>2304510</v>
      </c>
      <c r="C75" s="98">
        <f>VLOOKUP(B75,'[2]Ponudbeni predračun'!$B$2552:$C$2688,2,FALSE)</f>
        <v>1126004500</v>
      </c>
      <c r="D75" s="195" t="s">
        <v>1715</v>
      </c>
      <c r="E75" s="98" t="str">
        <f>VLOOKUP(C75,'[2]Ponudbeni predračun'!$C$2552:$E$2688,3,FALSE)</f>
        <v>kos</v>
      </c>
      <c r="F75" s="98">
        <f>VLOOKUP(C75,'[2]Ponudbeni predračun'!$C$2552:$F$2688,4,FALSE)</f>
        <v>1</v>
      </c>
      <c r="G75" s="98">
        <f>VLOOKUP(C75,'[2]Ponudbeni predračun'!$C$2552:$G$2688,5,FALSE)</f>
        <v>1</v>
      </c>
      <c r="H75" s="68"/>
      <c r="I75" s="68"/>
      <c r="J75" s="68"/>
      <c r="K75" s="68"/>
      <c r="L75" s="68"/>
      <c r="M75" s="68"/>
      <c r="N75" s="68"/>
      <c r="O75" s="74"/>
      <c r="P75" s="25" t="e">
        <f t="shared" si="5"/>
        <v>#DIV/0!</v>
      </c>
      <c r="Q75" s="26"/>
      <c r="R75" s="25">
        <f t="shared" si="6"/>
        <v>0</v>
      </c>
      <c r="S75" s="25" t="e">
        <f t="shared" si="7"/>
        <v>#DIV/0!</v>
      </c>
      <c r="T75" s="25" t="e">
        <f t="shared" si="8"/>
        <v>#DIV/0!</v>
      </c>
      <c r="U75" s="25" t="e">
        <f t="shared" si="9"/>
        <v>#DIV/0!</v>
      </c>
    </row>
    <row r="76" spans="1:21">
      <c r="A76" s="98">
        <v>60</v>
      </c>
      <c r="B76" s="98">
        <v>2304520</v>
      </c>
      <c r="C76" s="98">
        <f>VLOOKUP(B76,'[2]Ponudbeni predračun'!$B$2552:$C$2688,2,FALSE)</f>
        <v>1126004700</v>
      </c>
      <c r="D76" s="195" t="s">
        <v>1716</v>
      </c>
      <c r="E76" s="98" t="str">
        <f>VLOOKUP(C76,'[2]Ponudbeni predračun'!$C$2552:$E$2688,3,FALSE)</f>
        <v>kos</v>
      </c>
      <c r="F76" s="98">
        <f>VLOOKUP(C76,'[2]Ponudbeni predračun'!$C$2552:$F$2688,4,FALSE)</f>
        <v>1</v>
      </c>
      <c r="G76" s="98">
        <f>VLOOKUP(C76,'[2]Ponudbeni predračun'!$C$2552:$G$2688,5,FALSE)</f>
        <v>1</v>
      </c>
      <c r="H76" s="68"/>
      <c r="I76" s="68"/>
      <c r="J76" s="68"/>
      <c r="K76" s="68"/>
      <c r="L76" s="68"/>
      <c r="M76" s="68"/>
      <c r="N76" s="68"/>
      <c r="O76" s="74"/>
      <c r="P76" s="25" t="e">
        <f t="shared" si="5"/>
        <v>#DIV/0!</v>
      </c>
      <c r="Q76" s="26"/>
      <c r="R76" s="25">
        <f t="shared" si="6"/>
        <v>0</v>
      </c>
      <c r="S76" s="25" t="e">
        <f t="shared" si="7"/>
        <v>#DIV/0!</v>
      </c>
      <c r="T76" s="25" t="e">
        <f t="shared" si="8"/>
        <v>#DIV/0!</v>
      </c>
      <c r="U76" s="25" t="e">
        <f t="shared" si="9"/>
        <v>#DIV/0!</v>
      </c>
    </row>
    <row r="77" spans="1:21">
      <c r="A77" s="98">
        <v>61</v>
      </c>
      <c r="B77" s="98">
        <v>2304530</v>
      </c>
      <c r="C77" s="98">
        <f>VLOOKUP(B77,'[2]Ponudbeni predračun'!$B$2552:$C$2688,2,FALSE)</f>
        <v>1126006600</v>
      </c>
      <c r="D77" s="195" t="s">
        <v>1717</v>
      </c>
      <c r="E77" s="98" t="str">
        <f>VLOOKUP(C77,'[2]Ponudbeni predračun'!$C$2552:$E$2688,3,FALSE)</f>
        <v>kos</v>
      </c>
      <c r="F77" s="98">
        <f>VLOOKUP(C77,'[2]Ponudbeni predračun'!$C$2552:$F$2688,4,FALSE)</f>
        <v>1</v>
      </c>
      <c r="G77" s="98">
        <f>VLOOKUP(C77,'[2]Ponudbeni predračun'!$C$2552:$G$2688,5,FALSE)</f>
        <v>1</v>
      </c>
      <c r="H77" s="68"/>
      <c r="I77" s="68"/>
      <c r="J77" s="68"/>
      <c r="K77" s="68"/>
      <c r="L77" s="68"/>
      <c r="M77" s="68"/>
      <c r="N77" s="68"/>
      <c r="O77" s="74"/>
      <c r="P77" s="25" t="e">
        <f t="shared" si="5"/>
        <v>#DIV/0!</v>
      </c>
      <c r="Q77" s="26"/>
      <c r="R77" s="25">
        <f t="shared" si="6"/>
        <v>0</v>
      </c>
      <c r="S77" s="25" t="e">
        <f t="shared" si="7"/>
        <v>#DIV/0!</v>
      </c>
      <c r="T77" s="25" t="e">
        <f t="shared" si="8"/>
        <v>#DIV/0!</v>
      </c>
      <c r="U77" s="25" t="e">
        <f t="shared" si="9"/>
        <v>#DIV/0!</v>
      </c>
    </row>
    <row r="78" spans="1:21">
      <c r="A78" s="98">
        <v>62</v>
      </c>
      <c r="B78" s="98">
        <v>2304540</v>
      </c>
      <c r="C78" s="98">
        <f>VLOOKUP(B78,'[2]Ponudbeni predračun'!$B$2552:$C$2688,2,FALSE)</f>
        <v>1126006800</v>
      </c>
      <c r="D78" s="195" t="s">
        <v>1718</v>
      </c>
      <c r="E78" s="98" t="str">
        <f>VLOOKUP(C78,'[2]Ponudbeni predračun'!$C$2552:$E$2688,3,FALSE)</f>
        <v>kos</v>
      </c>
      <c r="F78" s="98">
        <f>VLOOKUP(C78,'[2]Ponudbeni predračun'!$C$2552:$F$2688,4,FALSE)</f>
        <v>1</v>
      </c>
      <c r="G78" s="98">
        <f>VLOOKUP(C78,'[2]Ponudbeni predračun'!$C$2552:$G$2688,5,FALSE)</f>
        <v>1</v>
      </c>
      <c r="H78" s="68"/>
      <c r="I78" s="68"/>
      <c r="J78" s="68"/>
      <c r="K78" s="68"/>
      <c r="L78" s="68"/>
      <c r="M78" s="68"/>
      <c r="N78" s="68"/>
      <c r="O78" s="74"/>
      <c r="P78" s="25" t="e">
        <f t="shared" si="5"/>
        <v>#DIV/0!</v>
      </c>
      <c r="Q78" s="26"/>
      <c r="R78" s="25">
        <f t="shared" si="6"/>
        <v>0</v>
      </c>
      <c r="S78" s="25" t="e">
        <f t="shared" si="7"/>
        <v>#DIV/0!</v>
      </c>
      <c r="T78" s="25" t="e">
        <f t="shared" si="8"/>
        <v>#DIV/0!</v>
      </c>
      <c r="U78" s="25" t="e">
        <f t="shared" si="9"/>
        <v>#DIV/0!</v>
      </c>
    </row>
    <row r="79" spans="1:21">
      <c r="A79" s="98">
        <v>63</v>
      </c>
      <c r="B79" s="98">
        <v>2304550</v>
      </c>
      <c r="C79" s="98">
        <f>VLOOKUP(B79,'[2]Ponudbeni predračun'!$B$2552:$C$2688,2,FALSE)</f>
        <v>1126002400</v>
      </c>
      <c r="D79" s="195" t="s">
        <v>1719</v>
      </c>
      <c r="E79" s="98" t="str">
        <f>VLOOKUP(C79,'[2]Ponudbeni predračun'!$C$2552:$E$2688,3,FALSE)</f>
        <v>kos</v>
      </c>
      <c r="F79" s="98">
        <f>VLOOKUP(C79,'[2]Ponudbeni predračun'!$C$2552:$F$2688,4,FALSE)</f>
        <v>1</v>
      </c>
      <c r="G79" s="98">
        <f>VLOOKUP(C79,'[2]Ponudbeni predračun'!$C$2552:$G$2688,5,FALSE)</f>
        <v>1</v>
      </c>
      <c r="H79" s="68"/>
      <c r="I79" s="68"/>
      <c r="J79" s="68"/>
      <c r="K79" s="68"/>
      <c r="L79" s="68"/>
      <c r="M79" s="68"/>
      <c r="N79" s="68"/>
      <c r="O79" s="74"/>
      <c r="P79" s="25" t="e">
        <f t="shared" si="5"/>
        <v>#DIV/0!</v>
      </c>
      <c r="Q79" s="26"/>
      <c r="R79" s="25">
        <f t="shared" si="6"/>
        <v>0</v>
      </c>
      <c r="S79" s="25" t="e">
        <f t="shared" si="7"/>
        <v>#DIV/0!</v>
      </c>
      <c r="T79" s="25" t="e">
        <f t="shared" si="8"/>
        <v>#DIV/0!</v>
      </c>
      <c r="U79" s="25" t="e">
        <f t="shared" si="9"/>
        <v>#DIV/0!</v>
      </c>
    </row>
    <row r="80" spans="1:21">
      <c r="A80" s="98">
        <v>64</v>
      </c>
      <c r="B80" s="98">
        <v>2304560</v>
      </c>
      <c r="C80" s="98">
        <f>VLOOKUP(B80,'[2]Ponudbeni predračun'!$B$2552:$C$2688,2,FALSE)</f>
        <v>1126002600</v>
      </c>
      <c r="D80" s="195" t="s">
        <v>1720</v>
      </c>
      <c r="E80" s="98" t="str">
        <f>VLOOKUP(C80,'[2]Ponudbeni predračun'!$C$2552:$E$2688,3,FALSE)</f>
        <v>kos</v>
      </c>
      <c r="F80" s="98">
        <f>VLOOKUP(C80,'[2]Ponudbeni predračun'!$C$2552:$F$2688,4,FALSE)</f>
        <v>1</v>
      </c>
      <c r="G80" s="98">
        <f>VLOOKUP(C80,'[2]Ponudbeni predračun'!$C$2552:$G$2688,5,FALSE)</f>
        <v>1</v>
      </c>
      <c r="H80" s="68"/>
      <c r="I80" s="68"/>
      <c r="J80" s="68"/>
      <c r="K80" s="68"/>
      <c r="L80" s="68"/>
      <c r="M80" s="68"/>
      <c r="N80" s="68"/>
      <c r="O80" s="74"/>
      <c r="P80" s="25" t="e">
        <f t="shared" si="5"/>
        <v>#DIV/0!</v>
      </c>
      <c r="Q80" s="26"/>
      <c r="R80" s="25">
        <f t="shared" si="6"/>
        <v>0</v>
      </c>
      <c r="S80" s="25" t="e">
        <f t="shared" si="7"/>
        <v>#DIV/0!</v>
      </c>
      <c r="T80" s="25" t="e">
        <f t="shared" si="8"/>
        <v>#DIV/0!</v>
      </c>
      <c r="U80" s="25" t="e">
        <f t="shared" si="9"/>
        <v>#DIV/0!</v>
      </c>
    </row>
    <row r="81" spans="1:21">
      <c r="A81" s="98">
        <v>65</v>
      </c>
      <c r="B81" s="98">
        <v>2304570</v>
      </c>
      <c r="C81" s="98">
        <f>VLOOKUP(B81,'[2]Ponudbeni predračun'!$B$2552:$C$2688,2,FALSE)</f>
        <v>1126002800</v>
      </c>
      <c r="D81" s="195" t="s">
        <v>1721</v>
      </c>
      <c r="E81" s="98" t="str">
        <f>VLOOKUP(C81,'[2]Ponudbeni predračun'!$C$2552:$E$2688,3,FALSE)</f>
        <v>kos</v>
      </c>
      <c r="F81" s="98">
        <f>VLOOKUP(C81,'[2]Ponudbeni predračun'!$C$2552:$F$2688,4,FALSE)</f>
        <v>1</v>
      </c>
      <c r="G81" s="98">
        <f>VLOOKUP(C81,'[2]Ponudbeni predračun'!$C$2552:$G$2688,5,FALSE)</f>
        <v>1</v>
      </c>
      <c r="H81" s="68"/>
      <c r="I81" s="68"/>
      <c r="J81" s="68"/>
      <c r="K81" s="68"/>
      <c r="L81" s="68"/>
      <c r="M81" s="68"/>
      <c r="N81" s="68"/>
      <c r="O81" s="74"/>
      <c r="P81" s="25" t="e">
        <f t="shared" ref="P81:P144" si="10">O81/N81</f>
        <v>#DIV/0!</v>
      </c>
      <c r="Q81" s="26"/>
      <c r="R81" s="25">
        <f t="shared" ref="R81:R144" si="11">O81*(1+Q81/100)</f>
        <v>0</v>
      </c>
      <c r="S81" s="25" t="e">
        <f t="shared" ref="S81:S144" si="12">R81/N81</f>
        <v>#DIV/0!</v>
      </c>
      <c r="T81" s="25" t="e">
        <f t="shared" ref="T81:T144" si="13">P81*G81</f>
        <v>#DIV/0!</v>
      </c>
      <c r="U81" s="25" t="e">
        <f t="shared" ref="U81:U144" si="14">ROUND((S81*G81),2)</f>
        <v>#DIV/0!</v>
      </c>
    </row>
    <row r="82" spans="1:21">
      <c r="A82" s="98">
        <v>66</v>
      </c>
      <c r="B82" s="98">
        <v>2304580</v>
      </c>
      <c r="C82" s="98">
        <f>VLOOKUP(B82,'[2]Ponudbeni predračun'!$B$2552:$C$2688,2,FALSE)</f>
        <v>1126003000</v>
      </c>
      <c r="D82" s="195" t="s">
        <v>1722</v>
      </c>
      <c r="E82" s="98" t="str">
        <f>VLOOKUP(C82,'[2]Ponudbeni predračun'!$C$2552:$E$2688,3,FALSE)</f>
        <v>kos</v>
      </c>
      <c r="F82" s="98">
        <f>VLOOKUP(C82,'[2]Ponudbeni predračun'!$C$2552:$F$2688,4,FALSE)</f>
        <v>1</v>
      </c>
      <c r="G82" s="98">
        <f>VLOOKUP(C82,'[2]Ponudbeni predračun'!$C$2552:$G$2688,5,FALSE)</f>
        <v>1</v>
      </c>
      <c r="H82" s="68"/>
      <c r="I82" s="68"/>
      <c r="J82" s="68"/>
      <c r="K82" s="68"/>
      <c r="L82" s="68"/>
      <c r="M82" s="68"/>
      <c r="N82" s="68"/>
      <c r="O82" s="74"/>
      <c r="P82" s="25" t="e">
        <f t="shared" si="10"/>
        <v>#DIV/0!</v>
      </c>
      <c r="Q82" s="26"/>
      <c r="R82" s="25">
        <f t="shared" si="11"/>
        <v>0</v>
      </c>
      <c r="S82" s="25" t="e">
        <f t="shared" si="12"/>
        <v>#DIV/0!</v>
      </c>
      <c r="T82" s="25" t="e">
        <f t="shared" si="13"/>
        <v>#DIV/0!</v>
      </c>
      <c r="U82" s="25" t="e">
        <f t="shared" si="14"/>
        <v>#DIV/0!</v>
      </c>
    </row>
    <row r="83" spans="1:21">
      <c r="A83" s="98">
        <v>67</v>
      </c>
      <c r="B83" s="98">
        <v>2304590</v>
      </c>
      <c r="C83" s="98">
        <f>VLOOKUP(B83,'[2]Ponudbeni predračun'!$B$2552:$C$2688,2,FALSE)</f>
        <v>1126003200</v>
      </c>
      <c r="D83" s="195" t="s">
        <v>1723</v>
      </c>
      <c r="E83" s="98" t="str">
        <f>VLOOKUP(C83,'[2]Ponudbeni predračun'!$C$2552:$E$2688,3,FALSE)</f>
        <v>kos</v>
      </c>
      <c r="F83" s="98">
        <f>VLOOKUP(C83,'[2]Ponudbeni predračun'!$C$2552:$F$2688,4,FALSE)</f>
        <v>1</v>
      </c>
      <c r="G83" s="98">
        <f>VLOOKUP(C83,'[2]Ponudbeni predračun'!$C$2552:$G$2688,5,FALSE)</f>
        <v>1</v>
      </c>
      <c r="H83" s="68"/>
      <c r="I83" s="68"/>
      <c r="J83" s="68"/>
      <c r="K83" s="68"/>
      <c r="L83" s="68"/>
      <c r="M83" s="68"/>
      <c r="N83" s="68"/>
      <c r="O83" s="74"/>
      <c r="P83" s="25" t="e">
        <f t="shared" si="10"/>
        <v>#DIV/0!</v>
      </c>
      <c r="Q83" s="26"/>
      <c r="R83" s="25">
        <f t="shared" si="11"/>
        <v>0</v>
      </c>
      <c r="S83" s="25" t="e">
        <f t="shared" si="12"/>
        <v>#DIV/0!</v>
      </c>
      <c r="T83" s="25" t="e">
        <f t="shared" si="13"/>
        <v>#DIV/0!</v>
      </c>
      <c r="U83" s="25" t="e">
        <f t="shared" si="14"/>
        <v>#DIV/0!</v>
      </c>
    </row>
    <row r="84" spans="1:21">
      <c r="A84" s="98">
        <v>68</v>
      </c>
      <c r="B84" s="98">
        <v>2304600</v>
      </c>
      <c r="C84" s="98">
        <f>VLOOKUP(B84,'[2]Ponudbeni predračun'!$B$2552:$C$2688,2,FALSE)</f>
        <v>1126003400</v>
      </c>
      <c r="D84" s="195" t="s">
        <v>1724</v>
      </c>
      <c r="E84" s="98" t="str">
        <f>VLOOKUP(C84,'[2]Ponudbeni predračun'!$C$2552:$E$2688,3,FALSE)</f>
        <v>kos</v>
      </c>
      <c r="F84" s="98">
        <f>VLOOKUP(C84,'[2]Ponudbeni predračun'!$C$2552:$F$2688,4,FALSE)</f>
        <v>1</v>
      </c>
      <c r="G84" s="98">
        <f>VLOOKUP(C84,'[2]Ponudbeni predračun'!$C$2552:$G$2688,5,FALSE)</f>
        <v>1</v>
      </c>
      <c r="H84" s="68"/>
      <c r="I84" s="68"/>
      <c r="J84" s="68"/>
      <c r="K84" s="68"/>
      <c r="L84" s="68"/>
      <c r="M84" s="68"/>
      <c r="N84" s="68"/>
      <c r="O84" s="74"/>
      <c r="P84" s="25" t="e">
        <f t="shared" si="10"/>
        <v>#DIV/0!</v>
      </c>
      <c r="Q84" s="26"/>
      <c r="R84" s="25">
        <f t="shared" si="11"/>
        <v>0</v>
      </c>
      <c r="S84" s="25" t="e">
        <f t="shared" si="12"/>
        <v>#DIV/0!</v>
      </c>
      <c r="T84" s="25" t="e">
        <f t="shared" si="13"/>
        <v>#DIV/0!</v>
      </c>
      <c r="U84" s="25" t="e">
        <f t="shared" si="14"/>
        <v>#DIV/0!</v>
      </c>
    </row>
    <row r="85" spans="1:21">
      <c r="A85" s="98">
        <v>69</v>
      </c>
      <c r="B85" s="98">
        <v>2304610</v>
      </c>
      <c r="C85" s="98">
        <f>VLOOKUP(B85,'[2]Ponudbeni predračun'!$B$2552:$C$2688,2,FALSE)</f>
        <v>1126003600</v>
      </c>
      <c r="D85" s="195" t="s">
        <v>1725</v>
      </c>
      <c r="E85" s="98" t="str">
        <f>VLOOKUP(C85,'[2]Ponudbeni predračun'!$C$2552:$E$2688,3,FALSE)</f>
        <v>kos</v>
      </c>
      <c r="F85" s="98">
        <f>VLOOKUP(C85,'[2]Ponudbeni predračun'!$C$2552:$F$2688,4,FALSE)</f>
        <v>1</v>
      </c>
      <c r="G85" s="98">
        <f>VLOOKUP(C85,'[2]Ponudbeni predračun'!$C$2552:$G$2688,5,FALSE)</f>
        <v>1</v>
      </c>
      <c r="H85" s="68"/>
      <c r="I85" s="68"/>
      <c r="J85" s="68"/>
      <c r="K85" s="68"/>
      <c r="L85" s="68"/>
      <c r="M85" s="68"/>
      <c r="N85" s="68"/>
      <c r="O85" s="74"/>
      <c r="P85" s="25" t="e">
        <f t="shared" si="10"/>
        <v>#DIV/0!</v>
      </c>
      <c r="Q85" s="26"/>
      <c r="R85" s="25">
        <f t="shared" si="11"/>
        <v>0</v>
      </c>
      <c r="S85" s="25" t="e">
        <f t="shared" si="12"/>
        <v>#DIV/0!</v>
      </c>
      <c r="T85" s="25" t="e">
        <f t="shared" si="13"/>
        <v>#DIV/0!</v>
      </c>
      <c r="U85" s="25" t="e">
        <f t="shared" si="14"/>
        <v>#DIV/0!</v>
      </c>
    </row>
    <row r="86" spans="1:21">
      <c r="A86" s="98">
        <v>70</v>
      </c>
      <c r="B86" s="98">
        <v>2304620</v>
      </c>
      <c r="C86" s="98">
        <f>VLOOKUP(B86,'[2]Ponudbeni predračun'!$B$2552:$C$2688,2,FALSE)</f>
        <v>1126003100</v>
      </c>
      <c r="D86" s="195" t="s">
        <v>1726</v>
      </c>
      <c r="E86" s="98" t="str">
        <f>VLOOKUP(C86,'[2]Ponudbeni predračun'!$C$2552:$E$2688,3,FALSE)</f>
        <v>kos</v>
      </c>
      <c r="F86" s="98">
        <f>VLOOKUP(C86,'[2]Ponudbeni predračun'!$C$2552:$F$2688,4,FALSE)</f>
        <v>1</v>
      </c>
      <c r="G86" s="98">
        <f>VLOOKUP(C86,'[2]Ponudbeni predračun'!$C$2552:$G$2688,5,FALSE)</f>
        <v>1</v>
      </c>
      <c r="H86" s="68"/>
      <c r="I86" s="68"/>
      <c r="J86" s="68"/>
      <c r="K86" s="68"/>
      <c r="L86" s="68"/>
      <c r="M86" s="68"/>
      <c r="N86" s="68"/>
      <c r="O86" s="74"/>
      <c r="P86" s="25" t="e">
        <f t="shared" si="10"/>
        <v>#DIV/0!</v>
      </c>
      <c r="Q86" s="26"/>
      <c r="R86" s="25">
        <f t="shared" si="11"/>
        <v>0</v>
      </c>
      <c r="S86" s="25" t="e">
        <f t="shared" si="12"/>
        <v>#DIV/0!</v>
      </c>
      <c r="T86" s="25" t="e">
        <f t="shared" si="13"/>
        <v>#DIV/0!</v>
      </c>
      <c r="U86" s="25" t="e">
        <f t="shared" si="14"/>
        <v>#DIV/0!</v>
      </c>
    </row>
    <row r="87" spans="1:21">
      <c r="A87" s="98">
        <v>71</v>
      </c>
      <c r="B87" s="98">
        <v>2304630</v>
      </c>
      <c r="C87" s="98">
        <f>VLOOKUP(B87,'[2]Ponudbeni predračun'!$B$2552:$C$2688,2,FALSE)</f>
        <v>1126003800</v>
      </c>
      <c r="D87" s="195" t="s">
        <v>1727</v>
      </c>
      <c r="E87" s="98" t="str">
        <f>VLOOKUP(C87,'[2]Ponudbeni predračun'!$C$2552:$E$2688,3,FALSE)</f>
        <v>kos</v>
      </c>
      <c r="F87" s="98">
        <f>VLOOKUP(C87,'[2]Ponudbeni predračun'!$C$2552:$F$2688,4,FALSE)</f>
        <v>1</v>
      </c>
      <c r="G87" s="98">
        <f>VLOOKUP(C87,'[2]Ponudbeni predračun'!$C$2552:$G$2688,5,FALSE)</f>
        <v>1</v>
      </c>
      <c r="H87" s="68"/>
      <c r="I87" s="68"/>
      <c r="J87" s="68"/>
      <c r="K87" s="68"/>
      <c r="L87" s="68"/>
      <c r="M87" s="68"/>
      <c r="N87" s="68"/>
      <c r="O87" s="74"/>
      <c r="P87" s="25" t="e">
        <f t="shared" si="10"/>
        <v>#DIV/0!</v>
      </c>
      <c r="Q87" s="26"/>
      <c r="R87" s="25">
        <f t="shared" si="11"/>
        <v>0</v>
      </c>
      <c r="S87" s="25" t="e">
        <f t="shared" si="12"/>
        <v>#DIV/0!</v>
      </c>
      <c r="T87" s="25" t="e">
        <f t="shared" si="13"/>
        <v>#DIV/0!</v>
      </c>
      <c r="U87" s="25" t="e">
        <f t="shared" si="14"/>
        <v>#DIV/0!</v>
      </c>
    </row>
    <row r="88" spans="1:21">
      <c r="A88" s="98">
        <v>72</v>
      </c>
      <c r="B88" s="98">
        <v>2304640</v>
      </c>
      <c r="C88" s="98">
        <f>VLOOKUP(B88,'[2]Ponudbeni predračun'!$B$2552:$C$2688,2,FALSE)</f>
        <v>1126006000</v>
      </c>
      <c r="D88" s="195" t="s">
        <v>1728</v>
      </c>
      <c r="E88" s="98" t="str">
        <f>VLOOKUP(C88,'[2]Ponudbeni predračun'!$C$2552:$E$2688,3,FALSE)</f>
        <v>kos</v>
      </c>
      <c r="F88" s="98">
        <f>VLOOKUP(C88,'[2]Ponudbeni predračun'!$C$2552:$F$2688,4,FALSE)</f>
        <v>1</v>
      </c>
      <c r="G88" s="98">
        <f>VLOOKUP(C88,'[2]Ponudbeni predračun'!$C$2552:$G$2688,5,FALSE)</f>
        <v>1</v>
      </c>
      <c r="H88" s="68"/>
      <c r="I88" s="68"/>
      <c r="J88" s="68"/>
      <c r="K88" s="68"/>
      <c r="L88" s="68"/>
      <c r="M88" s="68"/>
      <c r="N88" s="68"/>
      <c r="O88" s="74"/>
      <c r="P88" s="25" t="e">
        <f t="shared" si="10"/>
        <v>#DIV/0!</v>
      </c>
      <c r="Q88" s="26"/>
      <c r="R88" s="25">
        <f t="shared" si="11"/>
        <v>0</v>
      </c>
      <c r="S88" s="25" t="e">
        <f t="shared" si="12"/>
        <v>#DIV/0!</v>
      </c>
      <c r="T88" s="25" t="e">
        <f t="shared" si="13"/>
        <v>#DIV/0!</v>
      </c>
      <c r="U88" s="25" t="e">
        <f t="shared" si="14"/>
        <v>#DIV/0!</v>
      </c>
    </row>
    <row r="89" spans="1:21">
      <c r="A89" s="98">
        <v>73</v>
      </c>
      <c r="B89" s="98">
        <v>2304650</v>
      </c>
      <c r="C89" s="98">
        <f>VLOOKUP(B89,'[2]Ponudbeni predračun'!$B$2552:$C$2688,2,FALSE)</f>
        <v>1126006200</v>
      </c>
      <c r="D89" s="195" t="s">
        <v>1729</v>
      </c>
      <c r="E89" s="98" t="str">
        <f>VLOOKUP(C89,'[2]Ponudbeni predračun'!$C$2552:$E$2688,3,FALSE)</f>
        <v>kos</v>
      </c>
      <c r="F89" s="98">
        <f>VLOOKUP(C89,'[2]Ponudbeni predračun'!$C$2552:$F$2688,4,FALSE)</f>
        <v>1</v>
      </c>
      <c r="G89" s="98">
        <f>VLOOKUP(C89,'[2]Ponudbeni predračun'!$C$2552:$G$2688,5,FALSE)</f>
        <v>1</v>
      </c>
      <c r="H89" s="68"/>
      <c r="I89" s="68"/>
      <c r="J89" s="68"/>
      <c r="K89" s="68"/>
      <c r="L89" s="68"/>
      <c r="M89" s="68"/>
      <c r="N89" s="68"/>
      <c r="O89" s="74"/>
      <c r="P89" s="25" t="e">
        <f t="shared" si="10"/>
        <v>#DIV/0!</v>
      </c>
      <c r="Q89" s="26"/>
      <c r="R89" s="25">
        <f t="shared" si="11"/>
        <v>0</v>
      </c>
      <c r="S89" s="25" t="e">
        <f t="shared" si="12"/>
        <v>#DIV/0!</v>
      </c>
      <c r="T89" s="25" t="e">
        <f t="shared" si="13"/>
        <v>#DIV/0!</v>
      </c>
      <c r="U89" s="25" t="e">
        <f t="shared" si="14"/>
        <v>#DIV/0!</v>
      </c>
    </row>
    <row r="90" spans="1:21">
      <c r="A90" s="98">
        <v>74</v>
      </c>
      <c r="B90" s="98">
        <v>2304660</v>
      </c>
      <c r="C90" s="98">
        <f>VLOOKUP(B90,'[2]Ponudbeni predračun'!$B$2552:$C$2688,2,FALSE)</f>
        <v>1126006400</v>
      </c>
      <c r="D90" s="195" t="s">
        <v>1730</v>
      </c>
      <c r="E90" s="98" t="str">
        <f>VLOOKUP(C90,'[2]Ponudbeni predračun'!$C$2552:$E$2688,3,FALSE)</f>
        <v>kos</v>
      </c>
      <c r="F90" s="98">
        <f>VLOOKUP(C90,'[2]Ponudbeni predračun'!$C$2552:$F$2688,4,FALSE)</f>
        <v>1</v>
      </c>
      <c r="G90" s="98">
        <f>VLOOKUP(C90,'[2]Ponudbeni predračun'!$C$2552:$G$2688,5,FALSE)</f>
        <v>1</v>
      </c>
      <c r="H90" s="68"/>
      <c r="I90" s="68"/>
      <c r="J90" s="68"/>
      <c r="K90" s="68"/>
      <c r="L90" s="68"/>
      <c r="M90" s="68"/>
      <c r="N90" s="68"/>
      <c r="O90" s="74"/>
      <c r="P90" s="25" t="e">
        <f t="shared" si="10"/>
        <v>#DIV/0!</v>
      </c>
      <c r="Q90" s="26"/>
      <c r="R90" s="25">
        <f t="shared" si="11"/>
        <v>0</v>
      </c>
      <c r="S90" s="25" t="e">
        <f t="shared" si="12"/>
        <v>#DIV/0!</v>
      </c>
      <c r="T90" s="25" t="e">
        <f t="shared" si="13"/>
        <v>#DIV/0!</v>
      </c>
      <c r="U90" s="25" t="e">
        <f t="shared" si="14"/>
        <v>#DIV/0!</v>
      </c>
    </row>
    <row r="91" spans="1:21">
      <c r="A91" s="98">
        <v>75</v>
      </c>
      <c r="B91" s="98">
        <v>2304670</v>
      </c>
      <c r="C91" s="98">
        <f>VLOOKUP(B91,'[2]Ponudbeni predračun'!$B$2552:$C$2688,2,FALSE)</f>
        <v>1126002500</v>
      </c>
      <c r="D91" s="195" t="s">
        <v>1731</v>
      </c>
      <c r="E91" s="98" t="str">
        <f>VLOOKUP(C91,'[2]Ponudbeni predračun'!$C$2552:$E$2688,3,FALSE)</f>
        <v>kos</v>
      </c>
      <c r="F91" s="98">
        <f>VLOOKUP(C91,'[2]Ponudbeni predračun'!$C$2552:$F$2688,4,FALSE)</f>
        <v>1</v>
      </c>
      <c r="G91" s="98">
        <f>VLOOKUP(C91,'[2]Ponudbeni predračun'!$C$2552:$G$2688,5,FALSE)</f>
        <v>1</v>
      </c>
      <c r="H91" s="68"/>
      <c r="I91" s="68"/>
      <c r="J91" s="68"/>
      <c r="K91" s="68"/>
      <c r="L91" s="68"/>
      <c r="M91" s="68"/>
      <c r="N91" s="68"/>
      <c r="O91" s="74"/>
      <c r="P91" s="25" t="e">
        <f t="shared" si="10"/>
        <v>#DIV/0!</v>
      </c>
      <c r="Q91" s="26"/>
      <c r="R91" s="25">
        <f t="shared" si="11"/>
        <v>0</v>
      </c>
      <c r="S91" s="25" t="e">
        <f t="shared" si="12"/>
        <v>#DIV/0!</v>
      </c>
      <c r="T91" s="25" t="e">
        <f t="shared" si="13"/>
        <v>#DIV/0!</v>
      </c>
      <c r="U91" s="25" t="e">
        <f t="shared" si="14"/>
        <v>#DIV/0!</v>
      </c>
    </row>
    <row r="92" spans="1:21">
      <c r="A92" s="98">
        <v>76</v>
      </c>
      <c r="B92" s="98">
        <v>2304680</v>
      </c>
      <c r="C92" s="98">
        <f>VLOOKUP(B92,'[2]Ponudbeni predračun'!$B$2552:$C$2688,2,FALSE)</f>
        <v>1126002700</v>
      </c>
      <c r="D92" s="195" t="s">
        <v>1732</v>
      </c>
      <c r="E92" s="98" t="str">
        <f>VLOOKUP(C92,'[2]Ponudbeni predračun'!$C$2552:$E$2688,3,FALSE)</f>
        <v>kos</v>
      </c>
      <c r="F92" s="98">
        <f>VLOOKUP(C92,'[2]Ponudbeni predračun'!$C$2552:$F$2688,4,FALSE)</f>
        <v>1</v>
      </c>
      <c r="G92" s="98">
        <f>VLOOKUP(C92,'[2]Ponudbeni predračun'!$C$2552:$G$2688,5,FALSE)</f>
        <v>1</v>
      </c>
      <c r="H92" s="68"/>
      <c r="I92" s="68"/>
      <c r="J92" s="68"/>
      <c r="K92" s="68"/>
      <c r="L92" s="68"/>
      <c r="M92" s="68"/>
      <c r="N92" s="68"/>
      <c r="O92" s="74"/>
      <c r="P92" s="25" t="e">
        <f t="shared" si="10"/>
        <v>#DIV/0!</v>
      </c>
      <c r="Q92" s="26"/>
      <c r="R92" s="25">
        <f t="shared" si="11"/>
        <v>0</v>
      </c>
      <c r="S92" s="25" t="e">
        <f t="shared" si="12"/>
        <v>#DIV/0!</v>
      </c>
      <c r="T92" s="25" t="e">
        <f t="shared" si="13"/>
        <v>#DIV/0!</v>
      </c>
      <c r="U92" s="25" t="e">
        <f t="shared" si="14"/>
        <v>#DIV/0!</v>
      </c>
    </row>
    <row r="93" spans="1:21">
      <c r="A93" s="98">
        <v>77</v>
      </c>
      <c r="B93" s="98">
        <v>2304690</v>
      </c>
      <c r="C93" s="98">
        <f>VLOOKUP(B93,'[2]Ponudbeni predračun'!$B$2552:$C$2688,2,FALSE)</f>
        <v>1126002900</v>
      </c>
      <c r="D93" s="195" t="s">
        <v>1733</v>
      </c>
      <c r="E93" s="98" t="str">
        <f>VLOOKUP(C93,'[2]Ponudbeni predračun'!$C$2552:$E$2688,3,FALSE)</f>
        <v>kos</v>
      </c>
      <c r="F93" s="98">
        <f>VLOOKUP(C93,'[2]Ponudbeni predračun'!$C$2552:$F$2688,4,FALSE)</f>
        <v>1</v>
      </c>
      <c r="G93" s="98">
        <f>VLOOKUP(C93,'[2]Ponudbeni predračun'!$C$2552:$G$2688,5,FALSE)</f>
        <v>1</v>
      </c>
      <c r="H93" s="68"/>
      <c r="I93" s="68"/>
      <c r="J93" s="68"/>
      <c r="K93" s="68"/>
      <c r="L93" s="68"/>
      <c r="M93" s="68"/>
      <c r="N93" s="68"/>
      <c r="O93" s="74"/>
      <c r="P93" s="25" t="e">
        <f t="shared" si="10"/>
        <v>#DIV/0!</v>
      </c>
      <c r="Q93" s="26"/>
      <c r="R93" s="25">
        <f t="shared" si="11"/>
        <v>0</v>
      </c>
      <c r="S93" s="25" t="e">
        <f t="shared" si="12"/>
        <v>#DIV/0!</v>
      </c>
      <c r="T93" s="25" t="e">
        <f t="shared" si="13"/>
        <v>#DIV/0!</v>
      </c>
      <c r="U93" s="25" t="e">
        <f t="shared" si="14"/>
        <v>#DIV/0!</v>
      </c>
    </row>
    <row r="94" spans="1:21">
      <c r="A94" s="98">
        <v>78</v>
      </c>
      <c r="B94" s="98">
        <v>2304700</v>
      </c>
      <c r="C94" s="98">
        <f>VLOOKUP(B94,'[2]Ponudbeni predračun'!$B$2552:$C$2688,2,FALSE)</f>
        <v>1126007500</v>
      </c>
      <c r="D94" s="195" t="s">
        <v>1734</v>
      </c>
      <c r="E94" s="98" t="str">
        <f>VLOOKUP(C94,'[2]Ponudbeni predračun'!$C$2552:$E$2688,3,FALSE)</f>
        <v>kos</v>
      </c>
      <c r="F94" s="98">
        <f>VLOOKUP(C94,'[2]Ponudbeni predračun'!$C$2552:$F$2688,4,FALSE)</f>
        <v>1</v>
      </c>
      <c r="G94" s="98">
        <f>VLOOKUP(C94,'[2]Ponudbeni predračun'!$C$2552:$G$2688,5,FALSE)</f>
        <v>1</v>
      </c>
      <c r="H94" s="68"/>
      <c r="I94" s="68"/>
      <c r="J94" s="68"/>
      <c r="K94" s="68"/>
      <c r="L94" s="68"/>
      <c r="M94" s="68"/>
      <c r="N94" s="68"/>
      <c r="O94" s="74"/>
      <c r="P94" s="25" t="e">
        <f t="shared" si="10"/>
        <v>#DIV/0!</v>
      </c>
      <c r="Q94" s="26"/>
      <c r="R94" s="25">
        <f t="shared" si="11"/>
        <v>0</v>
      </c>
      <c r="S94" s="25" t="e">
        <f t="shared" si="12"/>
        <v>#DIV/0!</v>
      </c>
      <c r="T94" s="25" t="e">
        <f t="shared" si="13"/>
        <v>#DIV/0!</v>
      </c>
      <c r="U94" s="25" t="e">
        <f t="shared" si="14"/>
        <v>#DIV/0!</v>
      </c>
    </row>
    <row r="95" spans="1:21">
      <c r="A95" s="98">
        <v>79</v>
      </c>
      <c r="B95" s="98">
        <v>2304710</v>
      </c>
      <c r="C95" s="98">
        <f>VLOOKUP(B95,'[2]Ponudbeni predračun'!$B$2552:$C$2688,2,FALSE)</f>
        <v>1126007700</v>
      </c>
      <c r="D95" s="195" t="s">
        <v>1735</v>
      </c>
      <c r="E95" s="98" t="str">
        <f>VLOOKUP(C95,'[2]Ponudbeni predračun'!$C$2552:$E$2688,3,FALSE)</f>
        <v>kos</v>
      </c>
      <c r="F95" s="98">
        <f>VLOOKUP(C95,'[2]Ponudbeni predračun'!$C$2552:$F$2688,4,FALSE)</f>
        <v>1</v>
      </c>
      <c r="G95" s="98">
        <f>VLOOKUP(C95,'[2]Ponudbeni predračun'!$C$2552:$G$2688,5,FALSE)</f>
        <v>1</v>
      </c>
      <c r="H95" s="68"/>
      <c r="I95" s="68"/>
      <c r="J95" s="68"/>
      <c r="K95" s="68"/>
      <c r="L95" s="68"/>
      <c r="M95" s="68"/>
      <c r="N95" s="68"/>
      <c r="O95" s="74"/>
      <c r="P95" s="25" t="e">
        <f t="shared" si="10"/>
        <v>#DIV/0!</v>
      </c>
      <c r="Q95" s="26"/>
      <c r="R95" s="25">
        <f t="shared" si="11"/>
        <v>0</v>
      </c>
      <c r="S95" s="25" t="e">
        <f t="shared" si="12"/>
        <v>#DIV/0!</v>
      </c>
      <c r="T95" s="25" t="e">
        <f t="shared" si="13"/>
        <v>#DIV/0!</v>
      </c>
      <c r="U95" s="25" t="e">
        <f t="shared" si="14"/>
        <v>#DIV/0!</v>
      </c>
    </row>
    <row r="96" spans="1:21">
      <c r="A96" s="98">
        <v>80</v>
      </c>
      <c r="B96" s="98">
        <v>2304720</v>
      </c>
      <c r="C96" s="98">
        <f>VLOOKUP(B96,'[2]Ponudbeni predračun'!$B$2552:$C$2688,2,FALSE)</f>
        <v>1126007900</v>
      </c>
      <c r="D96" s="195" t="s">
        <v>1736</v>
      </c>
      <c r="E96" s="98" t="str">
        <f>VLOOKUP(C96,'[2]Ponudbeni predračun'!$C$2552:$E$2688,3,FALSE)</f>
        <v>kos</v>
      </c>
      <c r="F96" s="98">
        <f>VLOOKUP(C96,'[2]Ponudbeni predračun'!$C$2552:$F$2688,4,FALSE)</f>
        <v>1</v>
      </c>
      <c r="G96" s="98">
        <f>VLOOKUP(C96,'[2]Ponudbeni predračun'!$C$2552:$G$2688,5,FALSE)</f>
        <v>1</v>
      </c>
      <c r="H96" s="68"/>
      <c r="I96" s="68"/>
      <c r="J96" s="68"/>
      <c r="K96" s="68"/>
      <c r="L96" s="68"/>
      <c r="M96" s="68"/>
      <c r="N96" s="68"/>
      <c r="O96" s="74"/>
      <c r="P96" s="25" t="e">
        <f t="shared" si="10"/>
        <v>#DIV/0!</v>
      </c>
      <c r="Q96" s="26"/>
      <c r="R96" s="25">
        <f t="shared" si="11"/>
        <v>0</v>
      </c>
      <c r="S96" s="25" t="e">
        <f t="shared" si="12"/>
        <v>#DIV/0!</v>
      </c>
      <c r="T96" s="25" t="e">
        <f t="shared" si="13"/>
        <v>#DIV/0!</v>
      </c>
      <c r="U96" s="25" t="e">
        <f t="shared" si="14"/>
        <v>#DIV/0!</v>
      </c>
    </row>
    <row r="97" spans="1:21">
      <c r="A97" s="98">
        <v>81</v>
      </c>
      <c r="B97" s="98">
        <v>2304730</v>
      </c>
      <c r="C97" s="98">
        <f>VLOOKUP(B97,'[2]Ponudbeni predračun'!$B$2552:$C$2688,2,FALSE)</f>
        <v>1126008100</v>
      </c>
      <c r="D97" s="195" t="s">
        <v>1737</v>
      </c>
      <c r="E97" s="98" t="str">
        <f>VLOOKUP(C97,'[2]Ponudbeni predračun'!$C$2552:$E$2688,3,FALSE)</f>
        <v>kos</v>
      </c>
      <c r="F97" s="98">
        <f>VLOOKUP(C97,'[2]Ponudbeni predračun'!$C$2552:$F$2688,4,FALSE)</f>
        <v>1</v>
      </c>
      <c r="G97" s="98">
        <f>VLOOKUP(C97,'[2]Ponudbeni predračun'!$C$2552:$G$2688,5,FALSE)</f>
        <v>1</v>
      </c>
      <c r="H97" s="68"/>
      <c r="I97" s="68"/>
      <c r="J97" s="68"/>
      <c r="K97" s="68"/>
      <c r="L97" s="68"/>
      <c r="M97" s="68"/>
      <c r="N97" s="68"/>
      <c r="O97" s="74"/>
      <c r="P97" s="25" t="e">
        <f t="shared" si="10"/>
        <v>#DIV/0!</v>
      </c>
      <c r="Q97" s="26"/>
      <c r="R97" s="25">
        <f t="shared" si="11"/>
        <v>0</v>
      </c>
      <c r="S97" s="25" t="e">
        <f t="shared" si="12"/>
        <v>#DIV/0!</v>
      </c>
      <c r="T97" s="25" t="e">
        <f t="shared" si="13"/>
        <v>#DIV/0!</v>
      </c>
      <c r="U97" s="25" t="e">
        <f t="shared" si="14"/>
        <v>#DIV/0!</v>
      </c>
    </row>
    <row r="98" spans="1:21">
      <c r="A98" s="98">
        <v>82</v>
      </c>
      <c r="B98" s="98">
        <v>2304740</v>
      </c>
      <c r="C98" s="98">
        <f>VLOOKUP(B98,'[2]Ponudbeni predračun'!$B$2552:$C$2688,2,FALSE)</f>
        <v>1126007600</v>
      </c>
      <c r="D98" s="195" t="s">
        <v>1738</v>
      </c>
      <c r="E98" s="98" t="str">
        <f>VLOOKUP(C98,'[2]Ponudbeni predračun'!$C$2552:$E$2688,3,FALSE)</f>
        <v>kos</v>
      </c>
      <c r="F98" s="98">
        <f>VLOOKUP(C98,'[2]Ponudbeni predračun'!$C$2552:$F$2688,4,FALSE)</f>
        <v>1</v>
      </c>
      <c r="G98" s="98">
        <f>VLOOKUP(C98,'[2]Ponudbeni predračun'!$C$2552:$G$2688,5,FALSE)</f>
        <v>1</v>
      </c>
      <c r="H98" s="68"/>
      <c r="I98" s="68"/>
      <c r="J98" s="68"/>
      <c r="K98" s="68"/>
      <c r="L98" s="68"/>
      <c r="M98" s="68"/>
      <c r="N98" s="68"/>
      <c r="O98" s="74"/>
      <c r="P98" s="25" t="e">
        <f t="shared" si="10"/>
        <v>#DIV/0!</v>
      </c>
      <c r="Q98" s="26"/>
      <c r="R98" s="25">
        <f t="shared" si="11"/>
        <v>0</v>
      </c>
      <c r="S98" s="25" t="e">
        <f t="shared" si="12"/>
        <v>#DIV/0!</v>
      </c>
      <c r="T98" s="25" t="e">
        <f t="shared" si="13"/>
        <v>#DIV/0!</v>
      </c>
      <c r="U98" s="25" t="e">
        <f t="shared" si="14"/>
        <v>#DIV/0!</v>
      </c>
    </row>
    <row r="99" spans="1:21">
      <c r="A99" s="98">
        <v>83</v>
      </c>
      <c r="B99" s="98">
        <v>2304750</v>
      </c>
      <c r="C99" s="98">
        <f>VLOOKUP(B99,'[2]Ponudbeni predračun'!$B$2552:$C$2688,2,FALSE)</f>
        <v>1126007800</v>
      </c>
      <c r="D99" s="195" t="s">
        <v>1739</v>
      </c>
      <c r="E99" s="98" t="str">
        <f>VLOOKUP(C99,'[2]Ponudbeni predračun'!$C$2552:$E$2688,3,FALSE)</f>
        <v>kos</v>
      </c>
      <c r="F99" s="98">
        <f>VLOOKUP(C99,'[2]Ponudbeni predračun'!$C$2552:$F$2688,4,FALSE)</f>
        <v>1</v>
      </c>
      <c r="G99" s="98">
        <f>VLOOKUP(C99,'[2]Ponudbeni predračun'!$C$2552:$G$2688,5,FALSE)</f>
        <v>1</v>
      </c>
      <c r="H99" s="68"/>
      <c r="I99" s="68"/>
      <c r="J99" s="68"/>
      <c r="K99" s="68"/>
      <c r="L99" s="68"/>
      <c r="M99" s="68"/>
      <c r="N99" s="68"/>
      <c r="O99" s="74"/>
      <c r="P99" s="25" t="e">
        <f t="shared" si="10"/>
        <v>#DIV/0!</v>
      </c>
      <c r="Q99" s="26"/>
      <c r="R99" s="25">
        <f t="shared" si="11"/>
        <v>0</v>
      </c>
      <c r="S99" s="25" t="e">
        <f t="shared" si="12"/>
        <v>#DIV/0!</v>
      </c>
      <c r="T99" s="25" t="e">
        <f t="shared" si="13"/>
        <v>#DIV/0!</v>
      </c>
      <c r="U99" s="25" t="e">
        <f t="shared" si="14"/>
        <v>#DIV/0!</v>
      </c>
    </row>
    <row r="100" spans="1:21">
      <c r="A100" s="98">
        <v>84</v>
      </c>
      <c r="B100" s="98">
        <v>2304760</v>
      </c>
      <c r="C100" s="98">
        <f>VLOOKUP(B100,'[2]Ponudbeni predračun'!$B$2552:$C$2688,2,FALSE)</f>
        <v>1126008000</v>
      </c>
      <c r="D100" s="195" t="s">
        <v>1740</v>
      </c>
      <c r="E100" s="98" t="str">
        <f>VLOOKUP(C100,'[2]Ponudbeni predračun'!$C$2552:$E$2688,3,FALSE)</f>
        <v>kos</v>
      </c>
      <c r="F100" s="98">
        <f>VLOOKUP(C100,'[2]Ponudbeni predračun'!$C$2552:$F$2688,4,FALSE)</f>
        <v>1</v>
      </c>
      <c r="G100" s="98">
        <f>VLOOKUP(C100,'[2]Ponudbeni predračun'!$C$2552:$G$2688,5,FALSE)</f>
        <v>1</v>
      </c>
      <c r="H100" s="68"/>
      <c r="I100" s="68"/>
      <c r="J100" s="68"/>
      <c r="K100" s="68"/>
      <c r="L100" s="68"/>
      <c r="M100" s="68"/>
      <c r="N100" s="68"/>
      <c r="O100" s="74"/>
      <c r="P100" s="25" t="e">
        <f t="shared" si="10"/>
        <v>#DIV/0!</v>
      </c>
      <c r="Q100" s="26"/>
      <c r="R100" s="25">
        <f t="shared" si="11"/>
        <v>0</v>
      </c>
      <c r="S100" s="25" t="e">
        <f t="shared" si="12"/>
        <v>#DIV/0!</v>
      </c>
      <c r="T100" s="25" t="e">
        <f t="shared" si="13"/>
        <v>#DIV/0!</v>
      </c>
      <c r="U100" s="25" t="e">
        <f t="shared" si="14"/>
        <v>#DIV/0!</v>
      </c>
    </row>
    <row r="101" spans="1:21">
      <c r="A101" s="98">
        <v>85</v>
      </c>
      <c r="B101" s="98">
        <v>2304770</v>
      </c>
      <c r="C101" s="98">
        <f>VLOOKUP(B101,'[2]Ponudbeni predračun'!$B$2552:$C$2688,2,FALSE)</f>
        <v>1126008200</v>
      </c>
      <c r="D101" s="195" t="s">
        <v>1741</v>
      </c>
      <c r="E101" s="98" t="str">
        <f>VLOOKUP(C101,'[2]Ponudbeni predračun'!$C$2552:$E$2688,3,FALSE)</f>
        <v>kos</v>
      </c>
      <c r="F101" s="98">
        <f>VLOOKUP(C101,'[2]Ponudbeni predračun'!$C$2552:$F$2688,4,FALSE)</f>
        <v>1</v>
      </c>
      <c r="G101" s="98">
        <f>VLOOKUP(C101,'[2]Ponudbeni predračun'!$C$2552:$G$2688,5,FALSE)</f>
        <v>1</v>
      </c>
      <c r="H101" s="68"/>
      <c r="I101" s="68"/>
      <c r="J101" s="68"/>
      <c r="K101" s="68"/>
      <c r="L101" s="68"/>
      <c r="M101" s="68"/>
      <c r="N101" s="68"/>
      <c r="O101" s="74"/>
      <c r="P101" s="25" t="e">
        <f t="shared" si="10"/>
        <v>#DIV/0!</v>
      </c>
      <c r="Q101" s="26"/>
      <c r="R101" s="25">
        <f t="shared" si="11"/>
        <v>0</v>
      </c>
      <c r="S101" s="25" t="e">
        <f t="shared" si="12"/>
        <v>#DIV/0!</v>
      </c>
      <c r="T101" s="25" t="e">
        <f t="shared" si="13"/>
        <v>#DIV/0!</v>
      </c>
      <c r="U101" s="25" t="e">
        <f t="shared" si="14"/>
        <v>#DIV/0!</v>
      </c>
    </row>
    <row r="102" spans="1:21" s="200" customFormat="1">
      <c r="A102" s="196">
        <v>86</v>
      </c>
      <c r="B102" s="196">
        <v>2304780</v>
      </c>
      <c r="C102" s="196"/>
      <c r="D102" s="197" t="s">
        <v>1742</v>
      </c>
      <c r="E102" s="196" t="s">
        <v>28</v>
      </c>
      <c r="F102" s="201">
        <v>1</v>
      </c>
      <c r="G102" s="201">
        <v>1</v>
      </c>
      <c r="H102" s="198"/>
      <c r="I102" s="198"/>
      <c r="J102" s="198"/>
      <c r="K102" s="198"/>
      <c r="L102" s="198"/>
      <c r="M102" s="198"/>
      <c r="N102" s="198"/>
      <c r="O102" s="198"/>
      <c r="P102" s="199" t="e">
        <f t="shared" si="10"/>
        <v>#DIV/0!</v>
      </c>
      <c r="Q102" s="29"/>
      <c r="R102" s="199">
        <f t="shared" si="11"/>
        <v>0</v>
      </c>
      <c r="S102" s="199" t="e">
        <f t="shared" si="12"/>
        <v>#DIV/0!</v>
      </c>
      <c r="T102" s="199" t="e">
        <f t="shared" si="13"/>
        <v>#DIV/0!</v>
      </c>
      <c r="U102" s="199" t="e">
        <f t="shared" si="14"/>
        <v>#DIV/0!</v>
      </c>
    </row>
    <row r="103" spans="1:21">
      <c r="A103" s="98">
        <v>87</v>
      </c>
      <c r="B103" s="98">
        <v>2304790</v>
      </c>
      <c r="C103" s="98">
        <f>VLOOKUP(B103,'[2]Ponudbeni predračun'!$B$2552:$C$2688,2,FALSE)</f>
        <v>1126008300</v>
      </c>
      <c r="D103" s="195" t="s">
        <v>1743</v>
      </c>
      <c r="E103" s="98" t="str">
        <f>VLOOKUP(C103,'[2]Ponudbeni predračun'!$C$2552:$E$2688,3,FALSE)</f>
        <v>kos</v>
      </c>
      <c r="F103" s="98">
        <f>VLOOKUP(C103,'[2]Ponudbeni predračun'!$C$2552:$F$2688,4,FALSE)</f>
        <v>1</v>
      </c>
      <c r="G103" s="98">
        <f>VLOOKUP(C103,'[2]Ponudbeni predračun'!$C$2552:$G$2688,5,FALSE)</f>
        <v>1</v>
      </c>
      <c r="H103" s="68"/>
      <c r="I103" s="68"/>
      <c r="J103" s="68"/>
      <c r="K103" s="68"/>
      <c r="L103" s="68"/>
      <c r="M103" s="68"/>
      <c r="N103" s="68"/>
      <c r="O103" s="74"/>
      <c r="P103" s="25" t="e">
        <f t="shared" si="10"/>
        <v>#DIV/0!</v>
      </c>
      <c r="Q103" s="26"/>
      <c r="R103" s="25">
        <f t="shared" si="11"/>
        <v>0</v>
      </c>
      <c r="S103" s="25" t="e">
        <f t="shared" si="12"/>
        <v>#DIV/0!</v>
      </c>
      <c r="T103" s="25" t="e">
        <f t="shared" si="13"/>
        <v>#DIV/0!</v>
      </c>
      <c r="U103" s="25" t="e">
        <f t="shared" si="14"/>
        <v>#DIV/0!</v>
      </c>
    </row>
    <row r="104" spans="1:21">
      <c r="A104" s="98">
        <v>88</v>
      </c>
      <c r="B104" s="98">
        <v>2304800</v>
      </c>
      <c r="C104" s="98">
        <f>VLOOKUP(B104,'[2]Ponudbeni predračun'!$B$2552:$C$2688,2,FALSE)</f>
        <v>1126008500</v>
      </c>
      <c r="D104" s="195" t="s">
        <v>1744</v>
      </c>
      <c r="E104" s="98" t="str">
        <f>VLOOKUP(C104,'[2]Ponudbeni predračun'!$C$2552:$E$2688,3,FALSE)</f>
        <v>kos</v>
      </c>
      <c r="F104" s="98">
        <f>VLOOKUP(C104,'[2]Ponudbeni predračun'!$C$2552:$F$2688,4,FALSE)</f>
        <v>1</v>
      </c>
      <c r="G104" s="98">
        <f>VLOOKUP(C104,'[2]Ponudbeni predračun'!$C$2552:$G$2688,5,FALSE)</f>
        <v>1</v>
      </c>
      <c r="H104" s="68"/>
      <c r="I104" s="68"/>
      <c r="J104" s="68"/>
      <c r="K104" s="68"/>
      <c r="L104" s="68"/>
      <c r="M104" s="68"/>
      <c r="N104" s="68"/>
      <c r="O104" s="74"/>
      <c r="P104" s="25" t="e">
        <f t="shared" si="10"/>
        <v>#DIV/0!</v>
      </c>
      <c r="Q104" s="26"/>
      <c r="R104" s="25">
        <f t="shared" si="11"/>
        <v>0</v>
      </c>
      <c r="S104" s="25" t="e">
        <f t="shared" si="12"/>
        <v>#DIV/0!</v>
      </c>
      <c r="T104" s="25" t="e">
        <f t="shared" si="13"/>
        <v>#DIV/0!</v>
      </c>
      <c r="U104" s="25" t="e">
        <f t="shared" si="14"/>
        <v>#DIV/0!</v>
      </c>
    </row>
    <row r="105" spans="1:21">
      <c r="A105" s="98">
        <v>89</v>
      </c>
      <c r="B105" s="98">
        <v>2304810</v>
      </c>
      <c r="C105" s="98">
        <f>VLOOKUP(B105,'[2]Ponudbeni predračun'!$B$2552:$C$2688,2,FALSE)</f>
        <v>1126008700</v>
      </c>
      <c r="D105" s="195" t="s">
        <v>1745</v>
      </c>
      <c r="E105" s="98" t="str">
        <f>VLOOKUP(C105,'[2]Ponudbeni predračun'!$C$2552:$E$2688,3,FALSE)</f>
        <v>kos</v>
      </c>
      <c r="F105" s="98">
        <f>VLOOKUP(C105,'[2]Ponudbeni predračun'!$C$2552:$F$2688,4,FALSE)</f>
        <v>1</v>
      </c>
      <c r="G105" s="98">
        <f>VLOOKUP(C105,'[2]Ponudbeni predračun'!$C$2552:$G$2688,5,FALSE)</f>
        <v>1</v>
      </c>
      <c r="H105" s="68"/>
      <c r="I105" s="68"/>
      <c r="J105" s="68"/>
      <c r="K105" s="68"/>
      <c r="L105" s="68"/>
      <c r="M105" s="68"/>
      <c r="N105" s="68"/>
      <c r="O105" s="74"/>
      <c r="P105" s="25" t="e">
        <f t="shared" si="10"/>
        <v>#DIV/0!</v>
      </c>
      <c r="Q105" s="26"/>
      <c r="R105" s="25">
        <f t="shared" si="11"/>
        <v>0</v>
      </c>
      <c r="S105" s="25" t="e">
        <f t="shared" si="12"/>
        <v>#DIV/0!</v>
      </c>
      <c r="T105" s="25" t="e">
        <f t="shared" si="13"/>
        <v>#DIV/0!</v>
      </c>
      <c r="U105" s="25" t="e">
        <f t="shared" si="14"/>
        <v>#DIV/0!</v>
      </c>
    </row>
    <row r="106" spans="1:21">
      <c r="A106" s="98">
        <v>90</v>
      </c>
      <c r="B106" s="98">
        <v>2304820</v>
      </c>
      <c r="C106" s="98">
        <f>VLOOKUP(B106,'[2]Ponudbeni predračun'!$B$2552:$C$2688,2,FALSE)</f>
        <v>1126008400</v>
      </c>
      <c r="D106" s="195" t="s">
        <v>1746</v>
      </c>
      <c r="E106" s="98" t="str">
        <f>VLOOKUP(C106,'[2]Ponudbeni predračun'!$C$2552:$E$2688,3,FALSE)</f>
        <v>kos</v>
      </c>
      <c r="F106" s="98">
        <f>VLOOKUP(C106,'[2]Ponudbeni predračun'!$C$2552:$F$2688,4,FALSE)</f>
        <v>1</v>
      </c>
      <c r="G106" s="98">
        <f>VLOOKUP(C106,'[2]Ponudbeni predračun'!$C$2552:$G$2688,5,FALSE)</f>
        <v>1</v>
      </c>
      <c r="H106" s="68"/>
      <c r="I106" s="68"/>
      <c r="J106" s="68"/>
      <c r="K106" s="68"/>
      <c r="L106" s="68"/>
      <c r="M106" s="68"/>
      <c r="N106" s="68"/>
      <c r="O106" s="74"/>
      <c r="P106" s="25" t="e">
        <f t="shared" si="10"/>
        <v>#DIV/0!</v>
      </c>
      <c r="Q106" s="26"/>
      <c r="R106" s="25">
        <f t="shared" si="11"/>
        <v>0</v>
      </c>
      <c r="S106" s="25" t="e">
        <f t="shared" si="12"/>
        <v>#DIV/0!</v>
      </c>
      <c r="T106" s="25" t="e">
        <f t="shared" si="13"/>
        <v>#DIV/0!</v>
      </c>
      <c r="U106" s="25" t="e">
        <f t="shared" si="14"/>
        <v>#DIV/0!</v>
      </c>
    </row>
    <row r="107" spans="1:21">
      <c r="A107" s="98">
        <v>91</v>
      </c>
      <c r="B107" s="98">
        <v>2304830</v>
      </c>
      <c r="C107" s="98">
        <f>VLOOKUP(B107,'[2]Ponudbeni predračun'!$B$2552:$C$2688,2,FALSE)</f>
        <v>1126008600</v>
      </c>
      <c r="D107" s="195" t="s">
        <v>1747</v>
      </c>
      <c r="E107" s="98" t="str">
        <f>VLOOKUP(C107,'[2]Ponudbeni predračun'!$C$2552:$E$2688,3,FALSE)</f>
        <v>kos</v>
      </c>
      <c r="F107" s="98">
        <f>VLOOKUP(C107,'[2]Ponudbeni predračun'!$C$2552:$F$2688,4,FALSE)</f>
        <v>1</v>
      </c>
      <c r="G107" s="98">
        <f>VLOOKUP(C107,'[2]Ponudbeni predračun'!$C$2552:$G$2688,5,FALSE)</f>
        <v>2</v>
      </c>
      <c r="H107" s="68"/>
      <c r="I107" s="68"/>
      <c r="J107" s="68"/>
      <c r="K107" s="68"/>
      <c r="L107" s="68"/>
      <c r="M107" s="68"/>
      <c r="N107" s="68"/>
      <c r="O107" s="74"/>
      <c r="P107" s="25" t="e">
        <f t="shared" si="10"/>
        <v>#DIV/0!</v>
      </c>
      <c r="Q107" s="26"/>
      <c r="R107" s="25">
        <f t="shared" si="11"/>
        <v>0</v>
      </c>
      <c r="S107" s="25" t="e">
        <f t="shared" si="12"/>
        <v>#DIV/0!</v>
      </c>
      <c r="T107" s="25" t="e">
        <f t="shared" si="13"/>
        <v>#DIV/0!</v>
      </c>
      <c r="U107" s="25" t="e">
        <f t="shared" si="14"/>
        <v>#DIV/0!</v>
      </c>
    </row>
    <row r="108" spans="1:21">
      <c r="A108" s="98">
        <v>92</v>
      </c>
      <c r="B108" s="98">
        <v>2304840</v>
      </c>
      <c r="C108" s="98">
        <f>VLOOKUP(B108,'[2]Ponudbeni predračun'!$B$2552:$C$2688,2,FALSE)</f>
        <v>1126008800</v>
      </c>
      <c r="D108" s="195" t="s">
        <v>1748</v>
      </c>
      <c r="E108" s="98" t="str">
        <f>VLOOKUP(C108,'[2]Ponudbeni predračun'!$C$2552:$E$2688,3,FALSE)</f>
        <v>kos</v>
      </c>
      <c r="F108" s="98">
        <f>VLOOKUP(C108,'[2]Ponudbeni predračun'!$C$2552:$F$2688,4,FALSE)</f>
        <v>1</v>
      </c>
      <c r="G108" s="98">
        <f>VLOOKUP(C108,'[2]Ponudbeni predračun'!$C$2552:$G$2688,5,FALSE)</f>
        <v>1</v>
      </c>
      <c r="H108" s="68"/>
      <c r="I108" s="68"/>
      <c r="J108" s="68"/>
      <c r="K108" s="68"/>
      <c r="L108" s="68"/>
      <c r="M108" s="68"/>
      <c r="N108" s="68"/>
      <c r="O108" s="74"/>
      <c r="P108" s="25" t="e">
        <f t="shared" si="10"/>
        <v>#DIV/0!</v>
      </c>
      <c r="Q108" s="26"/>
      <c r="R108" s="25">
        <f t="shared" si="11"/>
        <v>0</v>
      </c>
      <c r="S108" s="25" t="e">
        <f t="shared" si="12"/>
        <v>#DIV/0!</v>
      </c>
      <c r="T108" s="25" t="e">
        <f t="shared" si="13"/>
        <v>#DIV/0!</v>
      </c>
      <c r="U108" s="25" t="e">
        <f t="shared" si="14"/>
        <v>#DIV/0!</v>
      </c>
    </row>
    <row r="109" spans="1:21">
      <c r="A109" s="98">
        <v>93</v>
      </c>
      <c r="B109" s="98">
        <v>2304850</v>
      </c>
      <c r="C109" s="98">
        <f>VLOOKUP(B109,'[2]Ponudbeni predračun'!$B$2552:$C$2688,2,FALSE)</f>
        <v>1126002200</v>
      </c>
      <c r="D109" s="195" t="s">
        <v>1749</v>
      </c>
      <c r="E109" s="98" t="str">
        <f>VLOOKUP(C109,'[2]Ponudbeni predračun'!$C$2552:$E$2688,3,FALSE)</f>
        <v>kos</v>
      </c>
      <c r="F109" s="98">
        <f>VLOOKUP(C109,'[2]Ponudbeni predračun'!$C$2552:$F$2688,4,FALSE)</f>
        <v>1</v>
      </c>
      <c r="G109" s="98">
        <f>VLOOKUP(C109,'[2]Ponudbeni predračun'!$C$2552:$G$2688,5,FALSE)</f>
        <v>1</v>
      </c>
      <c r="H109" s="68"/>
      <c r="I109" s="68"/>
      <c r="J109" s="68"/>
      <c r="K109" s="68"/>
      <c r="L109" s="68"/>
      <c r="M109" s="68"/>
      <c r="N109" s="68"/>
      <c r="O109" s="74"/>
      <c r="P109" s="25" t="e">
        <f t="shared" si="10"/>
        <v>#DIV/0!</v>
      </c>
      <c r="Q109" s="26"/>
      <c r="R109" s="25">
        <f t="shared" si="11"/>
        <v>0</v>
      </c>
      <c r="S109" s="25" t="e">
        <f t="shared" si="12"/>
        <v>#DIV/0!</v>
      </c>
      <c r="T109" s="25" t="e">
        <f t="shared" si="13"/>
        <v>#DIV/0!</v>
      </c>
      <c r="U109" s="25" t="e">
        <f t="shared" si="14"/>
        <v>#DIV/0!</v>
      </c>
    </row>
    <row r="110" spans="1:21">
      <c r="A110" s="98">
        <v>94</v>
      </c>
      <c r="B110" s="98">
        <v>2304860</v>
      </c>
      <c r="C110" s="98">
        <f>VLOOKUP(B110,'[2]Ponudbeni predračun'!$B$2552:$C$2688,2,FALSE)</f>
        <v>1126002300</v>
      </c>
      <c r="D110" s="195" t="s">
        <v>1750</v>
      </c>
      <c r="E110" s="98" t="str">
        <f>VLOOKUP(C110,'[2]Ponudbeni predračun'!$C$2552:$E$2688,3,FALSE)</f>
        <v>kos</v>
      </c>
      <c r="F110" s="98">
        <f>VLOOKUP(C110,'[2]Ponudbeni predračun'!$C$2552:$F$2688,4,FALSE)</f>
        <v>1</v>
      </c>
      <c r="G110" s="98">
        <f>VLOOKUP(C110,'[2]Ponudbeni predračun'!$C$2552:$G$2688,5,FALSE)</f>
        <v>1</v>
      </c>
      <c r="H110" s="68"/>
      <c r="I110" s="68"/>
      <c r="J110" s="68"/>
      <c r="K110" s="68"/>
      <c r="L110" s="68"/>
      <c r="M110" s="68"/>
      <c r="N110" s="68"/>
      <c r="O110" s="74"/>
      <c r="P110" s="25" t="e">
        <f t="shared" si="10"/>
        <v>#DIV/0!</v>
      </c>
      <c r="Q110" s="26"/>
      <c r="R110" s="25">
        <f t="shared" si="11"/>
        <v>0</v>
      </c>
      <c r="S110" s="25" t="e">
        <f t="shared" si="12"/>
        <v>#DIV/0!</v>
      </c>
      <c r="T110" s="25" t="e">
        <f t="shared" si="13"/>
        <v>#DIV/0!</v>
      </c>
      <c r="U110" s="25" t="e">
        <f t="shared" si="14"/>
        <v>#DIV/0!</v>
      </c>
    </row>
    <row r="111" spans="1:21">
      <c r="A111" s="98">
        <v>95</v>
      </c>
      <c r="B111" s="98">
        <v>2304870</v>
      </c>
      <c r="C111" s="98">
        <f>VLOOKUP(B111,'[2]Ponudbeni predračun'!$B$2552:$C$2688,2,FALSE)</f>
        <v>1126009500</v>
      </c>
      <c r="D111" s="195" t="s">
        <v>1751</v>
      </c>
      <c r="E111" s="98" t="str">
        <f>VLOOKUP(C111,'[2]Ponudbeni predračun'!$C$2552:$E$2688,3,FALSE)</f>
        <v>kos</v>
      </c>
      <c r="F111" s="98">
        <f>VLOOKUP(C111,'[2]Ponudbeni predračun'!$C$2552:$F$2688,4,FALSE)</f>
        <v>1</v>
      </c>
      <c r="G111" s="98">
        <f>VLOOKUP(C111,'[2]Ponudbeni predračun'!$C$2552:$G$2688,5,FALSE)</f>
        <v>1</v>
      </c>
      <c r="H111" s="68"/>
      <c r="I111" s="68"/>
      <c r="J111" s="68"/>
      <c r="K111" s="68"/>
      <c r="L111" s="68"/>
      <c r="M111" s="68"/>
      <c r="N111" s="68"/>
      <c r="O111" s="74"/>
      <c r="P111" s="25" t="e">
        <f t="shared" si="10"/>
        <v>#DIV/0!</v>
      </c>
      <c r="Q111" s="26"/>
      <c r="R111" s="25">
        <f t="shared" si="11"/>
        <v>0</v>
      </c>
      <c r="S111" s="25" t="e">
        <f t="shared" si="12"/>
        <v>#DIV/0!</v>
      </c>
      <c r="T111" s="25" t="e">
        <f t="shared" si="13"/>
        <v>#DIV/0!</v>
      </c>
      <c r="U111" s="25" t="e">
        <f t="shared" si="14"/>
        <v>#DIV/0!</v>
      </c>
    </row>
    <row r="112" spans="1:21">
      <c r="A112" s="98">
        <v>96</v>
      </c>
      <c r="B112" s="98">
        <v>2304880</v>
      </c>
      <c r="C112" s="98">
        <f>VLOOKUP(B112,'[2]Ponudbeni predračun'!$B$2552:$C$2688,2,FALSE)</f>
        <v>1126009600</v>
      </c>
      <c r="D112" s="195" t="s">
        <v>1752</v>
      </c>
      <c r="E112" s="98" t="str">
        <f>VLOOKUP(C112,'[2]Ponudbeni predračun'!$C$2552:$E$2688,3,FALSE)</f>
        <v>kos</v>
      </c>
      <c r="F112" s="98">
        <f>VLOOKUP(C112,'[2]Ponudbeni predračun'!$C$2552:$F$2688,4,FALSE)</f>
        <v>1</v>
      </c>
      <c r="G112" s="98">
        <f>VLOOKUP(C112,'[2]Ponudbeni predračun'!$C$2552:$G$2688,5,FALSE)</f>
        <v>1</v>
      </c>
      <c r="H112" s="68"/>
      <c r="I112" s="68"/>
      <c r="J112" s="68"/>
      <c r="K112" s="68"/>
      <c r="L112" s="68"/>
      <c r="M112" s="68"/>
      <c r="N112" s="68"/>
      <c r="O112" s="74"/>
      <c r="P112" s="25" t="e">
        <f t="shared" si="10"/>
        <v>#DIV/0!</v>
      </c>
      <c r="Q112" s="26"/>
      <c r="R112" s="25">
        <f t="shared" si="11"/>
        <v>0</v>
      </c>
      <c r="S112" s="25" t="e">
        <f t="shared" si="12"/>
        <v>#DIV/0!</v>
      </c>
      <c r="T112" s="25" t="e">
        <f t="shared" si="13"/>
        <v>#DIV/0!</v>
      </c>
      <c r="U112" s="25" t="e">
        <f t="shared" si="14"/>
        <v>#DIV/0!</v>
      </c>
    </row>
    <row r="113" spans="1:21">
      <c r="A113" s="98">
        <v>97</v>
      </c>
      <c r="B113" s="98">
        <v>2304890</v>
      </c>
      <c r="C113" s="98">
        <f>VLOOKUP(B113,'[2]Ponudbeni predračun'!$B$2552:$C$2688,2,FALSE)</f>
        <v>1126008900</v>
      </c>
      <c r="D113" s="195" t="s">
        <v>1753</v>
      </c>
      <c r="E113" s="98" t="str">
        <f>VLOOKUP(C113,'[2]Ponudbeni predračun'!$C$2552:$E$2688,3,FALSE)</f>
        <v>kos</v>
      </c>
      <c r="F113" s="98">
        <f>VLOOKUP(C113,'[2]Ponudbeni predračun'!$C$2552:$F$2688,4,FALSE)</f>
        <v>1</v>
      </c>
      <c r="G113" s="98">
        <f>VLOOKUP(C113,'[2]Ponudbeni predračun'!$C$2552:$G$2688,5,FALSE)</f>
        <v>1</v>
      </c>
      <c r="H113" s="68"/>
      <c r="I113" s="68"/>
      <c r="J113" s="68"/>
      <c r="K113" s="68"/>
      <c r="L113" s="68"/>
      <c r="M113" s="68"/>
      <c r="N113" s="68"/>
      <c r="O113" s="74"/>
      <c r="P113" s="25" t="e">
        <f t="shared" si="10"/>
        <v>#DIV/0!</v>
      </c>
      <c r="Q113" s="26"/>
      <c r="R113" s="25">
        <f t="shared" si="11"/>
        <v>0</v>
      </c>
      <c r="S113" s="25" t="e">
        <f t="shared" si="12"/>
        <v>#DIV/0!</v>
      </c>
      <c r="T113" s="25" t="e">
        <f t="shared" si="13"/>
        <v>#DIV/0!</v>
      </c>
      <c r="U113" s="25" t="e">
        <f t="shared" si="14"/>
        <v>#DIV/0!</v>
      </c>
    </row>
    <row r="114" spans="1:21">
      <c r="A114" s="98">
        <v>98</v>
      </c>
      <c r="B114" s="98">
        <v>2304900</v>
      </c>
      <c r="C114" s="98">
        <f>VLOOKUP(B114,'[2]Ponudbeni predračun'!$B$2552:$C$2688,2,FALSE)</f>
        <v>1126009100</v>
      </c>
      <c r="D114" s="195" t="s">
        <v>1754</v>
      </c>
      <c r="E114" s="98" t="str">
        <f>VLOOKUP(C114,'[2]Ponudbeni predračun'!$C$2552:$E$2688,3,FALSE)</f>
        <v>kos</v>
      </c>
      <c r="F114" s="98">
        <f>VLOOKUP(C114,'[2]Ponudbeni predračun'!$C$2552:$F$2688,4,FALSE)</f>
        <v>1</v>
      </c>
      <c r="G114" s="98">
        <f>VLOOKUP(C114,'[2]Ponudbeni predračun'!$C$2552:$G$2688,5,FALSE)</f>
        <v>1</v>
      </c>
      <c r="H114" s="68"/>
      <c r="I114" s="68"/>
      <c r="J114" s="68"/>
      <c r="K114" s="68"/>
      <c r="L114" s="68"/>
      <c r="M114" s="68"/>
      <c r="N114" s="68"/>
      <c r="O114" s="74"/>
      <c r="P114" s="25" t="e">
        <f t="shared" si="10"/>
        <v>#DIV/0!</v>
      </c>
      <c r="Q114" s="26"/>
      <c r="R114" s="25">
        <f t="shared" si="11"/>
        <v>0</v>
      </c>
      <c r="S114" s="25" t="e">
        <f t="shared" si="12"/>
        <v>#DIV/0!</v>
      </c>
      <c r="T114" s="25" t="e">
        <f t="shared" si="13"/>
        <v>#DIV/0!</v>
      </c>
      <c r="U114" s="25" t="e">
        <f t="shared" si="14"/>
        <v>#DIV/0!</v>
      </c>
    </row>
    <row r="115" spans="1:21">
      <c r="A115" s="98">
        <v>99</v>
      </c>
      <c r="B115" s="98">
        <v>2304910</v>
      </c>
      <c r="C115" s="98">
        <f>VLOOKUP(B115,'[2]Ponudbeni predračun'!$B$2552:$C$2688,2,FALSE)</f>
        <v>1126009300</v>
      </c>
      <c r="D115" s="195" t="s">
        <v>1755</v>
      </c>
      <c r="E115" s="98" t="str">
        <f>VLOOKUP(C115,'[2]Ponudbeni predračun'!$C$2552:$E$2688,3,FALSE)</f>
        <v>kos</v>
      </c>
      <c r="F115" s="98">
        <f>VLOOKUP(C115,'[2]Ponudbeni predračun'!$C$2552:$F$2688,4,FALSE)</f>
        <v>1</v>
      </c>
      <c r="G115" s="98">
        <f>VLOOKUP(C115,'[2]Ponudbeni predračun'!$C$2552:$G$2688,5,FALSE)</f>
        <v>2</v>
      </c>
      <c r="H115" s="68"/>
      <c r="I115" s="68"/>
      <c r="J115" s="68"/>
      <c r="K115" s="68"/>
      <c r="L115" s="68"/>
      <c r="M115" s="68"/>
      <c r="N115" s="68"/>
      <c r="O115" s="74"/>
      <c r="P115" s="25" t="e">
        <f t="shared" si="10"/>
        <v>#DIV/0!</v>
      </c>
      <c r="Q115" s="26"/>
      <c r="R115" s="25">
        <f t="shared" si="11"/>
        <v>0</v>
      </c>
      <c r="S115" s="25" t="e">
        <f t="shared" si="12"/>
        <v>#DIV/0!</v>
      </c>
      <c r="T115" s="25" t="e">
        <f t="shared" si="13"/>
        <v>#DIV/0!</v>
      </c>
      <c r="U115" s="25" t="e">
        <f t="shared" si="14"/>
        <v>#DIV/0!</v>
      </c>
    </row>
    <row r="116" spans="1:21">
      <c r="A116" s="98">
        <v>100</v>
      </c>
      <c r="B116" s="98">
        <v>2304920</v>
      </c>
      <c r="C116" s="98">
        <f>VLOOKUP(B116,'[2]Ponudbeni predračun'!$B$2552:$C$2688,2,FALSE)</f>
        <v>1126009000</v>
      </c>
      <c r="D116" s="195" t="s">
        <v>1756</v>
      </c>
      <c r="E116" s="98" t="str">
        <f>VLOOKUP(C116,'[2]Ponudbeni predračun'!$C$2552:$E$2688,3,FALSE)</f>
        <v>kos</v>
      </c>
      <c r="F116" s="98">
        <f>VLOOKUP(C116,'[2]Ponudbeni predračun'!$C$2552:$F$2688,4,FALSE)</f>
        <v>1</v>
      </c>
      <c r="G116" s="98">
        <f>VLOOKUP(C116,'[2]Ponudbeni predračun'!$C$2552:$G$2688,5,FALSE)</f>
        <v>1</v>
      </c>
      <c r="H116" s="68"/>
      <c r="I116" s="68"/>
      <c r="J116" s="68"/>
      <c r="K116" s="68"/>
      <c r="L116" s="68"/>
      <c r="M116" s="68"/>
      <c r="N116" s="68"/>
      <c r="O116" s="74"/>
      <c r="P116" s="25" t="e">
        <f t="shared" si="10"/>
        <v>#DIV/0!</v>
      </c>
      <c r="Q116" s="26"/>
      <c r="R116" s="25">
        <f t="shared" si="11"/>
        <v>0</v>
      </c>
      <c r="S116" s="25" t="e">
        <f t="shared" si="12"/>
        <v>#DIV/0!</v>
      </c>
      <c r="T116" s="25" t="e">
        <f t="shared" si="13"/>
        <v>#DIV/0!</v>
      </c>
      <c r="U116" s="25" t="e">
        <f t="shared" si="14"/>
        <v>#DIV/0!</v>
      </c>
    </row>
    <row r="117" spans="1:21">
      <c r="A117" s="98">
        <v>101</v>
      </c>
      <c r="B117" s="98">
        <v>2304930</v>
      </c>
      <c r="C117" s="98">
        <f>VLOOKUP(B117,'[2]Ponudbeni predračun'!$B$2552:$C$2688,2,FALSE)</f>
        <v>1126009200</v>
      </c>
      <c r="D117" s="195" t="s">
        <v>1757</v>
      </c>
      <c r="E117" s="98" t="str">
        <f>VLOOKUP(C117,'[2]Ponudbeni predračun'!$C$2552:$E$2688,3,FALSE)</f>
        <v>kos</v>
      </c>
      <c r="F117" s="98">
        <f>VLOOKUP(C117,'[2]Ponudbeni predračun'!$C$2552:$F$2688,4,FALSE)</f>
        <v>1</v>
      </c>
      <c r="G117" s="98">
        <f>VLOOKUP(C117,'[2]Ponudbeni predračun'!$C$2552:$G$2688,5,FALSE)</f>
        <v>1</v>
      </c>
      <c r="H117" s="68"/>
      <c r="I117" s="68"/>
      <c r="J117" s="68"/>
      <c r="K117" s="68"/>
      <c r="L117" s="68"/>
      <c r="M117" s="68"/>
      <c r="N117" s="68"/>
      <c r="O117" s="74"/>
      <c r="P117" s="25" t="e">
        <f t="shared" si="10"/>
        <v>#DIV/0!</v>
      </c>
      <c r="Q117" s="26"/>
      <c r="R117" s="25">
        <f t="shared" si="11"/>
        <v>0</v>
      </c>
      <c r="S117" s="25" t="e">
        <f t="shared" si="12"/>
        <v>#DIV/0!</v>
      </c>
      <c r="T117" s="25" t="e">
        <f t="shared" si="13"/>
        <v>#DIV/0!</v>
      </c>
      <c r="U117" s="25" t="e">
        <f t="shared" si="14"/>
        <v>#DIV/0!</v>
      </c>
    </row>
    <row r="118" spans="1:21">
      <c r="A118" s="98">
        <v>102</v>
      </c>
      <c r="B118" s="98">
        <v>2304940</v>
      </c>
      <c r="C118" s="98">
        <f>VLOOKUP(B118,'[2]Ponudbeni predračun'!$B$2552:$C$2688,2,FALSE)</f>
        <v>1126009400</v>
      </c>
      <c r="D118" s="195" t="s">
        <v>1758</v>
      </c>
      <c r="E118" s="98" t="str">
        <f>VLOOKUP(C118,'[2]Ponudbeni predračun'!$C$2552:$E$2688,3,FALSE)</f>
        <v>kos</v>
      </c>
      <c r="F118" s="98">
        <f>VLOOKUP(C118,'[2]Ponudbeni predračun'!$C$2552:$F$2688,4,FALSE)</f>
        <v>1</v>
      </c>
      <c r="G118" s="98">
        <f>VLOOKUP(C118,'[2]Ponudbeni predračun'!$C$2552:$G$2688,5,FALSE)</f>
        <v>1</v>
      </c>
      <c r="H118" s="68"/>
      <c r="I118" s="68"/>
      <c r="J118" s="68"/>
      <c r="K118" s="68"/>
      <c r="L118" s="68"/>
      <c r="M118" s="68"/>
      <c r="N118" s="68"/>
      <c r="O118" s="74"/>
      <c r="P118" s="25" t="e">
        <f t="shared" si="10"/>
        <v>#DIV/0!</v>
      </c>
      <c r="Q118" s="26"/>
      <c r="R118" s="25">
        <f t="shared" si="11"/>
        <v>0</v>
      </c>
      <c r="S118" s="25" t="e">
        <f t="shared" si="12"/>
        <v>#DIV/0!</v>
      </c>
      <c r="T118" s="25" t="e">
        <f t="shared" si="13"/>
        <v>#DIV/0!</v>
      </c>
      <c r="U118" s="25" t="e">
        <f t="shared" si="14"/>
        <v>#DIV/0!</v>
      </c>
    </row>
    <row r="119" spans="1:21">
      <c r="A119" s="98">
        <v>103</v>
      </c>
      <c r="B119" s="98">
        <v>2305070</v>
      </c>
      <c r="C119" s="98">
        <f>VLOOKUP(B119,'[2]Ponudbeni predračun'!$B$2552:$C$2688,2,FALSE)</f>
        <v>1126011700</v>
      </c>
      <c r="D119" s="195" t="s">
        <v>1759</v>
      </c>
      <c r="E119" s="98" t="str">
        <f>VLOOKUP(C119,'[2]Ponudbeni predračun'!$C$2552:$E$2688,3,FALSE)</f>
        <v>kos</v>
      </c>
      <c r="F119" s="98">
        <f>VLOOKUP(C119,'[2]Ponudbeni predračun'!$C$2552:$F$2688,4,FALSE)</f>
        <v>1</v>
      </c>
      <c r="G119" s="98">
        <f>VLOOKUP(C119,'[2]Ponudbeni predračun'!$C$2552:$G$2688,5,FALSE)</f>
        <v>1</v>
      </c>
      <c r="H119" s="68"/>
      <c r="I119" s="68"/>
      <c r="J119" s="68"/>
      <c r="K119" s="68"/>
      <c r="L119" s="68"/>
      <c r="M119" s="68"/>
      <c r="N119" s="68"/>
      <c r="O119" s="74"/>
      <c r="P119" s="25" t="e">
        <f t="shared" si="10"/>
        <v>#DIV/0!</v>
      </c>
      <c r="Q119" s="26"/>
      <c r="R119" s="25">
        <f t="shared" si="11"/>
        <v>0</v>
      </c>
      <c r="S119" s="25" t="e">
        <f t="shared" si="12"/>
        <v>#DIV/0!</v>
      </c>
      <c r="T119" s="25" t="e">
        <f t="shared" si="13"/>
        <v>#DIV/0!</v>
      </c>
      <c r="U119" s="25" t="e">
        <f t="shared" si="14"/>
        <v>#DIV/0!</v>
      </c>
    </row>
    <row r="120" spans="1:21">
      <c r="A120" s="98">
        <v>104</v>
      </c>
      <c r="B120" s="98">
        <v>2305080</v>
      </c>
      <c r="C120" s="98">
        <f>VLOOKUP(B120,'[2]Ponudbeni predračun'!$B$2552:$C$2688,2,FALSE)</f>
        <v>1126011800</v>
      </c>
      <c r="D120" s="195" t="s">
        <v>1760</v>
      </c>
      <c r="E120" s="98" t="str">
        <f>VLOOKUP(C120,'[2]Ponudbeni predračun'!$C$2552:$E$2688,3,FALSE)</f>
        <v>kos</v>
      </c>
      <c r="F120" s="98">
        <f>VLOOKUP(C120,'[2]Ponudbeni predračun'!$C$2552:$F$2688,4,FALSE)</f>
        <v>1</v>
      </c>
      <c r="G120" s="98">
        <f>VLOOKUP(C120,'[2]Ponudbeni predračun'!$C$2552:$G$2688,5,FALSE)</f>
        <v>1</v>
      </c>
      <c r="H120" s="68"/>
      <c r="I120" s="68"/>
      <c r="J120" s="68"/>
      <c r="K120" s="68"/>
      <c r="L120" s="68"/>
      <c r="M120" s="68"/>
      <c r="N120" s="68"/>
      <c r="O120" s="74"/>
      <c r="P120" s="25" t="e">
        <f t="shared" si="10"/>
        <v>#DIV/0!</v>
      </c>
      <c r="Q120" s="26"/>
      <c r="R120" s="25">
        <f t="shared" si="11"/>
        <v>0</v>
      </c>
      <c r="S120" s="25" t="e">
        <f t="shared" si="12"/>
        <v>#DIV/0!</v>
      </c>
      <c r="T120" s="25" t="e">
        <f t="shared" si="13"/>
        <v>#DIV/0!</v>
      </c>
      <c r="U120" s="25" t="e">
        <f t="shared" si="14"/>
        <v>#DIV/0!</v>
      </c>
    </row>
    <row r="121" spans="1:21" s="139" customFormat="1">
      <c r="A121" s="135">
        <v>105</v>
      </c>
      <c r="B121" s="135">
        <v>2305090</v>
      </c>
      <c r="C121" s="135">
        <f>VLOOKUP(B121,'[2]Ponudbeni predračun'!$B$2552:$C$2688,2,FALSE)</f>
        <v>1126009700</v>
      </c>
      <c r="D121" s="202" t="s">
        <v>1761</v>
      </c>
      <c r="E121" s="135" t="str">
        <f>VLOOKUP(C121,'[2]Ponudbeni predračun'!$C$2552:$E$2688,3,FALSE)</f>
        <v>kos</v>
      </c>
      <c r="F121" s="135">
        <f>VLOOKUP(C121,'[2]Ponudbeni predračun'!$C$2552:$F$2688,4,FALSE)</f>
        <v>1</v>
      </c>
      <c r="G121" s="135">
        <f>VLOOKUP(C121,'[2]Ponudbeni predračun'!$C$2552:$G$2688,5,FALSE)</f>
        <v>1</v>
      </c>
      <c r="H121" s="141"/>
      <c r="I121" s="141"/>
      <c r="J121" s="141"/>
      <c r="K121" s="141"/>
      <c r="L121" s="141"/>
      <c r="M121" s="141"/>
      <c r="N121" s="141"/>
      <c r="O121" s="203"/>
      <c r="P121" s="31" t="e">
        <f t="shared" si="10"/>
        <v>#DIV/0!</v>
      </c>
      <c r="Q121" s="32"/>
      <c r="R121" s="31">
        <f t="shared" si="11"/>
        <v>0</v>
      </c>
      <c r="S121" s="31" t="e">
        <f t="shared" si="12"/>
        <v>#DIV/0!</v>
      </c>
      <c r="T121" s="31" t="e">
        <f t="shared" si="13"/>
        <v>#DIV/0!</v>
      </c>
      <c r="U121" s="31" t="e">
        <f t="shared" si="14"/>
        <v>#DIV/0!</v>
      </c>
    </row>
    <row r="122" spans="1:21" s="139" customFormat="1">
      <c r="A122" s="135">
        <v>106</v>
      </c>
      <c r="B122" s="135">
        <v>2305100</v>
      </c>
      <c r="C122" s="135">
        <f>VLOOKUP(B122,'[2]Ponudbeni predračun'!$B$2552:$C$2688,2,FALSE)</f>
        <v>1126009900</v>
      </c>
      <c r="D122" s="202" t="s">
        <v>1762</v>
      </c>
      <c r="E122" s="135" t="str">
        <f>VLOOKUP(C122,'[2]Ponudbeni predračun'!$C$2552:$E$2688,3,FALSE)</f>
        <v>kos</v>
      </c>
      <c r="F122" s="135">
        <f>VLOOKUP(C122,'[2]Ponudbeni predračun'!$C$2552:$F$2688,4,FALSE)</f>
        <v>1</v>
      </c>
      <c r="G122" s="135">
        <f>VLOOKUP(C122,'[2]Ponudbeni predračun'!$C$2552:$G$2688,5,FALSE)</f>
        <v>1</v>
      </c>
      <c r="H122" s="141"/>
      <c r="I122" s="141"/>
      <c r="J122" s="141"/>
      <c r="K122" s="141"/>
      <c r="L122" s="141"/>
      <c r="M122" s="141"/>
      <c r="N122" s="141"/>
      <c r="O122" s="203"/>
      <c r="P122" s="31" t="e">
        <f t="shared" si="10"/>
        <v>#DIV/0!</v>
      </c>
      <c r="Q122" s="32"/>
      <c r="R122" s="31">
        <f t="shared" si="11"/>
        <v>0</v>
      </c>
      <c r="S122" s="31" t="e">
        <f t="shared" si="12"/>
        <v>#DIV/0!</v>
      </c>
      <c r="T122" s="31" t="e">
        <f t="shared" si="13"/>
        <v>#DIV/0!</v>
      </c>
      <c r="U122" s="31" t="e">
        <f t="shared" si="14"/>
        <v>#DIV/0!</v>
      </c>
    </row>
    <row r="123" spans="1:21" s="139" customFormat="1">
      <c r="A123" s="135">
        <v>107</v>
      </c>
      <c r="B123" s="135">
        <v>2305110</v>
      </c>
      <c r="C123" s="135">
        <f>VLOOKUP(B123,'[2]Ponudbeni predračun'!$B$2552:$C$2688,2,FALSE)</f>
        <v>1126010100</v>
      </c>
      <c r="D123" s="202" t="s">
        <v>1763</v>
      </c>
      <c r="E123" s="135" t="str">
        <f>VLOOKUP(C123,'[2]Ponudbeni predračun'!$C$2552:$E$2688,3,FALSE)</f>
        <v>kos</v>
      </c>
      <c r="F123" s="135">
        <f>VLOOKUP(C123,'[2]Ponudbeni predračun'!$C$2552:$F$2688,4,FALSE)</f>
        <v>1</v>
      </c>
      <c r="G123" s="135">
        <f>VLOOKUP(C123,'[2]Ponudbeni predračun'!$C$2552:$G$2688,5,FALSE)</f>
        <v>1</v>
      </c>
      <c r="H123" s="141"/>
      <c r="I123" s="141"/>
      <c r="J123" s="141"/>
      <c r="K123" s="141"/>
      <c r="L123" s="141"/>
      <c r="M123" s="141"/>
      <c r="N123" s="141"/>
      <c r="O123" s="203"/>
      <c r="P123" s="31" t="e">
        <f t="shared" si="10"/>
        <v>#DIV/0!</v>
      </c>
      <c r="Q123" s="32"/>
      <c r="R123" s="31">
        <f t="shared" si="11"/>
        <v>0</v>
      </c>
      <c r="S123" s="31" t="e">
        <f t="shared" si="12"/>
        <v>#DIV/0!</v>
      </c>
      <c r="T123" s="31" t="e">
        <f t="shared" si="13"/>
        <v>#DIV/0!</v>
      </c>
      <c r="U123" s="31" t="e">
        <f t="shared" si="14"/>
        <v>#DIV/0!</v>
      </c>
    </row>
    <row r="124" spans="1:21" s="139" customFormat="1">
      <c r="A124" s="135">
        <v>108</v>
      </c>
      <c r="B124" s="135">
        <v>2305120</v>
      </c>
      <c r="C124" s="135">
        <f>VLOOKUP(B124,'[2]Ponudbeni predračun'!$B$2552:$C$2688,2,FALSE)</f>
        <v>1126010300</v>
      </c>
      <c r="D124" s="202" t="s">
        <v>1764</v>
      </c>
      <c r="E124" s="135" t="str">
        <f>VLOOKUP(C124,'[2]Ponudbeni predračun'!$C$2552:$E$2688,3,FALSE)</f>
        <v>kos</v>
      </c>
      <c r="F124" s="135">
        <f>VLOOKUP(C124,'[2]Ponudbeni predračun'!$C$2552:$F$2688,4,FALSE)</f>
        <v>1</v>
      </c>
      <c r="G124" s="135">
        <f>VLOOKUP(C124,'[2]Ponudbeni predračun'!$C$2552:$G$2688,5,FALSE)</f>
        <v>1</v>
      </c>
      <c r="H124" s="141"/>
      <c r="I124" s="141"/>
      <c r="J124" s="141"/>
      <c r="K124" s="141"/>
      <c r="L124" s="141"/>
      <c r="M124" s="141"/>
      <c r="N124" s="141"/>
      <c r="O124" s="203"/>
      <c r="P124" s="31" t="e">
        <f t="shared" si="10"/>
        <v>#DIV/0!</v>
      </c>
      <c r="Q124" s="32"/>
      <c r="R124" s="31">
        <f t="shared" si="11"/>
        <v>0</v>
      </c>
      <c r="S124" s="31" t="e">
        <f t="shared" si="12"/>
        <v>#DIV/0!</v>
      </c>
      <c r="T124" s="31" t="e">
        <f t="shared" si="13"/>
        <v>#DIV/0!</v>
      </c>
      <c r="U124" s="31" t="e">
        <f t="shared" si="14"/>
        <v>#DIV/0!</v>
      </c>
    </row>
    <row r="125" spans="1:21" s="139" customFormat="1">
      <c r="A125" s="135">
        <v>109</v>
      </c>
      <c r="B125" s="135">
        <v>2305130</v>
      </c>
      <c r="C125" s="135">
        <f>VLOOKUP(B125,'[2]Ponudbeni predračun'!$B$2552:$C$2688,2,FALSE)</f>
        <v>1126009800</v>
      </c>
      <c r="D125" s="202" t="s">
        <v>1765</v>
      </c>
      <c r="E125" s="135" t="str">
        <f>VLOOKUP(C125,'[2]Ponudbeni predračun'!$C$2552:$E$2688,3,FALSE)</f>
        <v>kos</v>
      </c>
      <c r="F125" s="135">
        <f>VLOOKUP(C125,'[2]Ponudbeni predračun'!$C$2552:$F$2688,4,FALSE)</f>
        <v>1</v>
      </c>
      <c r="G125" s="135">
        <f>VLOOKUP(C125,'[2]Ponudbeni predračun'!$C$2552:$G$2688,5,FALSE)</f>
        <v>1</v>
      </c>
      <c r="H125" s="141"/>
      <c r="I125" s="141"/>
      <c r="J125" s="141"/>
      <c r="K125" s="141"/>
      <c r="L125" s="141"/>
      <c r="M125" s="141"/>
      <c r="N125" s="141"/>
      <c r="O125" s="203"/>
      <c r="P125" s="31" t="e">
        <f t="shared" si="10"/>
        <v>#DIV/0!</v>
      </c>
      <c r="Q125" s="32"/>
      <c r="R125" s="31">
        <f t="shared" si="11"/>
        <v>0</v>
      </c>
      <c r="S125" s="31" t="e">
        <f t="shared" si="12"/>
        <v>#DIV/0!</v>
      </c>
      <c r="T125" s="31" t="e">
        <f t="shared" si="13"/>
        <v>#DIV/0!</v>
      </c>
      <c r="U125" s="31" t="e">
        <f t="shared" si="14"/>
        <v>#DIV/0!</v>
      </c>
    </row>
    <row r="126" spans="1:21" s="139" customFormat="1">
      <c r="A126" s="135">
        <v>110</v>
      </c>
      <c r="B126" s="135">
        <v>2305140</v>
      </c>
      <c r="C126" s="135">
        <f>VLOOKUP(B126,'[2]Ponudbeni predračun'!$B$2552:$C$2688,2,FALSE)</f>
        <v>1126010000</v>
      </c>
      <c r="D126" s="202" t="s">
        <v>1766</v>
      </c>
      <c r="E126" s="135" t="str">
        <f>VLOOKUP(C126,'[2]Ponudbeni predračun'!$C$2552:$E$2688,3,FALSE)</f>
        <v>kos</v>
      </c>
      <c r="F126" s="135">
        <f>VLOOKUP(C126,'[2]Ponudbeni predračun'!$C$2552:$F$2688,4,FALSE)</f>
        <v>1</v>
      </c>
      <c r="G126" s="135">
        <f>VLOOKUP(C126,'[2]Ponudbeni predračun'!$C$2552:$G$2688,5,FALSE)</f>
        <v>1</v>
      </c>
      <c r="H126" s="141"/>
      <c r="I126" s="141"/>
      <c r="J126" s="141"/>
      <c r="K126" s="141"/>
      <c r="L126" s="141"/>
      <c r="M126" s="141"/>
      <c r="N126" s="141"/>
      <c r="O126" s="203"/>
      <c r="P126" s="31" t="e">
        <f t="shared" si="10"/>
        <v>#DIV/0!</v>
      </c>
      <c r="Q126" s="32"/>
      <c r="R126" s="31">
        <f t="shared" si="11"/>
        <v>0</v>
      </c>
      <c r="S126" s="31" t="e">
        <f t="shared" si="12"/>
        <v>#DIV/0!</v>
      </c>
      <c r="T126" s="31" t="e">
        <f t="shared" si="13"/>
        <v>#DIV/0!</v>
      </c>
      <c r="U126" s="31" t="e">
        <f t="shared" si="14"/>
        <v>#DIV/0!</v>
      </c>
    </row>
    <row r="127" spans="1:21" s="139" customFormat="1">
      <c r="A127" s="135">
        <v>111</v>
      </c>
      <c r="B127" s="135">
        <v>2305150</v>
      </c>
      <c r="C127" s="135">
        <f>VLOOKUP(B127,'[2]Ponudbeni predračun'!$B$2552:$C$2688,2,FALSE)</f>
        <v>1126010200</v>
      </c>
      <c r="D127" s="202" t="s">
        <v>1767</v>
      </c>
      <c r="E127" s="135" t="str">
        <f>VLOOKUP(C127,'[2]Ponudbeni predračun'!$C$2552:$E$2688,3,FALSE)</f>
        <v>kos</v>
      </c>
      <c r="F127" s="135">
        <f>VLOOKUP(C127,'[2]Ponudbeni predračun'!$C$2552:$F$2688,4,FALSE)</f>
        <v>1</v>
      </c>
      <c r="G127" s="135">
        <f>VLOOKUP(C127,'[2]Ponudbeni predračun'!$C$2552:$G$2688,5,FALSE)</f>
        <v>1</v>
      </c>
      <c r="H127" s="141"/>
      <c r="I127" s="141"/>
      <c r="J127" s="141"/>
      <c r="K127" s="141"/>
      <c r="L127" s="141"/>
      <c r="M127" s="141"/>
      <c r="N127" s="141"/>
      <c r="O127" s="203"/>
      <c r="P127" s="31" t="e">
        <f t="shared" si="10"/>
        <v>#DIV/0!</v>
      </c>
      <c r="Q127" s="32"/>
      <c r="R127" s="31">
        <f t="shared" si="11"/>
        <v>0</v>
      </c>
      <c r="S127" s="31" t="e">
        <f t="shared" si="12"/>
        <v>#DIV/0!</v>
      </c>
      <c r="T127" s="31" t="e">
        <f t="shared" si="13"/>
        <v>#DIV/0!</v>
      </c>
      <c r="U127" s="31" t="e">
        <f t="shared" si="14"/>
        <v>#DIV/0!</v>
      </c>
    </row>
    <row r="128" spans="1:21" s="139" customFormat="1">
      <c r="A128" s="135">
        <v>112</v>
      </c>
      <c r="B128" s="135">
        <v>2305160</v>
      </c>
      <c r="C128" s="135">
        <f>VLOOKUP(B128,'[2]Ponudbeni predračun'!$B$2552:$C$2688,2,FALSE)</f>
        <v>1126010400</v>
      </c>
      <c r="D128" s="202" t="s">
        <v>1768</v>
      </c>
      <c r="E128" s="135" t="str">
        <f>VLOOKUP(C128,'[2]Ponudbeni predračun'!$C$2552:$E$2688,3,FALSE)</f>
        <v>kos</v>
      </c>
      <c r="F128" s="135">
        <f>VLOOKUP(C128,'[2]Ponudbeni predračun'!$C$2552:$F$2688,4,FALSE)</f>
        <v>1</v>
      </c>
      <c r="G128" s="135">
        <f>VLOOKUP(C128,'[2]Ponudbeni predračun'!$C$2552:$G$2688,5,FALSE)</f>
        <v>1</v>
      </c>
      <c r="H128" s="141"/>
      <c r="I128" s="141"/>
      <c r="J128" s="141"/>
      <c r="K128" s="141"/>
      <c r="L128" s="141"/>
      <c r="M128" s="141"/>
      <c r="N128" s="141"/>
      <c r="O128" s="203"/>
      <c r="P128" s="31" t="e">
        <f t="shared" si="10"/>
        <v>#DIV/0!</v>
      </c>
      <c r="Q128" s="32"/>
      <c r="R128" s="31">
        <f t="shared" si="11"/>
        <v>0</v>
      </c>
      <c r="S128" s="31" t="e">
        <f t="shared" si="12"/>
        <v>#DIV/0!</v>
      </c>
      <c r="T128" s="31" t="e">
        <f t="shared" si="13"/>
        <v>#DIV/0!</v>
      </c>
      <c r="U128" s="31" t="e">
        <f t="shared" si="14"/>
        <v>#DIV/0!</v>
      </c>
    </row>
    <row r="129" spans="1:21" s="139" customFormat="1">
      <c r="A129" s="135">
        <v>113</v>
      </c>
      <c r="B129" s="135">
        <v>2305170</v>
      </c>
      <c r="C129" s="135">
        <f>VLOOKUP(B129,'[2]Ponudbeni predračun'!$B$2552:$C$2688,2,FALSE)</f>
        <v>1126010500</v>
      </c>
      <c r="D129" s="202" t="s">
        <v>1769</v>
      </c>
      <c r="E129" s="135" t="str">
        <f>VLOOKUP(C129,'[2]Ponudbeni predračun'!$C$2552:$E$2688,3,FALSE)</f>
        <v>kos</v>
      </c>
      <c r="F129" s="135">
        <f>VLOOKUP(C129,'[2]Ponudbeni predračun'!$C$2552:$F$2688,4,FALSE)</f>
        <v>1</v>
      </c>
      <c r="G129" s="135">
        <f>VLOOKUP(C129,'[2]Ponudbeni predračun'!$C$2552:$G$2688,5,FALSE)</f>
        <v>1</v>
      </c>
      <c r="H129" s="141"/>
      <c r="I129" s="141"/>
      <c r="J129" s="141"/>
      <c r="K129" s="141"/>
      <c r="L129" s="141"/>
      <c r="M129" s="141"/>
      <c r="N129" s="141"/>
      <c r="O129" s="203"/>
      <c r="P129" s="31" t="e">
        <f t="shared" si="10"/>
        <v>#DIV/0!</v>
      </c>
      <c r="Q129" s="32"/>
      <c r="R129" s="31">
        <f t="shared" si="11"/>
        <v>0</v>
      </c>
      <c r="S129" s="31" t="e">
        <f t="shared" si="12"/>
        <v>#DIV/0!</v>
      </c>
      <c r="T129" s="31" t="e">
        <f t="shared" si="13"/>
        <v>#DIV/0!</v>
      </c>
      <c r="U129" s="31" t="e">
        <f t="shared" si="14"/>
        <v>#DIV/0!</v>
      </c>
    </row>
    <row r="130" spans="1:21" s="139" customFormat="1">
      <c r="A130" s="135">
        <v>114</v>
      </c>
      <c r="B130" s="135">
        <v>2305180</v>
      </c>
      <c r="C130" s="135">
        <f>VLOOKUP(B130,'[2]Ponudbeni predračun'!$B$2552:$C$2688,2,FALSE)</f>
        <v>1126010700</v>
      </c>
      <c r="D130" s="202" t="s">
        <v>1770</v>
      </c>
      <c r="E130" s="135" t="str">
        <f>VLOOKUP(C130,'[2]Ponudbeni predračun'!$C$2552:$E$2688,3,FALSE)</f>
        <v>kos</v>
      </c>
      <c r="F130" s="135">
        <f>VLOOKUP(C130,'[2]Ponudbeni predračun'!$C$2552:$F$2688,4,FALSE)</f>
        <v>1</v>
      </c>
      <c r="G130" s="135">
        <f>VLOOKUP(C130,'[2]Ponudbeni predračun'!$C$2552:$G$2688,5,FALSE)</f>
        <v>1</v>
      </c>
      <c r="H130" s="141"/>
      <c r="I130" s="141"/>
      <c r="J130" s="141"/>
      <c r="K130" s="141"/>
      <c r="L130" s="141"/>
      <c r="M130" s="141"/>
      <c r="N130" s="141"/>
      <c r="O130" s="203"/>
      <c r="P130" s="31" t="e">
        <f t="shared" si="10"/>
        <v>#DIV/0!</v>
      </c>
      <c r="Q130" s="32"/>
      <c r="R130" s="31">
        <f t="shared" si="11"/>
        <v>0</v>
      </c>
      <c r="S130" s="31" t="e">
        <f t="shared" si="12"/>
        <v>#DIV/0!</v>
      </c>
      <c r="T130" s="31" t="e">
        <f t="shared" si="13"/>
        <v>#DIV/0!</v>
      </c>
      <c r="U130" s="31" t="e">
        <f t="shared" si="14"/>
        <v>#DIV/0!</v>
      </c>
    </row>
    <row r="131" spans="1:21" s="139" customFormat="1">
      <c r="A131" s="135">
        <v>115</v>
      </c>
      <c r="B131" s="135">
        <v>2305190</v>
      </c>
      <c r="C131" s="135">
        <f>VLOOKUP(B131,'[2]Ponudbeni predračun'!$B$2552:$C$2688,2,FALSE)</f>
        <v>1126010900</v>
      </c>
      <c r="D131" s="202" t="s">
        <v>1771</v>
      </c>
      <c r="E131" s="135" t="str">
        <f>VLOOKUP(C131,'[2]Ponudbeni predračun'!$C$2552:$E$2688,3,FALSE)</f>
        <v>kos</v>
      </c>
      <c r="F131" s="135">
        <f>VLOOKUP(C131,'[2]Ponudbeni predračun'!$C$2552:$F$2688,4,FALSE)</f>
        <v>1</v>
      </c>
      <c r="G131" s="135">
        <f>VLOOKUP(C131,'[2]Ponudbeni predračun'!$C$2552:$G$2688,5,FALSE)</f>
        <v>1</v>
      </c>
      <c r="H131" s="141"/>
      <c r="I131" s="141"/>
      <c r="J131" s="141"/>
      <c r="K131" s="141"/>
      <c r="L131" s="141"/>
      <c r="M131" s="141"/>
      <c r="N131" s="141"/>
      <c r="O131" s="203"/>
      <c r="P131" s="31" t="e">
        <f t="shared" si="10"/>
        <v>#DIV/0!</v>
      </c>
      <c r="Q131" s="32"/>
      <c r="R131" s="31">
        <f t="shared" si="11"/>
        <v>0</v>
      </c>
      <c r="S131" s="31" t="e">
        <f t="shared" si="12"/>
        <v>#DIV/0!</v>
      </c>
      <c r="T131" s="31" t="e">
        <f t="shared" si="13"/>
        <v>#DIV/0!</v>
      </c>
      <c r="U131" s="31" t="e">
        <f t="shared" si="14"/>
        <v>#DIV/0!</v>
      </c>
    </row>
    <row r="132" spans="1:21" s="139" customFormat="1">
      <c r="A132" s="135">
        <v>116</v>
      </c>
      <c r="B132" s="135">
        <v>2305200</v>
      </c>
      <c r="C132" s="135">
        <f>VLOOKUP(B132,'[2]Ponudbeni predračun'!$B$2552:$C$2688,2,FALSE)</f>
        <v>1126011100</v>
      </c>
      <c r="D132" s="202" t="s">
        <v>1772</v>
      </c>
      <c r="E132" s="135" t="str">
        <f>VLOOKUP(C132,'[2]Ponudbeni predračun'!$C$2552:$E$2688,3,FALSE)</f>
        <v>kos</v>
      </c>
      <c r="F132" s="135">
        <f>VLOOKUP(C132,'[2]Ponudbeni predračun'!$C$2552:$F$2688,4,FALSE)</f>
        <v>1</v>
      </c>
      <c r="G132" s="135">
        <f>VLOOKUP(C132,'[2]Ponudbeni predračun'!$C$2552:$G$2688,5,FALSE)</f>
        <v>1</v>
      </c>
      <c r="H132" s="141"/>
      <c r="I132" s="141"/>
      <c r="J132" s="141"/>
      <c r="K132" s="141"/>
      <c r="L132" s="141"/>
      <c r="M132" s="141"/>
      <c r="N132" s="141"/>
      <c r="O132" s="203"/>
      <c r="P132" s="31" t="e">
        <f t="shared" si="10"/>
        <v>#DIV/0!</v>
      </c>
      <c r="Q132" s="32"/>
      <c r="R132" s="31">
        <f t="shared" si="11"/>
        <v>0</v>
      </c>
      <c r="S132" s="31" t="e">
        <f t="shared" si="12"/>
        <v>#DIV/0!</v>
      </c>
      <c r="T132" s="31" t="e">
        <f t="shared" si="13"/>
        <v>#DIV/0!</v>
      </c>
      <c r="U132" s="31" t="e">
        <f t="shared" si="14"/>
        <v>#DIV/0!</v>
      </c>
    </row>
    <row r="133" spans="1:21" s="139" customFormat="1">
      <c r="A133" s="135">
        <v>117</v>
      </c>
      <c r="B133" s="135">
        <v>2305210</v>
      </c>
      <c r="C133" s="135">
        <f>VLOOKUP(B133,'[2]Ponudbeni predračun'!$B$2552:$C$2688,2,FALSE)</f>
        <v>1126011300</v>
      </c>
      <c r="D133" s="202" t="s">
        <v>1773</v>
      </c>
      <c r="E133" s="135" t="str">
        <f>VLOOKUP(C133,'[2]Ponudbeni predračun'!$C$2552:$E$2688,3,FALSE)</f>
        <v>kos</v>
      </c>
      <c r="F133" s="135">
        <f>VLOOKUP(C133,'[2]Ponudbeni predračun'!$C$2552:$F$2688,4,FALSE)</f>
        <v>1</v>
      </c>
      <c r="G133" s="135">
        <f>VLOOKUP(C133,'[2]Ponudbeni predračun'!$C$2552:$G$2688,5,FALSE)</f>
        <v>1</v>
      </c>
      <c r="H133" s="141"/>
      <c r="I133" s="141"/>
      <c r="J133" s="141"/>
      <c r="K133" s="141"/>
      <c r="L133" s="141"/>
      <c r="M133" s="141"/>
      <c r="N133" s="141"/>
      <c r="O133" s="203"/>
      <c r="P133" s="31" t="e">
        <f t="shared" si="10"/>
        <v>#DIV/0!</v>
      </c>
      <c r="Q133" s="32"/>
      <c r="R133" s="31">
        <f t="shared" si="11"/>
        <v>0</v>
      </c>
      <c r="S133" s="31" t="e">
        <f t="shared" si="12"/>
        <v>#DIV/0!</v>
      </c>
      <c r="T133" s="31" t="e">
        <f t="shared" si="13"/>
        <v>#DIV/0!</v>
      </c>
      <c r="U133" s="31" t="e">
        <f t="shared" si="14"/>
        <v>#DIV/0!</v>
      </c>
    </row>
    <row r="134" spans="1:21" s="139" customFormat="1">
      <c r="A134" s="135">
        <v>118</v>
      </c>
      <c r="B134" s="135">
        <v>2305220</v>
      </c>
      <c r="C134" s="135">
        <f>VLOOKUP(B134,'[2]Ponudbeni predračun'!$B$2552:$C$2688,2,FALSE)</f>
        <v>1126011500</v>
      </c>
      <c r="D134" s="202" t="s">
        <v>1774</v>
      </c>
      <c r="E134" s="135" t="str">
        <f>VLOOKUP(C134,'[2]Ponudbeni predračun'!$C$2552:$E$2688,3,FALSE)</f>
        <v>kos</v>
      </c>
      <c r="F134" s="135">
        <f>VLOOKUP(C134,'[2]Ponudbeni predračun'!$C$2552:$F$2688,4,FALSE)</f>
        <v>1</v>
      </c>
      <c r="G134" s="135">
        <f>VLOOKUP(C134,'[2]Ponudbeni predračun'!$C$2552:$G$2688,5,FALSE)</f>
        <v>1</v>
      </c>
      <c r="H134" s="141"/>
      <c r="I134" s="141"/>
      <c r="J134" s="141"/>
      <c r="K134" s="141"/>
      <c r="L134" s="141"/>
      <c r="M134" s="141"/>
      <c r="N134" s="141"/>
      <c r="O134" s="203"/>
      <c r="P134" s="31" t="e">
        <f t="shared" si="10"/>
        <v>#DIV/0!</v>
      </c>
      <c r="Q134" s="32"/>
      <c r="R134" s="31">
        <f t="shared" si="11"/>
        <v>0</v>
      </c>
      <c r="S134" s="31" t="e">
        <f t="shared" si="12"/>
        <v>#DIV/0!</v>
      </c>
      <c r="T134" s="31" t="e">
        <f t="shared" si="13"/>
        <v>#DIV/0!</v>
      </c>
      <c r="U134" s="31" t="e">
        <f t="shared" si="14"/>
        <v>#DIV/0!</v>
      </c>
    </row>
    <row r="135" spans="1:21" s="139" customFormat="1">
      <c r="A135" s="135">
        <v>119</v>
      </c>
      <c r="B135" s="135">
        <v>2305230</v>
      </c>
      <c r="C135" s="135">
        <f>VLOOKUP(B135,'[2]Ponudbeni predračun'!$B$2552:$C$2688,2,FALSE)</f>
        <v>1126010600</v>
      </c>
      <c r="D135" s="202" t="s">
        <v>1775</v>
      </c>
      <c r="E135" s="135" t="str">
        <f>VLOOKUP(C135,'[2]Ponudbeni predračun'!$C$2552:$E$2688,3,FALSE)</f>
        <v>kos</v>
      </c>
      <c r="F135" s="135">
        <f>VLOOKUP(C135,'[2]Ponudbeni predračun'!$C$2552:$F$2688,4,FALSE)</f>
        <v>1</v>
      </c>
      <c r="G135" s="135">
        <f>VLOOKUP(C135,'[2]Ponudbeni predračun'!$C$2552:$G$2688,5,FALSE)</f>
        <v>1</v>
      </c>
      <c r="H135" s="141"/>
      <c r="I135" s="141"/>
      <c r="J135" s="141"/>
      <c r="K135" s="141"/>
      <c r="L135" s="141"/>
      <c r="M135" s="141"/>
      <c r="N135" s="141"/>
      <c r="O135" s="203"/>
      <c r="P135" s="31" t="e">
        <f t="shared" si="10"/>
        <v>#DIV/0!</v>
      </c>
      <c r="Q135" s="32"/>
      <c r="R135" s="31">
        <f t="shared" si="11"/>
        <v>0</v>
      </c>
      <c r="S135" s="31" t="e">
        <f t="shared" si="12"/>
        <v>#DIV/0!</v>
      </c>
      <c r="T135" s="31" t="e">
        <f t="shared" si="13"/>
        <v>#DIV/0!</v>
      </c>
      <c r="U135" s="31" t="e">
        <f t="shared" si="14"/>
        <v>#DIV/0!</v>
      </c>
    </row>
    <row r="136" spans="1:21" s="139" customFormat="1">
      <c r="A136" s="135">
        <v>120</v>
      </c>
      <c r="B136" s="135">
        <v>2305240</v>
      </c>
      <c r="C136" s="135">
        <f>VLOOKUP(B136,'[2]Ponudbeni predračun'!$B$2552:$C$2688,2,FALSE)</f>
        <v>1126010800</v>
      </c>
      <c r="D136" s="202" t="s">
        <v>1776</v>
      </c>
      <c r="E136" s="135" t="str">
        <f>VLOOKUP(C136,'[2]Ponudbeni predračun'!$C$2552:$E$2688,3,FALSE)</f>
        <v>kos</v>
      </c>
      <c r="F136" s="135">
        <f>VLOOKUP(C136,'[2]Ponudbeni predračun'!$C$2552:$F$2688,4,FALSE)</f>
        <v>1</v>
      </c>
      <c r="G136" s="135">
        <f>VLOOKUP(C136,'[2]Ponudbeni predračun'!$C$2552:$G$2688,5,FALSE)</f>
        <v>1</v>
      </c>
      <c r="H136" s="141"/>
      <c r="I136" s="141"/>
      <c r="J136" s="141"/>
      <c r="K136" s="141"/>
      <c r="L136" s="141"/>
      <c r="M136" s="141"/>
      <c r="N136" s="141"/>
      <c r="O136" s="203"/>
      <c r="P136" s="31" t="e">
        <f t="shared" si="10"/>
        <v>#DIV/0!</v>
      </c>
      <c r="Q136" s="32"/>
      <c r="R136" s="31">
        <f t="shared" si="11"/>
        <v>0</v>
      </c>
      <c r="S136" s="31" t="e">
        <f t="shared" si="12"/>
        <v>#DIV/0!</v>
      </c>
      <c r="T136" s="31" t="e">
        <f t="shared" si="13"/>
        <v>#DIV/0!</v>
      </c>
      <c r="U136" s="31" t="e">
        <f t="shared" si="14"/>
        <v>#DIV/0!</v>
      </c>
    </row>
    <row r="137" spans="1:21" s="139" customFormat="1">
      <c r="A137" s="135">
        <v>121</v>
      </c>
      <c r="B137" s="135">
        <v>2305250</v>
      </c>
      <c r="C137" s="135">
        <f>VLOOKUP(B137,'[2]Ponudbeni predračun'!$B$2552:$C$2688,2,FALSE)</f>
        <v>1126011000</v>
      </c>
      <c r="D137" s="202" t="s">
        <v>1777</v>
      </c>
      <c r="E137" s="135" t="str">
        <f>VLOOKUP(C137,'[2]Ponudbeni predračun'!$C$2552:$E$2688,3,FALSE)</f>
        <v>kos</v>
      </c>
      <c r="F137" s="135">
        <f>VLOOKUP(C137,'[2]Ponudbeni predračun'!$C$2552:$F$2688,4,FALSE)</f>
        <v>1</v>
      </c>
      <c r="G137" s="135">
        <f>VLOOKUP(C137,'[2]Ponudbeni predračun'!$C$2552:$G$2688,5,FALSE)</f>
        <v>1</v>
      </c>
      <c r="H137" s="141"/>
      <c r="I137" s="141"/>
      <c r="J137" s="141"/>
      <c r="K137" s="141"/>
      <c r="L137" s="141"/>
      <c r="M137" s="141"/>
      <c r="N137" s="141"/>
      <c r="O137" s="203"/>
      <c r="P137" s="31" t="e">
        <f t="shared" si="10"/>
        <v>#DIV/0!</v>
      </c>
      <c r="Q137" s="32"/>
      <c r="R137" s="31">
        <f t="shared" si="11"/>
        <v>0</v>
      </c>
      <c r="S137" s="31" t="e">
        <f t="shared" si="12"/>
        <v>#DIV/0!</v>
      </c>
      <c r="T137" s="31" t="e">
        <f t="shared" si="13"/>
        <v>#DIV/0!</v>
      </c>
      <c r="U137" s="31" t="e">
        <f t="shared" si="14"/>
        <v>#DIV/0!</v>
      </c>
    </row>
    <row r="138" spans="1:21" s="139" customFormat="1">
      <c r="A138" s="135">
        <v>122</v>
      </c>
      <c r="B138" s="135">
        <v>2305260</v>
      </c>
      <c r="C138" s="135">
        <f>VLOOKUP(B138,'[2]Ponudbeni predračun'!$B$2552:$C$2688,2,FALSE)</f>
        <v>1126011200</v>
      </c>
      <c r="D138" s="202" t="s">
        <v>1778</v>
      </c>
      <c r="E138" s="135" t="str">
        <f>VLOOKUP(C138,'[2]Ponudbeni predračun'!$C$2552:$E$2688,3,FALSE)</f>
        <v>kos</v>
      </c>
      <c r="F138" s="135">
        <f>VLOOKUP(C138,'[2]Ponudbeni predračun'!$C$2552:$F$2688,4,FALSE)</f>
        <v>1</v>
      </c>
      <c r="G138" s="135">
        <f>VLOOKUP(C138,'[2]Ponudbeni predračun'!$C$2552:$G$2688,5,FALSE)</f>
        <v>1</v>
      </c>
      <c r="H138" s="141"/>
      <c r="I138" s="141"/>
      <c r="J138" s="141"/>
      <c r="K138" s="141"/>
      <c r="L138" s="141"/>
      <c r="M138" s="141"/>
      <c r="N138" s="141"/>
      <c r="O138" s="203"/>
      <c r="P138" s="31" t="e">
        <f t="shared" si="10"/>
        <v>#DIV/0!</v>
      </c>
      <c r="Q138" s="32"/>
      <c r="R138" s="31">
        <f t="shared" si="11"/>
        <v>0</v>
      </c>
      <c r="S138" s="31" t="e">
        <f t="shared" si="12"/>
        <v>#DIV/0!</v>
      </c>
      <c r="T138" s="31" t="e">
        <f t="shared" si="13"/>
        <v>#DIV/0!</v>
      </c>
      <c r="U138" s="31" t="e">
        <f t="shared" si="14"/>
        <v>#DIV/0!</v>
      </c>
    </row>
    <row r="139" spans="1:21" s="139" customFormat="1">
      <c r="A139" s="135">
        <v>123</v>
      </c>
      <c r="B139" s="135">
        <v>2305270</v>
      </c>
      <c r="C139" s="135">
        <f>VLOOKUP(B139,'[2]Ponudbeni predračun'!$B$2552:$C$2688,2,FALSE)</f>
        <v>1126011400</v>
      </c>
      <c r="D139" s="202" t="s">
        <v>1779</v>
      </c>
      <c r="E139" s="135" t="str">
        <f>VLOOKUP(C139,'[2]Ponudbeni predračun'!$C$2552:$E$2688,3,FALSE)</f>
        <v>kos</v>
      </c>
      <c r="F139" s="135">
        <f>VLOOKUP(C139,'[2]Ponudbeni predračun'!$C$2552:$F$2688,4,FALSE)</f>
        <v>1</v>
      </c>
      <c r="G139" s="135">
        <f>VLOOKUP(C139,'[2]Ponudbeni predračun'!$C$2552:$G$2688,5,FALSE)</f>
        <v>1</v>
      </c>
      <c r="H139" s="141"/>
      <c r="I139" s="141"/>
      <c r="J139" s="141"/>
      <c r="K139" s="141"/>
      <c r="L139" s="141"/>
      <c r="M139" s="141"/>
      <c r="N139" s="141"/>
      <c r="O139" s="203"/>
      <c r="P139" s="31" t="e">
        <f t="shared" si="10"/>
        <v>#DIV/0!</v>
      </c>
      <c r="Q139" s="32"/>
      <c r="R139" s="31">
        <f t="shared" si="11"/>
        <v>0</v>
      </c>
      <c r="S139" s="31" t="e">
        <f t="shared" si="12"/>
        <v>#DIV/0!</v>
      </c>
      <c r="T139" s="31" t="e">
        <f t="shared" si="13"/>
        <v>#DIV/0!</v>
      </c>
      <c r="U139" s="31" t="e">
        <f t="shared" si="14"/>
        <v>#DIV/0!</v>
      </c>
    </row>
    <row r="140" spans="1:21" s="139" customFormat="1">
      <c r="A140" s="135">
        <v>124</v>
      </c>
      <c r="B140" s="135">
        <v>2305280</v>
      </c>
      <c r="C140" s="135">
        <f>VLOOKUP(B140,'[2]Ponudbeni predračun'!$B$2552:$C$2688,2,FALSE)</f>
        <v>1126011600</v>
      </c>
      <c r="D140" s="202" t="s">
        <v>1780</v>
      </c>
      <c r="E140" s="135" t="str">
        <f>VLOOKUP(C140,'[2]Ponudbeni predračun'!$C$2552:$E$2688,3,FALSE)</f>
        <v>kos</v>
      </c>
      <c r="F140" s="135">
        <f>VLOOKUP(C140,'[2]Ponudbeni predračun'!$C$2552:$F$2688,4,FALSE)</f>
        <v>1</v>
      </c>
      <c r="G140" s="135">
        <f>VLOOKUP(C140,'[2]Ponudbeni predračun'!$C$2552:$G$2688,5,FALSE)</f>
        <v>1</v>
      </c>
      <c r="H140" s="141"/>
      <c r="I140" s="141"/>
      <c r="J140" s="141"/>
      <c r="K140" s="141"/>
      <c r="L140" s="141"/>
      <c r="M140" s="141"/>
      <c r="N140" s="141"/>
      <c r="O140" s="203"/>
      <c r="P140" s="31" t="e">
        <f t="shared" si="10"/>
        <v>#DIV/0!</v>
      </c>
      <c r="Q140" s="32"/>
      <c r="R140" s="31">
        <f t="shared" si="11"/>
        <v>0</v>
      </c>
      <c r="S140" s="31" t="e">
        <f t="shared" si="12"/>
        <v>#DIV/0!</v>
      </c>
      <c r="T140" s="31" t="e">
        <f t="shared" si="13"/>
        <v>#DIV/0!</v>
      </c>
      <c r="U140" s="31" t="e">
        <f t="shared" si="14"/>
        <v>#DIV/0!</v>
      </c>
    </row>
    <row r="141" spans="1:21">
      <c r="A141" s="98">
        <v>125</v>
      </c>
      <c r="B141" s="98">
        <v>2305300</v>
      </c>
      <c r="C141" s="98">
        <f>VLOOKUP(B141,'[2]Ponudbeni predračun'!$B$2552:$C$2688,2,FALSE)</f>
        <v>1126012300</v>
      </c>
      <c r="D141" s="195" t="s">
        <v>1781</v>
      </c>
      <c r="E141" s="98" t="str">
        <f>VLOOKUP(C141,'[2]Ponudbeni predračun'!$C$2552:$E$2688,3,FALSE)</f>
        <v>zav</v>
      </c>
      <c r="F141" s="98">
        <f>VLOOKUP(C141,'[2]Ponudbeni predračun'!$C$2552:$F$2688,4,FALSE)</f>
        <v>30</v>
      </c>
      <c r="G141" s="98">
        <f>VLOOKUP(C141,'[2]Ponudbeni predračun'!$C$2552:$G$2688,5,FALSE)</f>
        <v>1</v>
      </c>
      <c r="H141" s="68"/>
      <c r="I141" s="68"/>
      <c r="J141" s="68"/>
      <c r="K141" s="68"/>
      <c r="L141" s="68"/>
      <c r="M141" s="68"/>
      <c r="N141" s="68"/>
      <c r="O141" s="74"/>
      <c r="P141" s="25" t="e">
        <f t="shared" si="10"/>
        <v>#DIV/0!</v>
      </c>
      <c r="Q141" s="26"/>
      <c r="R141" s="25">
        <f t="shared" si="11"/>
        <v>0</v>
      </c>
      <c r="S141" s="25" t="e">
        <f t="shared" si="12"/>
        <v>#DIV/0!</v>
      </c>
      <c r="T141" s="25" t="e">
        <f t="shared" si="13"/>
        <v>#DIV/0!</v>
      </c>
      <c r="U141" s="25" t="e">
        <f t="shared" si="14"/>
        <v>#DIV/0!</v>
      </c>
    </row>
    <row r="142" spans="1:21">
      <c r="A142" s="98">
        <v>126</v>
      </c>
      <c r="B142" s="98">
        <v>2305310</v>
      </c>
      <c r="C142" s="98">
        <f>VLOOKUP(B142,'[2]Ponudbeni predračun'!$B$2552:$C$2688,2,FALSE)</f>
        <v>1126012400</v>
      </c>
      <c r="D142" s="195" t="s">
        <v>1782</v>
      </c>
      <c r="E142" s="98" t="str">
        <f>VLOOKUP(C142,'[2]Ponudbeni predračun'!$C$2552:$E$2688,3,FALSE)</f>
        <v>zav</v>
      </c>
      <c r="F142" s="98">
        <f>VLOOKUP(C142,'[2]Ponudbeni predračun'!$C$2552:$F$2688,4,FALSE)</f>
        <v>6</v>
      </c>
      <c r="G142" s="98">
        <f>VLOOKUP(C142,'[2]Ponudbeni predračun'!$C$2552:$G$2688,5,FALSE)</f>
        <v>1</v>
      </c>
      <c r="H142" s="68"/>
      <c r="I142" s="68"/>
      <c r="J142" s="68"/>
      <c r="K142" s="68"/>
      <c r="L142" s="68"/>
      <c r="M142" s="68"/>
      <c r="N142" s="68"/>
      <c r="O142" s="74"/>
      <c r="P142" s="25" t="e">
        <f t="shared" si="10"/>
        <v>#DIV/0!</v>
      </c>
      <c r="Q142" s="26"/>
      <c r="R142" s="25">
        <f t="shared" si="11"/>
        <v>0</v>
      </c>
      <c r="S142" s="25" t="e">
        <f t="shared" si="12"/>
        <v>#DIV/0!</v>
      </c>
      <c r="T142" s="25" t="e">
        <f t="shared" si="13"/>
        <v>#DIV/0!</v>
      </c>
      <c r="U142" s="25" t="e">
        <f t="shared" si="14"/>
        <v>#DIV/0!</v>
      </c>
    </row>
    <row r="143" spans="1:21">
      <c r="A143" s="98">
        <v>127</v>
      </c>
      <c r="B143" s="98">
        <v>2305320</v>
      </c>
      <c r="C143" s="98">
        <f>VLOOKUP(B143,'[2]Ponudbeni predračun'!$B$2552:$C$2688,2,FALSE)</f>
        <v>1126012500</v>
      </c>
      <c r="D143" s="195" t="s">
        <v>1783</v>
      </c>
      <c r="E143" s="98" t="str">
        <f>VLOOKUP(C143,'[2]Ponudbeni predračun'!$C$2552:$E$2688,3,FALSE)</f>
        <v>zav</v>
      </c>
      <c r="F143" s="98">
        <f>VLOOKUP(C143,'[2]Ponudbeni predračun'!$C$2552:$F$2688,4,FALSE)</f>
        <v>6</v>
      </c>
      <c r="G143" s="98">
        <f>VLOOKUP(C143,'[2]Ponudbeni predračun'!$C$2552:$G$2688,5,FALSE)</f>
        <v>1</v>
      </c>
      <c r="H143" s="68"/>
      <c r="I143" s="68"/>
      <c r="J143" s="68"/>
      <c r="K143" s="68"/>
      <c r="L143" s="68"/>
      <c r="M143" s="68"/>
      <c r="N143" s="68"/>
      <c r="O143" s="74"/>
      <c r="P143" s="25" t="e">
        <f t="shared" si="10"/>
        <v>#DIV/0!</v>
      </c>
      <c r="Q143" s="26"/>
      <c r="R143" s="25">
        <f t="shared" si="11"/>
        <v>0</v>
      </c>
      <c r="S143" s="25" t="e">
        <f t="shared" si="12"/>
        <v>#DIV/0!</v>
      </c>
      <c r="T143" s="25" t="e">
        <f t="shared" si="13"/>
        <v>#DIV/0!</v>
      </c>
      <c r="U143" s="25" t="e">
        <f t="shared" si="14"/>
        <v>#DIV/0!</v>
      </c>
    </row>
    <row r="144" spans="1:21">
      <c r="A144" s="98">
        <v>128</v>
      </c>
      <c r="B144" s="98">
        <v>2305330</v>
      </c>
      <c r="C144" s="98">
        <f>VLOOKUP(B144,'[2]Ponudbeni predračun'!$B$2552:$C$2688,2,FALSE)</f>
        <v>1126012600</v>
      </c>
      <c r="D144" s="195" t="s">
        <v>1784</v>
      </c>
      <c r="E144" s="98" t="str">
        <f>VLOOKUP(C144,'[2]Ponudbeni predračun'!$C$2552:$E$2688,3,FALSE)</f>
        <v>zav</v>
      </c>
      <c r="F144" s="98">
        <f>VLOOKUP(C144,'[2]Ponudbeni predračun'!$C$2552:$F$2688,4,FALSE)</f>
        <v>6</v>
      </c>
      <c r="G144" s="98">
        <f>VLOOKUP(C144,'[2]Ponudbeni predračun'!$C$2552:$G$2688,5,FALSE)</f>
        <v>1</v>
      </c>
      <c r="H144" s="68"/>
      <c r="I144" s="68"/>
      <c r="J144" s="68"/>
      <c r="K144" s="68"/>
      <c r="L144" s="68"/>
      <c r="M144" s="68"/>
      <c r="N144" s="68"/>
      <c r="O144" s="74"/>
      <c r="P144" s="25" t="e">
        <f t="shared" si="10"/>
        <v>#DIV/0!</v>
      </c>
      <c r="Q144" s="26"/>
      <c r="R144" s="25">
        <f t="shared" si="11"/>
        <v>0</v>
      </c>
      <c r="S144" s="25" t="e">
        <f t="shared" si="12"/>
        <v>#DIV/0!</v>
      </c>
      <c r="T144" s="25" t="e">
        <f t="shared" si="13"/>
        <v>#DIV/0!</v>
      </c>
      <c r="U144" s="25" t="e">
        <f t="shared" si="14"/>
        <v>#DIV/0!</v>
      </c>
    </row>
    <row r="145" spans="1:21" ht="39">
      <c r="A145" s="98">
        <v>129</v>
      </c>
      <c r="B145" s="98">
        <v>1213200</v>
      </c>
      <c r="C145" s="98" t="str">
        <f>VLOOKUP(B145,'[2]Ponudbeni predračun'!$B$2552:$C$2688,2,FALSE)</f>
        <v>NOVO</v>
      </c>
      <c r="D145" s="151" t="s">
        <v>1795</v>
      </c>
      <c r="E145" s="98" t="str">
        <f>VLOOKUP(C145,'[2]Ponudbeni predračun'!$C$2552:$E$2688,3,FALSE)</f>
        <v>zav</v>
      </c>
      <c r="F145" s="98">
        <f>VLOOKUP(C145,'[2]Ponudbeni predračun'!$C$2552:$F$2688,4,FALSE)</f>
        <v>80</v>
      </c>
      <c r="G145" s="98">
        <f>VLOOKUP(C145,'[2]Ponudbeni predračun'!$C$2552:$G$2688,5,FALSE)</f>
        <v>2</v>
      </c>
      <c r="H145" s="68"/>
      <c r="I145" s="68"/>
      <c r="J145" s="68"/>
      <c r="K145" s="68"/>
      <c r="L145" s="68"/>
      <c r="M145" s="68"/>
      <c r="N145" s="68"/>
      <c r="O145" s="74"/>
      <c r="P145" s="25" t="e">
        <f t="shared" ref="P145:P153" si="15">O145/N145</f>
        <v>#DIV/0!</v>
      </c>
      <c r="Q145" s="26"/>
      <c r="R145" s="25">
        <f t="shared" ref="R145:R153" si="16">O145*(1+Q145/100)</f>
        <v>0</v>
      </c>
      <c r="S145" s="25" t="e">
        <f t="shared" ref="S145:S153" si="17">R145/N145</f>
        <v>#DIV/0!</v>
      </c>
      <c r="T145" s="25" t="e">
        <f t="shared" ref="T145:T153" si="18">P145*G145</f>
        <v>#DIV/0!</v>
      </c>
      <c r="U145" s="25" t="e">
        <f t="shared" ref="U145:U153" si="19">ROUND((S145*G145),2)</f>
        <v>#DIV/0!</v>
      </c>
    </row>
    <row r="146" spans="1:21" s="2" customFormat="1" ht="38.25">
      <c r="A146" s="21"/>
      <c r="B146" s="21"/>
      <c r="C146" s="204" t="s">
        <v>336</v>
      </c>
      <c r="D146" s="22" t="s">
        <v>1796</v>
      </c>
      <c r="E146" s="21" t="s">
        <v>953</v>
      </c>
      <c r="F146" s="21">
        <v>80</v>
      </c>
      <c r="G146" s="21">
        <v>2</v>
      </c>
      <c r="H146" s="21"/>
      <c r="I146" s="21"/>
      <c r="J146" s="21"/>
      <c r="K146" s="21"/>
      <c r="L146" s="21"/>
      <c r="M146" s="21"/>
      <c r="N146" s="21"/>
      <c r="O146" s="26"/>
      <c r="P146" s="25" t="e">
        <f t="shared" si="15"/>
        <v>#DIV/0!</v>
      </c>
      <c r="Q146" s="26"/>
      <c r="R146" s="25">
        <f t="shared" si="16"/>
        <v>0</v>
      </c>
      <c r="S146" s="25" t="e">
        <f t="shared" si="17"/>
        <v>#DIV/0!</v>
      </c>
      <c r="T146" s="25" t="e">
        <f t="shared" si="18"/>
        <v>#DIV/0!</v>
      </c>
      <c r="U146" s="25" t="e">
        <f t="shared" si="19"/>
        <v>#DIV/0!</v>
      </c>
    </row>
    <row r="147" spans="1:21" s="2" customFormat="1" ht="51">
      <c r="A147" s="21"/>
      <c r="B147" s="21"/>
      <c r="C147" s="204" t="s">
        <v>336</v>
      </c>
      <c r="D147" s="22" t="s">
        <v>1797</v>
      </c>
      <c r="E147" s="21" t="s">
        <v>953</v>
      </c>
      <c r="F147" s="21">
        <v>80</v>
      </c>
      <c r="G147" s="21">
        <v>2</v>
      </c>
      <c r="H147" s="21"/>
      <c r="I147" s="21"/>
      <c r="J147" s="21"/>
      <c r="K147" s="21"/>
      <c r="L147" s="21"/>
      <c r="M147" s="21"/>
      <c r="N147" s="21"/>
      <c r="O147" s="26"/>
      <c r="P147" s="25" t="e">
        <f>O147/N147</f>
        <v>#DIV/0!</v>
      </c>
      <c r="Q147" s="26"/>
      <c r="R147" s="25">
        <f>O147*(1+Q147/100)</f>
        <v>0</v>
      </c>
      <c r="S147" s="25" t="e">
        <f>R147/N147</f>
        <v>#DIV/0!</v>
      </c>
      <c r="T147" s="25" t="e">
        <f>P147*G147</f>
        <v>#DIV/0!</v>
      </c>
      <c r="U147" s="25" t="e">
        <f>ROUND((S147*G147),2)</f>
        <v>#DIV/0!</v>
      </c>
    </row>
    <row r="148" spans="1:21" s="2" customFormat="1" ht="12.75">
      <c r="A148" s="21"/>
      <c r="B148" s="21"/>
      <c r="C148" s="204" t="s">
        <v>336</v>
      </c>
      <c r="D148" s="22" t="s">
        <v>1798</v>
      </c>
      <c r="E148" s="21" t="s">
        <v>953</v>
      </c>
      <c r="F148" s="21" t="s">
        <v>1799</v>
      </c>
      <c r="G148" s="21">
        <v>2</v>
      </c>
      <c r="H148" s="21"/>
      <c r="I148" s="21"/>
      <c r="J148" s="21"/>
      <c r="K148" s="21"/>
      <c r="L148" s="21"/>
      <c r="M148" s="21"/>
      <c r="N148" s="21"/>
      <c r="O148" s="26"/>
      <c r="P148" s="25" t="e">
        <f>O148/N148</f>
        <v>#DIV/0!</v>
      </c>
      <c r="Q148" s="26"/>
      <c r="R148" s="25">
        <f>O148*(1+Q148/100)</f>
        <v>0</v>
      </c>
      <c r="S148" s="25" t="e">
        <f>R148/N148</f>
        <v>#DIV/0!</v>
      </c>
      <c r="T148" s="25" t="e">
        <f>P148*G148</f>
        <v>#DIV/0!</v>
      </c>
      <c r="U148" s="25" t="e">
        <f>ROUND((S148*G148),2)</f>
        <v>#DIV/0!</v>
      </c>
    </row>
    <row r="149" spans="1:21" s="2" customFormat="1" ht="43.5" customHeight="1">
      <c r="A149" s="21"/>
      <c r="B149" s="21"/>
      <c r="C149" s="204" t="s">
        <v>336</v>
      </c>
      <c r="D149" s="22" t="s">
        <v>1800</v>
      </c>
      <c r="E149" s="21" t="s">
        <v>28</v>
      </c>
      <c r="F149" s="21">
        <v>1</v>
      </c>
      <c r="G149" s="21">
        <v>1</v>
      </c>
      <c r="H149" s="21"/>
      <c r="I149" s="21"/>
      <c r="J149" s="21"/>
      <c r="K149" s="21"/>
      <c r="L149" s="21"/>
      <c r="M149" s="21"/>
      <c r="N149" s="21"/>
      <c r="O149" s="26"/>
      <c r="P149" s="25" t="e">
        <f>O149/N149</f>
        <v>#DIV/0!</v>
      </c>
      <c r="Q149" s="26"/>
      <c r="R149" s="25">
        <f>O149*(1+Q149/100)</f>
        <v>0</v>
      </c>
      <c r="S149" s="25" t="e">
        <f>R149/N149</f>
        <v>#DIV/0!</v>
      </c>
      <c r="T149" s="25" t="e">
        <f>P149*G149</f>
        <v>#DIV/0!</v>
      </c>
      <c r="U149" s="25" t="e">
        <f>ROUND((S149*G149),2)</f>
        <v>#DIV/0!</v>
      </c>
    </row>
    <row r="150" spans="1:21" s="2" customFormat="1" ht="38.25">
      <c r="A150" s="21"/>
      <c r="B150" s="21"/>
      <c r="C150" s="204" t="s">
        <v>336</v>
      </c>
      <c r="D150" s="22" t="s">
        <v>1801</v>
      </c>
      <c r="E150" s="21" t="s">
        <v>28</v>
      </c>
      <c r="F150" s="21">
        <v>1</v>
      </c>
      <c r="G150" s="21">
        <v>1</v>
      </c>
      <c r="H150" s="21"/>
      <c r="I150" s="21"/>
      <c r="J150" s="21"/>
      <c r="K150" s="21"/>
      <c r="L150" s="21"/>
      <c r="M150" s="21"/>
      <c r="N150" s="21"/>
      <c r="O150" s="26"/>
      <c r="P150" s="25" t="e">
        <f>O150/N150</f>
        <v>#DIV/0!</v>
      </c>
      <c r="Q150" s="26"/>
      <c r="R150" s="25">
        <f>O150*(1+Q150/100)</f>
        <v>0</v>
      </c>
      <c r="S150" s="25" t="e">
        <f>R150/N150</f>
        <v>#DIV/0!</v>
      </c>
      <c r="T150" s="25" t="e">
        <f>P150*G150</f>
        <v>#DIV/0!</v>
      </c>
      <c r="U150" s="25" t="e">
        <f>ROUND((S150*G150),2)</f>
        <v>#DIV/0!</v>
      </c>
    </row>
    <row r="151" spans="1:21">
      <c r="A151" s="98">
        <v>130</v>
      </c>
      <c r="B151" s="98">
        <v>1122480</v>
      </c>
      <c r="C151" s="98">
        <f>VLOOKUP(B151,'[2]Ponudbeni predračun'!$B$2552:$C$2688,2,FALSE)</f>
        <v>1126001100</v>
      </c>
      <c r="D151" s="195" t="s">
        <v>1785</v>
      </c>
      <c r="E151" s="98" t="str">
        <f>VLOOKUP(C151,'[2]Ponudbeni predračun'!$C$2552:$E$2688,3,FALSE)</f>
        <v>kos</v>
      </c>
      <c r="F151" s="98" t="str">
        <f>VLOOKUP(C151,'[2]Ponudbeni predračun'!$C$2552:$F$2688,4,FALSE)</f>
        <v>1</v>
      </c>
      <c r="G151" s="98">
        <f>VLOOKUP(C151,'[2]Ponudbeni predračun'!$C$2552:$G$2688,5,FALSE)</f>
        <v>2</v>
      </c>
      <c r="H151" s="68"/>
      <c r="I151" s="68"/>
      <c r="J151" s="68"/>
      <c r="K151" s="68"/>
      <c r="L151" s="68"/>
      <c r="M151" s="68"/>
      <c r="N151" s="68"/>
      <c r="O151" s="74"/>
      <c r="P151" s="25" t="e">
        <f t="shared" si="15"/>
        <v>#DIV/0!</v>
      </c>
      <c r="Q151" s="26"/>
      <c r="R151" s="25">
        <f t="shared" si="16"/>
        <v>0</v>
      </c>
      <c r="S151" s="25" t="e">
        <f t="shared" si="17"/>
        <v>#DIV/0!</v>
      </c>
      <c r="T151" s="25" t="e">
        <f t="shared" si="18"/>
        <v>#DIV/0!</v>
      </c>
      <c r="U151" s="25" t="e">
        <f t="shared" si="19"/>
        <v>#DIV/0!</v>
      </c>
    </row>
    <row r="152" spans="1:21">
      <c r="A152" s="98">
        <v>131</v>
      </c>
      <c r="B152" s="98">
        <v>1122520</v>
      </c>
      <c r="C152" s="98">
        <f>VLOOKUP(B152,'[2]Ponudbeni predračun'!$B$2552:$C$2688,2,FALSE)</f>
        <v>1126001200</v>
      </c>
      <c r="D152" s="195" t="s">
        <v>1786</v>
      </c>
      <c r="E152" s="98" t="str">
        <f>VLOOKUP(C152,'[2]Ponudbeni predračun'!$C$2552:$E$2688,3,FALSE)</f>
        <v>kos</v>
      </c>
      <c r="F152" s="98" t="str">
        <f>VLOOKUP(C152,'[2]Ponudbeni predračun'!$C$2552:$F$2688,4,FALSE)</f>
        <v>1</v>
      </c>
      <c r="G152" s="98">
        <f>VLOOKUP(C152,'[2]Ponudbeni predračun'!$C$2552:$G$2688,5,FALSE)</f>
        <v>4</v>
      </c>
      <c r="H152" s="68"/>
      <c r="I152" s="68"/>
      <c r="J152" s="68"/>
      <c r="K152" s="68"/>
      <c r="L152" s="68"/>
      <c r="M152" s="68"/>
      <c r="N152" s="68"/>
      <c r="O152" s="74"/>
      <c r="P152" s="25" t="e">
        <f t="shared" si="15"/>
        <v>#DIV/0!</v>
      </c>
      <c r="Q152" s="26"/>
      <c r="R152" s="25">
        <f t="shared" si="16"/>
        <v>0</v>
      </c>
      <c r="S152" s="25" t="e">
        <f t="shared" si="17"/>
        <v>#DIV/0!</v>
      </c>
      <c r="T152" s="25" t="e">
        <f t="shared" si="18"/>
        <v>#DIV/0!</v>
      </c>
      <c r="U152" s="25" t="e">
        <f t="shared" si="19"/>
        <v>#DIV/0!</v>
      </c>
    </row>
    <row r="153" spans="1:21">
      <c r="A153" s="98">
        <v>132</v>
      </c>
      <c r="B153" s="98">
        <v>1122490</v>
      </c>
      <c r="C153" s="98">
        <f>VLOOKUP(B153,'[2]Ponudbeni predračun'!$B$2552:$C$2688,2,FALSE)</f>
        <v>1126001300</v>
      </c>
      <c r="D153" s="195" t="s">
        <v>1787</v>
      </c>
      <c r="E153" s="98" t="str">
        <f>VLOOKUP(C153,'[2]Ponudbeni predračun'!$C$2552:$E$2688,3,FALSE)</f>
        <v>kos</v>
      </c>
      <c r="F153" s="98" t="str">
        <f>VLOOKUP(C153,'[2]Ponudbeni predračun'!$C$2552:$F$2688,4,FALSE)</f>
        <v>1</v>
      </c>
      <c r="G153" s="98">
        <f>VLOOKUP(C153,'[2]Ponudbeni predračun'!$C$2552:$G$2688,5,FALSE)</f>
        <v>3</v>
      </c>
      <c r="H153" s="68"/>
      <c r="I153" s="68"/>
      <c r="J153" s="68"/>
      <c r="K153" s="68"/>
      <c r="L153" s="68"/>
      <c r="M153" s="68"/>
      <c r="N153" s="68"/>
      <c r="O153" s="74"/>
      <c r="P153" s="25" t="e">
        <f t="shared" si="15"/>
        <v>#DIV/0!</v>
      </c>
      <c r="Q153" s="26"/>
      <c r="R153" s="25">
        <f t="shared" si="16"/>
        <v>0</v>
      </c>
      <c r="S153" s="25" t="e">
        <f t="shared" si="17"/>
        <v>#DIV/0!</v>
      </c>
      <c r="T153" s="25" t="e">
        <f t="shared" si="18"/>
        <v>#DIV/0!</v>
      </c>
      <c r="U153" s="25" t="e">
        <f t="shared" si="19"/>
        <v>#DIV/0!</v>
      </c>
    </row>
    <row r="154" spans="1:21">
      <c r="A154" s="234" t="s">
        <v>1788</v>
      </c>
      <c r="B154" s="235"/>
      <c r="C154" s="235"/>
      <c r="D154" s="235"/>
      <c r="E154" s="235"/>
      <c r="F154" s="235"/>
      <c r="G154" s="235"/>
      <c r="H154" s="235"/>
      <c r="I154" s="235"/>
      <c r="J154" s="235"/>
      <c r="K154" s="235"/>
      <c r="L154" s="235"/>
      <c r="M154" s="235"/>
      <c r="N154" s="235"/>
      <c r="O154" s="235"/>
      <c r="P154" s="235"/>
      <c r="Q154" s="235"/>
      <c r="R154" s="235"/>
      <c r="S154" s="235"/>
      <c r="T154" s="129" t="e">
        <f>SUM(T16:T153)</f>
        <v>#DIV/0!</v>
      </c>
      <c r="U154" s="129" t="e">
        <f>SUM(U16:U153)</f>
        <v>#DIV/0!</v>
      </c>
    </row>
    <row r="155" spans="1:21">
      <c r="A155" s="234" t="s">
        <v>1789</v>
      </c>
      <c r="B155" s="235"/>
      <c r="C155" s="235"/>
      <c r="D155" s="235"/>
      <c r="E155" s="235"/>
      <c r="F155" s="235"/>
      <c r="G155" s="235"/>
      <c r="H155" s="235"/>
      <c r="I155" s="235"/>
      <c r="J155" s="235"/>
      <c r="K155" s="235"/>
      <c r="L155" s="235"/>
      <c r="M155" s="235"/>
      <c r="N155" s="235"/>
      <c r="O155" s="235"/>
      <c r="P155" s="235"/>
      <c r="Q155" s="235"/>
      <c r="R155" s="235"/>
      <c r="S155" s="235"/>
      <c r="T155" s="129" t="e">
        <f>T154*2</f>
        <v>#DIV/0!</v>
      </c>
      <c r="U155" s="129" t="e">
        <f>U154*2</f>
        <v>#DIV/0!</v>
      </c>
    </row>
    <row r="156" spans="1:21">
      <c r="A156" s="1"/>
      <c r="B156" s="99"/>
      <c r="C156" s="99"/>
      <c r="D156" s="20"/>
      <c r="E156" s="1"/>
      <c r="F156" s="99"/>
      <c r="G156" s="99"/>
      <c r="H156" s="1"/>
      <c r="I156" s="1"/>
      <c r="J156" s="1"/>
      <c r="K156" s="1"/>
      <c r="L156" s="1"/>
    </row>
    <row r="157" spans="1:21">
      <c r="A157" s="40" t="s">
        <v>269</v>
      </c>
      <c r="B157" s="105"/>
      <c r="C157" s="123"/>
      <c r="D157" s="73"/>
      <c r="E157" s="40"/>
      <c r="F157" s="109"/>
      <c r="G157" s="103"/>
      <c r="H157" s="40"/>
      <c r="I157" s="40"/>
      <c r="J157" s="43"/>
      <c r="K157" s="43"/>
      <c r="L157" s="43"/>
    </row>
    <row r="158" spans="1:21">
      <c r="A158" s="41"/>
      <c r="B158" s="105"/>
      <c r="C158" s="123"/>
      <c r="D158" s="73"/>
      <c r="E158" s="40"/>
      <c r="F158" s="109"/>
      <c r="G158" s="103"/>
      <c r="H158" s="40"/>
      <c r="I158" s="40"/>
      <c r="J158" s="43"/>
      <c r="K158" s="43"/>
      <c r="L158" s="43"/>
    </row>
    <row r="159" spans="1:21">
      <c r="A159" s="40" t="s">
        <v>283</v>
      </c>
      <c r="B159" s="105"/>
      <c r="C159" s="123"/>
      <c r="D159" s="73"/>
      <c r="E159" s="40"/>
      <c r="F159" s="109"/>
      <c r="G159" s="103"/>
      <c r="H159" s="40"/>
      <c r="I159" s="40"/>
      <c r="J159" s="44"/>
      <c r="K159" s="44"/>
      <c r="L159" s="44"/>
    </row>
    <row r="160" spans="1:21">
      <c r="A160" s="2" t="s">
        <v>280</v>
      </c>
      <c r="B160" s="99"/>
      <c r="C160" s="99"/>
      <c r="D160" s="20"/>
      <c r="E160" s="1"/>
      <c r="F160" s="99"/>
      <c r="G160" s="99"/>
      <c r="H160" s="1"/>
      <c r="I160" s="1"/>
      <c r="J160" s="1"/>
      <c r="K160" s="1"/>
      <c r="L160" s="1"/>
      <c r="M160" s="1"/>
      <c r="N160" s="1"/>
      <c r="O160" s="3"/>
      <c r="P160" s="3"/>
      <c r="Q160" s="3"/>
    </row>
    <row r="161" spans="1:21">
      <c r="A161" s="49" t="s">
        <v>281</v>
      </c>
      <c r="B161" s="99"/>
      <c r="C161" s="99"/>
      <c r="D161" s="20"/>
      <c r="E161" s="1"/>
      <c r="F161" s="99"/>
      <c r="G161" s="99"/>
      <c r="H161" s="1"/>
      <c r="I161" s="1"/>
      <c r="J161" s="1"/>
      <c r="K161" s="1"/>
      <c r="L161" s="1"/>
      <c r="M161" s="1"/>
      <c r="N161" s="1"/>
      <c r="O161" s="3"/>
      <c r="P161" s="3"/>
      <c r="Q161" s="3"/>
    </row>
    <row r="162" spans="1:21">
      <c r="A162" s="50" t="s">
        <v>282</v>
      </c>
      <c r="B162" s="99"/>
      <c r="C162" s="99"/>
      <c r="D162" s="20"/>
      <c r="E162" s="1"/>
      <c r="F162" s="99"/>
      <c r="G162" s="99"/>
      <c r="H162" s="1"/>
      <c r="I162" s="1"/>
      <c r="J162" s="1"/>
      <c r="K162" s="1"/>
      <c r="L162" s="1"/>
      <c r="M162" s="1"/>
      <c r="N162" s="1"/>
      <c r="O162" s="3"/>
      <c r="P162" s="3"/>
      <c r="Q162" s="3"/>
    </row>
    <row r="163" spans="1:21">
      <c r="A163" s="2" t="s">
        <v>270</v>
      </c>
      <c r="B163" s="105"/>
      <c r="C163" s="123"/>
      <c r="D163" s="73"/>
      <c r="E163" s="40"/>
      <c r="F163" s="109"/>
      <c r="G163" s="103"/>
      <c r="H163" s="40"/>
      <c r="I163" s="40"/>
      <c r="J163" s="44"/>
      <c r="K163" s="44"/>
      <c r="L163" s="44"/>
      <c r="M163" s="44"/>
      <c r="N163" s="40"/>
      <c r="O163" s="40"/>
      <c r="P163" s="45"/>
      <c r="Q163" s="40"/>
    </row>
    <row r="164" spans="1:21">
      <c r="A164" s="48"/>
      <c r="B164" s="105"/>
      <c r="C164" s="123"/>
      <c r="D164" s="73"/>
      <c r="E164" s="40"/>
      <c r="F164" s="109"/>
      <c r="G164" s="103"/>
      <c r="H164" s="40"/>
      <c r="I164" s="40"/>
      <c r="J164" s="44"/>
      <c r="K164" s="44"/>
      <c r="L164" s="44"/>
      <c r="M164" s="44"/>
      <c r="N164" s="40"/>
      <c r="O164" s="40"/>
      <c r="P164" s="45"/>
      <c r="Q164" s="40"/>
    </row>
    <row r="165" spans="1:21">
      <c r="A165" s="51" t="s">
        <v>271</v>
      </c>
      <c r="B165" s="99"/>
      <c r="C165" s="124"/>
      <c r="D165" s="52"/>
      <c r="E165" s="52"/>
      <c r="F165" s="110"/>
      <c r="G165" s="104"/>
      <c r="H165" s="52" t="s">
        <v>272</v>
      </c>
      <c r="I165" s="54"/>
      <c r="J165" s="55"/>
      <c r="K165" s="55"/>
      <c r="L165" s="55"/>
      <c r="M165" s="55"/>
      <c r="N165" s="56"/>
      <c r="O165" s="57"/>
      <c r="P165" s="54"/>
      <c r="Q165" s="40"/>
      <c r="R165" s="40"/>
      <c r="S165" s="58" t="s">
        <v>273</v>
      </c>
      <c r="T165" s="40"/>
    </row>
    <row r="166" spans="1:21">
      <c r="A166" s="51"/>
      <c r="B166" s="99"/>
      <c r="C166" s="124"/>
      <c r="D166" s="52"/>
      <c r="E166" s="52"/>
      <c r="F166" s="110"/>
      <c r="G166" s="104"/>
      <c r="H166" s="52"/>
      <c r="I166" s="54"/>
      <c r="J166" s="55"/>
      <c r="K166" s="55"/>
      <c r="L166" s="55"/>
      <c r="M166" s="55"/>
      <c r="N166" s="56"/>
      <c r="O166" s="57"/>
      <c r="P166" s="54"/>
      <c r="Q166" s="59"/>
      <c r="R166" s="60"/>
      <c r="S166" s="61"/>
      <c r="T166" s="61"/>
    </row>
    <row r="167" spans="1:21">
      <c r="A167" s="62" t="s">
        <v>274</v>
      </c>
      <c r="B167" s="99"/>
      <c r="C167" s="124"/>
      <c r="D167" s="52"/>
      <c r="E167" s="52"/>
      <c r="F167" s="110"/>
      <c r="G167" s="104"/>
      <c r="H167" s="52"/>
      <c r="I167" s="54"/>
      <c r="J167" s="55"/>
      <c r="K167" s="55"/>
      <c r="L167" s="55"/>
      <c r="M167" s="55"/>
      <c r="N167" s="56"/>
      <c r="O167" s="57"/>
      <c r="P167" s="54"/>
      <c r="Q167" s="59"/>
      <c r="R167" s="63"/>
      <c r="S167" s="64"/>
      <c r="T167" s="65"/>
    </row>
    <row r="168" spans="1:21">
      <c r="A168" s="66" t="s">
        <v>275</v>
      </c>
      <c r="B168" s="99"/>
      <c r="C168" s="123"/>
      <c r="D168" s="73"/>
      <c r="E168" s="41"/>
      <c r="F168" s="109"/>
      <c r="G168" s="103"/>
      <c r="H168" s="40"/>
      <c r="I168" s="54"/>
      <c r="J168" s="55"/>
      <c r="K168" s="55"/>
      <c r="L168" s="55"/>
      <c r="M168" s="55"/>
      <c r="N168" s="56"/>
      <c r="O168" s="57"/>
      <c r="P168" s="54"/>
      <c r="Q168" s="59"/>
      <c r="R168" s="63"/>
      <c r="S168" s="64"/>
      <c r="T168" s="65"/>
    </row>
    <row r="169" spans="1:21">
      <c r="C169" s="99"/>
      <c r="E169" s="120"/>
      <c r="F169" s="120"/>
      <c r="G169" s="120"/>
    </row>
    <row r="170" spans="1:21">
      <c r="A170" s="2"/>
      <c r="B170" s="2"/>
      <c r="C170" s="2"/>
      <c r="D170" s="2"/>
      <c r="E170" s="2"/>
      <c r="F170" s="2"/>
      <c r="G170" s="2"/>
      <c r="H170" s="2"/>
      <c r="I170" s="2"/>
      <c r="J170" s="2"/>
      <c r="K170" s="2"/>
      <c r="L170" s="2"/>
      <c r="M170" s="2"/>
      <c r="N170" s="2"/>
      <c r="O170" s="2"/>
      <c r="P170" s="2"/>
      <c r="Q170" s="2"/>
      <c r="R170" s="2"/>
      <c r="S170" s="2"/>
      <c r="T170" s="2"/>
      <c r="U170" s="2"/>
    </row>
    <row r="171" spans="1:21">
      <c r="A171" s="2"/>
      <c r="B171" s="2"/>
      <c r="C171" s="2"/>
      <c r="D171" s="2"/>
      <c r="E171" s="2"/>
      <c r="F171" s="2"/>
      <c r="G171" s="2"/>
      <c r="H171" s="2"/>
      <c r="I171" s="2"/>
      <c r="J171" s="2"/>
      <c r="K171" s="2"/>
      <c r="L171" s="2"/>
      <c r="M171" s="2"/>
      <c r="N171" s="2"/>
      <c r="O171" s="2"/>
      <c r="P171" s="2"/>
      <c r="Q171" s="2"/>
      <c r="R171" s="2"/>
      <c r="S171" s="2"/>
      <c r="T171" s="2"/>
      <c r="U171" s="2"/>
    </row>
  </sheetData>
  <mergeCells count="6">
    <mergeCell ref="A155:S155"/>
    <mergeCell ref="A9:U9"/>
    <mergeCell ref="A10:U10"/>
    <mergeCell ref="A11:U11"/>
    <mergeCell ref="K13:M13"/>
    <mergeCell ref="A154:S154"/>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88F2E-A463-4664-B480-EE68E77D13E3}">
  <dimension ref="A1:U46"/>
  <sheetViews>
    <sheetView zoomScale="60" zoomScaleNormal="60" workbookViewId="0">
      <selection activeCell="T26" sqref="T26"/>
    </sheetView>
  </sheetViews>
  <sheetFormatPr defaultRowHeight="15"/>
  <cols>
    <col min="2" max="2" width="16.140625" customWidth="1"/>
    <col min="3" max="3" width="15.7109375" style="120" customWidth="1"/>
    <col min="4" max="4" width="99.42578125" customWidth="1"/>
    <col min="8" max="8" width="22.140625" customWidth="1"/>
    <col min="9" max="9" width="24" customWidth="1"/>
    <col min="10" max="10" width="12.28515625" customWidth="1"/>
    <col min="11" max="11" width="12.42578125" customWidth="1"/>
    <col min="12" max="12" width="12.28515625" customWidth="1"/>
    <col min="13" max="13" width="12.5703125" customWidth="1"/>
    <col min="20" max="20" width="11.5703125" customWidth="1"/>
    <col min="21" max="21" width="11.1406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9" t="s">
        <v>4</v>
      </c>
      <c r="B9" s="239"/>
      <c r="C9" s="239"/>
      <c r="D9" s="239"/>
      <c r="E9" s="239"/>
      <c r="F9" s="239"/>
      <c r="G9" s="239"/>
      <c r="H9" s="239"/>
      <c r="I9" s="239"/>
      <c r="J9" s="239"/>
      <c r="K9" s="239"/>
      <c r="L9" s="239"/>
      <c r="M9" s="239"/>
      <c r="N9" s="239"/>
      <c r="O9" s="239"/>
      <c r="P9" s="239"/>
      <c r="Q9" s="239"/>
      <c r="R9" s="239"/>
      <c r="S9" s="239"/>
      <c r="T9" s="239"/>
      <c r="U9" s="239"/>
    </row>
    <row r="10" spans="1:21">
      <c r="A10" s="239" t="s">
        <v>5</v>
      </c>
      <c r="B10" s="239"/>
      <c r="C10" s="239"/>
      <c r="D10" s="239"/>
      <c r="E10" s="239"/>
      <c r="F10" s="239"/>
      <c r="G10" s="239"/>
      <c r="H10" s="239"/>
      <c r="I10" s="239"/>
      <c r="J10" s="239"/>
      <c r="K10" s="239"/>
      <c r="L10" s="239"/>
      <c r="M10" s="239"/>
      <c r="N10" s="239"/>
      <c r="O10" s="239"/>
      <c r="P10" s="239"/>
      <c r="Q10" s="239"/>
      <c r="R10" s="239"/>
      <c r="S10" s="239"/>
      <c r="T10" s="239"/>
      <c r="U10" s="239"/>
    </row>
    <row r="11" spans="1:21">
      <c r="A11" s="239" t="s">
        <v>1802</v>
      </c>
      <c r="B11" s="239"/>
      <c r="C11" s="239"/>
      <c r="D11" s="239"/>
      <c r="E11" s="239"/>
      <c r="F11" s="239"/>
      <c r="G11" s="239"/>
      <c r="H11" s="239"/>
      <c r="I11" s="239"/>
      <c r="J11" s="239"/>
      <c r="K11" s="239"/>
      <c r="L11" s="239"/>
      <c r="M11" s="239"/>
      <c r="N11" s="239"/>
      <c r="O11" s="239"/>
      <c r="P11" s="239"/>
      <c r="Q11" s="239"/>
      <c r="R11" s="239"/>
      <c r="S11" s="239"/>
      <c r="T11" s="239"/>
      <c r="U11" s="239"/>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1793</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5" t="s">
        <v>1802</v>
      </c>
      <c r="E15" s="14"/>
      <c r="F15" s="14"/>
      <c r="G15" s="14"/>
      <c r="H15" s="14"/>
      <c r="I15" s="14"/>
      <c r="J15" s="14"/>
      <c r="K15" s="14"/>
      <c r="L15" s="14"/>
      <c r="M15" s="14"/>
      <c r="N15" s="14"/>
      <c r="O15" s="16"/>
      <c r="P15" s="16"/>
      <c r="Q15" s="16"/>
      <c r="R15" s="16"/>
      <c r="S15" s="16"/>
      <c r="T15" s="16"/>
      <c r="U15" s="16"/>
    </row>
    <row r="16" spans="1:21">
      <c r="A16" s="86">
        <v>1</v>
      </c>
      <c r="B16" s="155">
        <v>1114890</v>
      </c>
      <c r="C16" s="98">
        <f>VLOOKUP(B16,'[2]Ponudbeni predračun'!$B$2692:$C$2701,2,FALSE)</f>
        <v>1127000100</v>
      </c>
      <c r="D16" s="151" t="s">
        <v>1804</v>
      </c>
      <c r="E16" s="21" t="s">
        <v>28</v>
      </c>
      <c r="F16" s="21" t="s">
        <v>1809</v>
      </c>
      <c r="G16" s="21">
        <v>11</v>
      </c>
      <c r="H16" s="68"/>
      <c r="I16" s="68"/>
      <c r="J16" s="68"/>
      <c r="K16" s="68"/>
      <c r="L16" s="68"/>
      <c r="M16" s="68"/>
      <c r="N16" s="68"/>
      <c r="O16" s="68"/>
      <c r="P16" s="25" t="e">
        <f t="shared" ref="P16:P25" si="0">O16/N16</f>
        <v>#DIV/0!</v>
      </c>
      <c r="Q16" s="26"/>
      <c r="R16" s="25">
        <f t="shared" ref="R16:R25" si="1">O16*(1+Q16/100)</f>
        <v>0</v>
      </c>
      <c r="S16" s="25" t="e">
        <f t="shared" ref="S16:S25" si="2">R16/N16</f>
        <v>#DIV/0!</v>
      </c>
      <c r="T16" s="25" t="e">
        <f t="shared" ref="T16:T25" si="3">P16*G16</f>
        <v>#DIV/0!</v>
      </c>
      <c r="U16" s="25" t="e">
        <f t="shared" ref="U16:U25" si="4">ROUND((S16*G16),2)</f>
        <v>#DIV/0!</v>
      </c>
    </row>
    <row r="17" spans="1:21">
      <c r="A17" s="86">
        <v>2</v>
      </c>
      <c r="B17" s="155">
        <v>1102000</v>
      </c>
      <c r="C17" s="98">
        <f>VLOOKUP(B17,'[2]Ponudbeni predračun'!$B$2692:$C$2701,2,FALSE)</f>
        <v>1127000200</v>
      </c>
      <c r="D17" s="151" t="s">
        <v>1811</v>
      </c>
      <c r="E17" s="21" t="s">
        <v>28</v>
      </c>
      <c r="F17" s="21">
        <v>1</v>
      </c>
      <c r="G17" s="21">
        <v>1</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ht="26.25">
      <c r="A18" s="86">
        <v>3</v>
      </c>
      <c r="B18" s="155">
        <v>1029180</v>
      </c>
      <c r="C18" s="98">
        <f>VLOOKUP(B18,'[2]Ponudbeni predračun'!$B$2692:$C$2701,2,FALSE)</f>
        <v>1127000300</v>
      </c>
      <c r="D18" s="151" t="s">
        <v>1812</v>
      </c>
      <c r="E18" s="21" t="s">
        <v>28</v>
      </c>
      <c r="F18" s="21">
        <v>1</v>
      </c>
      <c r="G18" s="21">
        <v>2</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51.75">
      <c r="A19" s="86">
        <v>4</v>
      </c>
      <c r="B19" s="155">
        <v>1102020</v>
      </c>
      <c r="C19" s="98">
        <f>VLOOKUP(B19,'[2]Ponudbeni predračun'!$B$2692:$C$2701,2,FALSE)</f>
        <v>1127000400</v>
      </c>
      <c r="D19" s="151" t="s">
        <v>1813</v>
      </c>
      <c r="E19" s="21" t="s">
        <v>28</v>
      </c>
      <c r="F19" s="21">
        <v>1</v>
      </c>
      <c r="G19" s="21">
        <v>6</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39">
      <c r="A20" s="86">
        <v>5</v>
      </c>
      <c r="B20" s="155">
        <v>1102030</v>
      </c>
      <c r="C20" s="98">
        <f>VLOOKUP(B20,'[2]Ponudbeni predračun'!$B$2692:$C$2701,2,FALSE)</f>
        <v>1127000500</v>
      </c>
      <c r="D20" s="165" t="s">
        <v>1814</v>
      </c>
      <c r="E20" s="21" t="s">
        <v>28</v>
      </c>
      <c r="F20" s="21">
        <v>1</v>
      </c>
      <c r="G20" s="21">
        <v>21</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26.25">
      <c r="A21" s="86">
        <v>6</v>
      </c>
      <c r="B21" s="155">
        <v>1013620</v>
      </c>
      <c r="C21" s="98">
        <f>VLOOKUP(B21,'[2]Ponudbeni predračun'!$B$2692:$C$2701,2,FALSE)</f>
        <v>1127000600</v>
      </c>
      <c r="D21" s="151" t="s">
        <v>1816</v>
      </c>
      <c r="E21" s="21" t="s">
        <v>1810</v>
      </c>
      <c r="F21" s="21">
        <v>4</v>
      </c>
      <c r="G21" s="21">
        <v>2</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26.25">
      <c r="A22" s="86">
        <v>7</v>
      </c>
      <c r="B22" s="205"/>
      <c r="C22" s="98"/>
      <c r="D22" s="151" t="s">
        <v>1815</v>
      </c>
      <c r="E22" s="21" t="s">
        <v>28</v>
      </c>
      <c r="F22" s="21">
        <v>1</v>
      </c>
      <c r="G22" s="21">
        <v>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39">
      <c r="A23" s="86">
        <v>8</v>
      </c>
      <c r="B23" s="180" t="s">
        <v>1808</v>
      </c>
      <c r="C23" s="98">
        <v>1127000800</v>
      </c>
      <c r="D23" s="156" t="s">
        <v>1805</v>
      </c>
      <c r="E23" s="21" t="s">
        <v>28</v>
      </c>
      <c r="F23" s="21">
        <v>1</v>
      </c>
      <c r="G23" s="21">
        <v>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86">
        <v>9</v>
      </c>
      <c r="B24" s="155">
        <v>1113080</v>
      </c>
      <c r="C24" s="98">
        <f>VLOOKUP(B24,'[2]Ponudbeni predračun'!$B$2692:$C$2701,2,FALSE)</f>
        <v>1127000900</v>
      </c>
      <c r="D24" s="151" t="s">
        <v>1817</v>
      </c>
      <c r="E24" s="21" t="s">
        <v>953</v>
      </c>
      <c r="F24" s="21">
        <v>10</v>
      </c>
      <c r="G24" s="21">
        <v>11</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26.25">
      <c r="A25" s="86">
        <v>10</v>
      </c>
      <c r="B25" s="155">
        <v>1103740</v>
      </c>
      <c r="C25" s="98">
        <f>VLOOKUP(B25,'[2]Ponudbeni predračun'!$B$2692:$C$2701,2,FALSE)</f>
        <v>1127001000</v>
      </c>
      <c r="D25" s="151" t="s">
        <v>1818</v>
      </c>
      <c r="E25" s="21" t="s">
        <v>28</v>
      </c>
      <c r="F25" s="21">
        <v>1</v>
      </c>
      <c r="G25" s="21">
        <v>2</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234" t="s">
        <v>1806</v>
      </c>
      <c r="B26" s="235"/>
      <c r="C26" s="235"/>
      <c r="D26" s="235"/>
      <c r="E26" s="235"/>
      <c r="F26" s="235"/>
      <c r="G26" s="235"/>
      <c r="H26" s="235"/>
      <c r="I26" s="235"/>
      <c r="J26" s="235"/>
      <c r="K26" s="235"/>
      <c r="L26" s="235"/>
      <c r="M26" s="235"/>
      <c r="N26" s="235"/>
      <c r="O26" s="235"/>
      <c r="P26" s="235"/>
      <c r="Q26" s="235"/>
      <c r="R26" s="235"/>
      <c r="S26" s="235"/>
      <c r="T26" s="129" t="e">
        <f>SUM(T16:T25)</f>
        <v>#DIV/0!</v>
      </c>
      <c r="U26" s="129" t="e">
        <f>SUM(U16:U25)</f>
        <v>#DIV/0!</v>
      </c>
    </row>
    <row r="27" spans="1:21">
      <c r="A27" s="234" t="s">
        <v>1807</v>
      </c>
      <c r="B27" s="235"/>
      <c r="C27" s="235"/>
      <c r="D27" s="235"/>
      <c r="E27" s="235"/>
      <c r="F27" s="235"/>
      <c r="G27" s="235"/>
      <c r="H27" s="235"/>
      <c r="I27" s="235"/>
      <c r="J27" s="235"/>
      <c r="K27" s="235"/>
      <c r="L27" s="235"/>
      <c r="M27" s="235"/>
      <c r="N27" s="235"/>
      <c r="O27" s="235"/>
      <c r="P27" s="235"/>
      <c r="Q27" s="235"/>
      <c r="R27" s="235"/>
      <c r="S27" s="235"/>
      <c r="T27" s="129" t="e">
        <f>T26*2</f>
        <v>#DIV/0!</v>
      </c>
      <c r="U27" s="129" t="e">
        <f>U26*2</f>
        <v>#DIV/0!</v>
      </c>
    </row>
    <row r="28" spans="1:21">
      <c r="A28" s="1"/>
      <c r="B28" s="99"/>
      <c r="C28" s="99"/>
      <c r="D28" s="20"/>
      <c r="E28" s="1"/>
      <c r="F28" s="99"/>
      <c r="G28" s="99"/>
      <c r="H28" s="1"/>
      <c r="I28" s="1"/>
      <c r="J28" s="1"/>
      <c r="K28" s="1"/>
      <c r="L28" s="1"/>
    </row>
    <row r="29" spans="1:21">
      <c r="A29" s="40" t="s">
        <v>269</v>
      </c>
      <c r="B29" s="105"/>
      <c r="C29" s="123"/>
      <c r="D29" s="73"/>
      <c r="E29" s="40"/>
      <c r="F29" s="109"/>
      <c r="G29" s="103"/>
      <c r="H29" s="40"/>
      <c r="I29" s="40"/>
      <c r="J29" s="43"/>
      <c r="K29" s="43"/>
      <c r="L29" s="43"/>
    </row>
    <row r="30" spans="1:21">
      <c r="A30" s="41"/>
      <c r="B30" s="105"/>
      <c r="C30" s="123"/>
      <c r="D30" s="73"/>
      <c r="E30" s="40"/>
      <c r="F30" s="109"/>
      <c r="G30" s="103"/>
      <c r="H30" s="40"/>
      <c r="I30" s="40"/>
      <c r="J30" s="43"/>
      <c r="K30" s="43"/>
      <c r="L30" s="43"/>
    </row>
    <row r="31" spans="1:21">
      <c r="A31" s="40" t="s">
        <v>283</v>
      </c>
      <c r="B31" s="105"/>
      <c r="C31" s="123"/>
      <c r="D31" s="73"/>
      <c r="E31" s="40"/>
      <c r="F31" s="109"/>
      <c r="G31" s="103"/>
      <c r="H31" s="40"/>
      <c r="I31" s="40"/>
      <c r="J31" s="44"/>
      <c r="K31" s="44"/>
      <c r="L31" s="44"/>
    </row>
    <row r="32" spans="1:21">
      <c r="A32" s="2" t="s">
        <v>280</v>
      </c>
      <c r="B32" s="99"/>
      <c r="C32" s="99"/>
      <c r="D32" s="20"/>
      <c r="E32" s="1"/>
      <c r="F32" s="99"/>
      <c r="G32" s="99"/>
      <c r="H32" s="1"/>
      <c r="I32" s="1"/>
      <c r="J32" s="1"/>
      <c r="K32" s="1"/>
      <c r="L32" s="1"/>
      <c r="M32" s="1"/>
      <c r="N32" s="1"/>
      <c r="O32" s="3"/>
      <c r="P32" s="3"/>
      <c r="Q32" s="3"/>
    </row>
    <row r="33" spans="1:21">
      <c r="A33" s="49" t="s">
        <v>281</v>
      </c>
      <c r="B33" s="99"/>
      <c r="C33" s="99"/>
      <c r="D33" s="20"/>
      <c r="E33" s="1"/>
      <c r="F33" s="99"/>
      <c r="G33" s="99"/>
      <c r="H33" s="1"/>
      <c r="I33" s="1"/>
      <c r="J33" s="1"/>
      <c r="K33" s="1"/>
      <c r="L33" s="1"/>
      <c r="M33" s="1"/>
      <c r="N33" s="1"/>
      <c r="O33" s="3"/>
      <c r="P33" s="3"/>
      <c r="Q33" s="3"/>
    </row>
    <row r="34" spans="1:21">
      <c r="A34" s="50" t="s">
        <v>282</v>
      </c>
      <c r="B34" s="99"/>
      <c r="C34" s="99"/>
      <c r="D34" s="20"/>
      <c r="E34" s="1"/>
      <c r="F34" s="99"/>
      <c r="G34" s="99"/>
      <c r="H34" s="1"/>
      <c r="I34" s="1"/>
      <c r="J34" s="1"/>
      <c r="K34" s="1"/>
      <c r="L34" s="1"/>
      <c r="M34" s="1"/>
      <c r="N34" s="1"/>
      <c r="O34" s="3"/>
      <c r="P34" s="3"/>
      <c r="Q34" s="3"/>
    </row>
    <row r="35" spans="1:21">
      <c r="A35" s="2" t="s">
        <v>270</v>
      </c>
      <c r="B35" s="105"/>
      <c r="C35" s="123"/>
      <c r="D35" s="73"/>
      <c r="E35" s="40"/>
      <c r="F35" s="109"/>
      <c r="G35" s="103"/>
      <c r="H35" s="40"/>
      <c r="I35" s="40"/>
      <c r="J35" s="44"/>
      <c r="K35" s="44"/>
      <c r="L35" s="44"/>
      <c r="M35" s="44"/>
      <c r="N35" s="40"/>
      <c r="O35" s="40"/>
      <c r="P35" s="45"/>
      <c r="Q35" s="40"/>
    </row>
    <row r="36" spans="1:21">
      <c r="A36" s="48"/>
      <c r="B36" s="105"/>
      <c r="C36" s="123"/>
      <c r="D36" s="73"/>
      <c r="E36" s="40"/>
      <c r="F36" s="109"/>
      <c r="G36" s="103"/>
      <c r="H36" s="40"/>
      <c r="I36" s="40"/>
      <c r="J36" s="44"/>
      <c r="K36" s="44"/>
      <c r="L36" s="44"/>
      <c r="M36" s="44"/>
      <c r="N36" s="40"/>
      <c r="O36" s="40"/>
      <c r="P36" s="45"/>
      <c r="Q36" s="40"/>
    </row>
    <row r="37" spans="1:21">
      <c r="A37" s="51" t="s">
        <v>271</v>
      </c>
      <c r="B37" s="99"/>
      <c r="C37" s="124"/>
      <c r="D37" s="52"/>
      <c r="E37" s="52"/>
      <c r="F37" s="110"/>
      <c r="G37" s="104"/>
      <c r="H37" s="52" t="s">
        <v>272</v>
      </c>
      <c r="I37" s="54"/>
      <c r="J37" s="55"/>
      <c r="K37" s="55"/>
      <c r="L37" s="55"/>
      <c r="M37" s="55"/>
      <c r="N37" s="56"/>
      <c r="O37" s="57"/>
      <c r="P37" s="54"/>
      <c r="Q37" s="40"/>
      <c r="R37" s="40"/>
      <c r="S37" s="58" t="s">
        <v>273</v>
      </c>
      <c r="T37" s="40"/>
    </row>
    <row r="38" spans="1:21">
      <c r="A38" s="51"/>
      <c r="B38" s="99"/>
      <c r="C38" s="124"/>
      <c r="D38" s="52"/>
      <c r="E38" s="52"/>
      <c r="F38" s="110"/>
      <c r="G38" s="104"/>
      <c r="H38" s="52"/>
      <c r="I38" s="54"/>
      <c r="J38" s="55"/>
      <c r="K38" s="55"/>
      <c r="L38" s="55"/>
      <c r="M38" s="55"/>
      <c r="N38" s="56"/>
      <c r="O38" s="57"/>
      <c r="P38" s="54"/>
      <c r="Q38" s="59"/>
      <c r="R38" s="60"/>
      <c r="S38" s="61"/>
      <c r="T38" s="61"/>
    </row>
    <row r="39" spans="1:21">
      <c r="A39" s="62" t="s">
        <v>274</v>
      </c>
      <c r="B39" s="99"/>
      <c r="C39" s="124"/>
      <c r="D39" s="52"/>
      <c r="E39" s="52"/>
      <c r="F39" s="110"/>
      <c r="G39" s="104"/>
      <c r="H39" s="52"/>
      <c r="I39" s="54"/>
      <c r="J39" s="55"/>
      <c r="K39" s="55"/>
      <c r="L39" s="55"/>
      <c r="M39" s="55"/>
      <c r="N39" s="56"/>
      <c r="O39" s="57"/>
      <c r="P39" s="54"/>
      <c r="Q39" s="59"/>
      <c r="R39" s="63"/>
      <c r="S39" s="64"/>
      <c r="T39" s="65"/>
    </row>
    <row r="40" spans="1:21">
      <c r="A40" s="66" t="s">
        <v>275</v>
      </c>
      <c r="B40" s="99"/>
      <c r="C40" s="123"/>
      <c r="D40" s="73"/>
      <c r="E40" s="41"/>
      <c r="F40" s="109"/>
      <c r="G40" s="103"/>
      <c r="H40" s="40"/>
      <c r="I40" s="54"/>
      <c r="J40" s="55"/>
      <c r="K40" s="55"/>
      <c r="L40" s="55"/>
      <c r="M40" s="55"/>
      <c r="N40" s="56"/>
      <c r="O40" s="57"/>
      <c r="P40" s="54"/>
      <c r="Q40" s="59"/>
      <c r="R40" s="63"/>
      <c r="S40" s="64"/>
      <c r="T40" s="65"/>
    </row>
    <row r="41" spans="1:21">
      <c r="C41" s="99"/>
      <c r="E41" s="120"/>
      <c r="F41" s="120"/>
      <c r="G41" s="120"/>
    </row>
    <row r="42" spans="1:21">
      <c r="A42" s="2"/>
      <c r="B42" s="2"/>
      <c r="C42" s="2"/>
      <c r="D42" s="2"/>
      <c r="E42" s="2"/>
      <c r="F42" s="2"/>
      <c r="G42" s="2"/>
      <c r="H42" s="2"/>
      <c r="I42" s="2"/>
      <c r="J42" s="2"/>
      <c r="K42" s="2"/>
      <c r="L42" s="2"/>
      <c r="M42" s="2"/>
      <c r="N42" s="2"/>
      <c r="O42" s="2"/>
      <c r="P42" s="2"/>
      <c r="Q42" s="2"/>
      <c r="R42" s="2"/>
      <c r="S42" s="2"/>
      <c r="T42" s="2"/>
      <c r="U42" s="2"/>
    </row>
    <row r="43" spans="1:21">
      <c r="A43" s="2"/>
      <c r="B43" s="2"/>
      <c r="C43" s="2"/>
      <c r="D43" s="2"/>
      <c r="E43" s="2"/>
      <c r="F43" s="2"/>
      <c r="G43" s="2"/>
      <c r="H43" s="2"/>
      <c r="I43" s="2"/>
      <c r="J43" s="2"/>
      <c r="K43" s="2"/>
      <c r="L43" s="2"/>
      <c r="M43" s="2"/>
      <c r="N43" s="2"/>
      <c r="O43" s="2"/>
      <c r="P43" s="2"/>
      <c r="Q43" s="2"/>
      <c r="R43" s="2"/>
      <c r="S43" s="2"/>
      <c r="T43" s="2"/>
      <c r="U43" s="2"/>
    </row>
    <row r="44" spans="1:21">
      <c r="C44"/>
    </row>
    <row r="45" spans="1:21">
      <c r="C45"/>
    </row>
    <row r="46" spans="1:21">
      <c r="C46"/>
    </row>
  </sheetData>
  <mergeCells count="6">
    <mergeCell ref="A27:S27"/>
    <mergeCell ref="A9:U9"/>
    <mergeCell ref="A10:U10"/>
    <mergeCell ref="A11:U11"/>
    <mergeCell ref="K13:M13"/>
    <mergeCell ref="A26:S26"/>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EECBD-78B8-489C-9875-7C4A2B918AE2}">
  <dimension ref="A1:U61"/>
  <sheetViews>
    <sheetView topLeftCell="A5" zoomScale="60" zoomScaleNormal="60" workbookViewId="0">
      <selection activeCell="E25" sqref="E25"/>
    </sheetView>
  </sheetViews>
  <sheetFormatPr defaultRowHeight="15"/>
  <cols>
    <col min="2" max="3" width="16.140625" style="120" customWidth="1"/>
    <col min="4" max="4" width="79.42578125" customWidth="1"/>
    <col min="5" max="7" width="9.140625" style="120"/>
    <col min="8" max="8" width="18.85546875" customWidth="1"/>
    <col min="9" max="9" width="22.7109375" customWidth="1"/>
    <col min="10" max="10" width="13.5703125" customWidth="1"/>
    <col min="11" max="11" width="14.42578125" customWidth="1"/>
    <col min="12" max="12" width="14.140625" customWidth="1"/>
    <col min="13" max="13" width="13.7109375" customWidth="1"/>
    <col min="20" max="20" width="10.5703125" customWidth="1"/>
    <col min="21" max="21" width="10.8554687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9" t="s">
        <v>4</v>
      </c>
      <c r="B9" s="239"/>
      <c r="C9" s="239"/>
      <c r="D9" s="239"/>
      <c r="E9" s="239"/>
      <c r="F9" s="239"/>
      <c r="G9" s="239"/>
      <c r="H9" s="239"/>
      <c r="I9" s="239"/>
      <c r="J9" s="239"/>
      <c r="K9" s="239"/>
      <c r="L9" s="239"/>
      <c r="M9" s="239"/>
      <c r="N9" s="239"/>
      <c r="O9" s="239"/>
      <c r="P9" s="239"/>
      <c r="Q9" s="239"/>
      <c r="R9" s="239"/>
      <c r="S9" s="239"/>
      <c r="T9" s="239"/>
      <c r="U9" s="239"/>
    </row>
    <row r="10" spans="1:21">
      <c r="A10" s="239" t="s">
        <v>5</v>
      </c>
      <c r="B10" s="239"/>
      <c r="C10" s="239"/>
      <c r="D10" s="239"/>
      <c r="E10" s="239"/>
      <c r="F10" s="239"/>
      <c r="G10" s="239"/>
      <c r="H10" s="239"/>
      <c r="I10" s="239"/>
      <c r="J10" s="239"/>
      <c r="K10" s="239"/>
      <c r="L10" s="239"/>
      <c r="M10" s="239"/>
      <c r="N10" s="239"/>
      <c r="O10" s="239"/>
      <c r="P10" s="239"/>
      <c r="Q10" s="239"/>
      <c r="R10" s="239"/>
      <c r="S10" s="239"/>
      <c r="T10" s="239"/>
      <c r="U10" s="239"/>
    </row>
    <row r="11" spans="1:21">
      <c r="A11" s="239" t="s">
        <v>1819</v>
      </c>
      <c r="B11" s="239"/>
      <c r="C11" s="239"/>
      <c r="D11" s="239"/>
      <c r="E11" s="239"/>
      <c r="F11" s="239"/>
      <c r="G11" s="239"/>
      <c r="H11" s="239"/>
      <c r="I11" s="239"/>
      <c r="J11" s="239"/>
      <c r="K11" s="239"/>
      <c r="L11" s="239"/>
      <c r="M11" s="239"/>
      <c r="N11" s="239"/>
      <c r="O11" s="239"/>
      <c r="P11" s="239"/>
      <c r="Q11" s="239"/>
      <c r="R11" s="239"/>
      <c r="S11" s="239"/>
      <c r="T11" s="239"/>
      <c r="U11" s="239"/>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1793</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18"/>
      <c r="C15" s="118"/>
      <c r="D15" s="15" t="s">
        <v>1819</v>
      </c>
      <c r="E15" s="118"/>
      <c r="F15" s="118"/>
      <c r="G15" s="118"/>
      <c r="H15" s="14"/>
      <c r="I15" s="14"/>
      <c r="J15" s="14"/>
      <c r="K15" s="14"/>
      <c r="L15" s="14"/>
      <c r="M15" s="14"/>
      <c r="N15" s="14"/>
      <c r="O15" s="16"/>
      <c r="P15" s="16"/>
      <c r="Q15" s="16"/>
      <c r="R15" s="16"/>
      <c r="S15" s="16"/>
      <c r="T15" s="16"/>
      <c r="U15" s="16"/>
    </row>
    <row r="16" spans="1:21">
      <c r="A16" s="86">
        <v>1</v>
      </c>
      <c r="B16" s="125">
        <v>2300970</v>
      </c>
      <c r="C16" s="98">
        <f>VLOOKUP(B16,'[2]Ponudbeni predračun'!$B$2705:$C$2741,2,FALSE)</f>
        <v>1128000100</v>
      </c>
      <c r="D16" s="151" t="s">
        <v>1837</v>
      </c>
      <c r="E16" s="98" t="str">
        <f>VLOOKUP(C16,'[2]Ponudbeni predračun'!$C$2705:$E$2741,3,FALSE)</f>
        <v>kos</v>
      </c>
      <c r="F16" s="98">
        <f>VLOOKUP(C16,'[2]Ponudbeni predračun'!$C$2705:$F$2741,4,FALSE)</f>
        <v>1</v>
      </c>
      <c r="G16" s="98">
        <f>VLOOKUP(C16,'[2]Ponudbeni predračun'!$C$2705:$G$2741,5,FALSE)</f>
        <v>1</v>
      </c>
      <c r="H16" s="68"/>
      <c r="I16" s="68"/>
      <c r="J16" s="68"/>
      <c r="K16" s="68"/>
      <c r="L16" s="68"/>
      <c r="M16" s="68"/>
      <c r="N16" s="68"/>
      <c r="O16" s="68"/>
      <c r="P16" s="25" t="e">
        <f t="shared" ref="P16:P39" si="0">O16/N16</f>
        <v>#DIV/0!</v>
      </c>
      <c r="Q16" s="26"/>
      <c r="R16" s="25">
        <f t="shared" ref="R16:R39" si="1">O16*(1+Q16/100)</f>
        <v>0</v>
      </c>
      <c r="S16" s="25" t="e">
        <f t="shared" ref="S16:S39" si="2">R16/N16</f>
        <v>#DIV/0!</v>
      </c>
      <c r="T16" s="25" t="e">
        <f t="shared" ref="T16:T39" si="3">P16*G16</f>
        <v>#DIV/0!</v>
      </c>
      <c r="U16" s="25" t="e">
        <f t="shared" ref="U16:U39" si="4">ROUND((S16*G16),2)</f>
        <v>#DIV/0!</v>
      </c>
    </row>
    <row r="17" spans="1:21" s="139" customFormat="1" ht="26.25">
      <c r="A17" s="178">
        <v>2</v>
      </c>
      <c r="B17" s="135">
        <v>2301650</v>
      </c>
      <c r="C17" s="135">
        <f>VLOOKUP(B17,'[2]Ponudbeni predračun'!$B$2705:$C$2741,2,FALSE)</f>
        <v>1128000200</v>
      </c>
      <c r="D17" s="166" t="s">
        <v>1838</v>
      </c>
      <c r="E17" s="135" t="str">
        <f>VLOOKUP(C17,'[2]Ponudbeni predračun'!$C$2705:$E$2741,3,FALSE)</f>
        <v>kos</v>
      </c>
      <c r="F17" s="135">
        <f>VLOOKUP(C17,'[2]Ponudbeni predračun'!$C$2705:$F$2741,4,FALSE)</f>
        <v>1</v>
      </c>
      <c r="G17" s="135">
        <f>VLOOKUP(C17,'[2]Ponudbeni predračun'!$C$2705:$G$2741,5,FALSE)</f>
        <v>1</v>
      </c>
      <c r="H17" s="141"/>
      <c r="I17" s="141"/>
      <c r="J17" s="141"/>
      <c r="K17" s="141"/>
      <c r="L17" s="141"/>
      <c r="M17" s="141"/>
      <c r="N17" s="141"/>
      <c r="O17" s="141"/>
      <c r="P17" s="31" t="e">
        <f t="shared" si="0"/>
        <v>#DIV/0!</v>
      </c>
      <c r="Q17" s="32"/>
      <c r="R17" s="31">
        <f t="shared" si="1"/>
        <v>0</v>
      </c>
      <c r="S17" s="31" t="e">
        <f t="shared" si="2"/>
        <v>#DIV/0!</v>
      </c>
      <c r="T17" s="31" t="e">
        <f t="shared" si="3"/>
        <v>#DIV/0!</v>
      </c>
      <c r="U17" s="31" t="e">
        <f t="shared" si="4"/>
        <v>#DIV/0!</v>
      </c>
    </row>
    <row r="18" spans="1:21" ht="39">
      <c r="A18" s="86">
        <v>3</v>
      </c>
      <c r="B18" s="125">
        <v>1152760</v>
      </c>
      <c r="C18" s="98">
        <f>VLOOKUP(B18,'[2]Ponudbeni predračun'!$B$2705:$C$2741,2,FALSE)</f>
        <v>1128000300</v>
      </c>
      <c r="D18" s="151" t="s">
        <v>1839</v>
      </c>
      <c r="E18" s="98" t="str">
        <f>VLOOKUP(C18,'[2]Ponudbeni predračun'!$C$2705:$E$2741,3,FALSE)</f>
        <v>kos</v>
      </c>
      <c r="F18" s="98">
        <f>VLOOKUP(C18,'[2]Ponudbeni predračun'!$C$2705:$F$2741,4,FALSE)</f>
        <v>1</v>
      </c>
      <c r="G18" s="98">
        <f>VLOOKUP(C18,'[2]Ponudbeni predračun'!$C$2705:$G$2741,5,FALSE)</f>
        <v>3</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6.25">
      <c r="A19" s="86">
        <v>4</v>
      </c>
      <c r="B19" s="125">
        <v>1122850</v>
      </c>
      <c r="C19" s="98">
        <f>VLOOKUP(B19,'[2]Ponudbeni predračun'!$B$2705:$C$2741,2,FALSE)</f>
        <v>1128000400</v>
      </c>
      <c r="D19" s="151" t="s">
        <v>1840</v>
      </c>
      <c r="E19" s="98" t="str">
        <f>VLOOKUP(C19,'[2]Ponudbeni predračun'!$C$2705:$E$2741,3,FALSE)</f>
        <v>kos</v>
      </c>
      <c r="F19" s="98">
        <f>VLOOKUP(C19,'[2]Ponudbeni predračun'!$C$2705:$F$2741,4,FALSE)</f>
        <v>1</v>
      </c>
      <c r="G19" s="98">
        <f>VLOOKUP(C19,'[2]Ponudbeni predračun'!$C$2705:$G$2741,5,FALSE)</f>
        <v>1</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86">
        <v>5</v>
      </c>
      <c r="B20" s="125">
        <v>115275</v>
      </c>
      <c r="C20" s="98">
        <f>VLOOKUP(B20,'[2]Ponudbeni predračun'!$B$2705:$C$2741,2,FALSE)</f>
        <v>1128000500</v>
      </c>
      <c r="D20" s="151" t="s">
        <v>1841</v>
      </c>
      <c r="E20" s="98" t="str">
        <f>VLOOKUP(C20,'[2]Ponudbeni predračun'!$C$2705:$E$2741,3,FALSE)</f>
        <v>kos</v>
      </c>
      <c r="F20" s="98">
        <f>VLOOKUP(C20,'[2]Ponudbeni predračun'!$C$2705:$F$2741,4,FALSE)</f>
        <v>1</v>
      </c>
      <c r="G20" s="98">
        <f>VLOOKUP(C20,'[2]Ponudbeni predračun'!$C$2705:$G$2741,5,FALSE)</f>
        <v>5</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s="139" customFormat="1">
      <c r="A21" s="178">
        <v>6</v>
      </c>
      <c r="B21" s="209" t="s">
        <v>1836</v>
      </c>
      <c r="C21" s="135">
        <v>1128000600</v>
      </c>
      <c r="D21" s="166" t="s">
        <v>1821</v>
      </c>
      <c r="E21" s="135" t="str">
        <f>VLOOKUP(C21,'[2]Ponudbeni predračun'!$C$2705:$E$2741,3,FALSE)</f>
        <v>kos</v>
      </c>
      <c r="F21" s="135">
        <f>VLOOKUP(C21,'[2]Ponudbeni predračun'!$C$2705:$F$2741,4,FALSE)</f>
        <v>1</v>
      </c>
      <c r="G21" s="135">
        <f>VLOOKUP(C21,'[2]Ponudbeni predračun'!$C$2705:$G$2741,5,FALSE)</f>
        <v>1</v>
      </c>
      <c r="H21" s="141"/>
      <c r="I21" s="141"/>
      <c r="J21" s="141"/>
      <c r="K21" s="141"/>
      <c r="L21" s="141"/>
      <c r="M21" s="141"/>
      <c r="N21" s="141"/>
      <c r="O21" s="141"/>
      <c r="P21" s="31" t="e">
        <f t="shared" si="0"/>
        <v>#DIV/0!</v>
      </c>
      <c r="Q21" s="32"/>
      <c r="R21" s="31">
        <f t="shared" si="1"/>
        <v>0</v>
      </c>
      <c r="S21" s="31" t="e">
        <f t="shared" si="2"/>
        <v>#DIV/0!</v>
      </c>
      <c r="T21" s="31" t="e">
        <f t="shared" si="3"/>
        <v>#DIV/0!</v>
      </c>
      <c r="U21" s="31" t="e">
        <f t="shared" si="4"/>
        <v>#DIV/0!</v>
      </c>
    </row>
    <row r="22" spans="1:21">
      <c r="A22" s="86">
        <v>7</v>
      </c>
      <c r="B22" s="125">
        <v>1104870</v>
      </c>
      <c r="C22" s="98">
        <f>VLOOKUP(B22,'[2]Ponudbeni predračun'!$B$2705:$C$2741,2,FALSE)</f>
        <v>1128000700</v>
      </c>
      <c r="D22" s="151" t="s">
        <v>1822</v>
      </c>
      <c r="E22" s="98" t="str">
        <f>VLOOKUP(C22,'[2]Ponudbeni predračun'!$C$2705:$E$2741,3,FALSE)</f>
        <v>kos</v>
      </c>
      <c r="F22" s="98">
        <f>VLOOKUP(C22,'[2]Ponudbeni predračun'!$C$2705:$F$2741,4,FALSE)</f>
        <v>1</v>
      </c>
      <c r="G22" s="98">
        <f>VLOOKUP(C22,'[2]Ponudbeni predračun'!$C$2705:$G$2741,5,FALSE)</f>
        <v>28</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26.25">
      <c r="A23" s="86">
        <v>8</v>
      </c>
      <c r="B23" s="125">
        <v>2301780</v>
      </c>
      <c r="C23" s="98">
        <f>VLOOKUP(B23,'[2]Ponudbeni predračun'!$B$2705:$C$2741,2,FALSE)</f>
        <v>1128000800</v>
      </c>
      <c r="D23" s="151" t="s">
        <v>1823</v>
      </c>
      <c r="E23" s="98" t="str">
        <f>VLOOKUP(C23,'[2]Ponudbeni predračun'!$C$2705:$E$2741,3,FALSE)</f>
        <v>kos</v>
      </c>
      <c r="F23" s="98">
        <f>VLOOKUP(C23,'[2]Ponudbeni predračun'!$C$2705:$F$2741,4,FALSE)</f>
        <v>1</v>
      </c>
      <c r="G23" s="98">
        <f>VLOOKUP(C23,'[2]Ponudbeni predračun'!$C$2705:$G$2741,5,FALSE)</f>
        <v>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6.25">
      <c r="A24" s="86">
        <v>9</v>
      </c>
      <c r="B24" s="125">
        <v>2301840</v>
      </c>
      <c r="C24" s="98">
        <f>VLOOKUP(B24,'[2]Ponudbeni predračun'!$B$2705:$C$2741,2,FALSE)</f>
        <v>1128000900</v>
      </c>
      <c r="D24" s="151" t="s">
        <v>1824</v>
      </c>
      <c r="E24" s="98" t="str">
        <f>VLOOKUP(C24,'[2]Ponudbeni predračun'!$C$2705:$E$2741,3,FALSE)</f>
        <v>kos</v>
      </c>
      <c r="F24" s="98">
        <f>VLOOKUP(C24,'[2]Ponudbeni predračun'!$C$2705:$F$2741,4,FALSE)</f>
        <v>1</v>
      </c>
      <c r="G24" s="98">
        <f>VLOOKUP(C24,'[2]Ponudbeni predračun'!$C$2705:$G$2741,5,FALSE)</f>
        <v>2</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86">
        <v>10</v>
      </c>
      <c r="B25" s="125">
        <v>1104610</v>
      </c>
      <c r="C25" s="98">
        <f>VLOOKUP(B25,'[2]Ponudbeni predračun'!$B$2705:$C$2741,2,FALSE)</f>
        <v>1128001000</v>
      </c>
      <c r="D25" s="151" t="s">
        <v>1825</v>
      </c>
      <c r="E25" s="98" t="str">
        <f>VLOOKUP(C25,'[2]Ponudbeni predračun'!$C$2705:$E$2741,3,FALSE)</f>
        <v>kos</v>
      </c>
      <c r="F25" s="98">
        <f>VLOOKUP(C25,'[2]Ponudbeni predračun'!$C$2705:$F$2741,4,FALSE)</f>
        <v>1</v>
      </c>
      <c r="G25" s="98">
        <f>VLOOKUP(C25,'[2]Ponudbeni predračun'!$C$2705:$G$2741,5,FALSE)</f>
        <v>56</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86">
        <v>11</v>
      </c>
      <c r="B26" s="125">
        <v>1151790</v>
      </c>
      <c r="C26" s="98">
        <f>VLOOKUP(B26,'[2]Ponudbeni predračun'!$B$2705:$C$2741,2,FALSE)</f>
        <v>1128001100</v>
      </c>
      <c r="D26" s="151" t="s">
        <v>1826</v>
      </c>
      <c r="E26" s="98" t="str">
        <f>VLOOKUP(C26,'[2]Ponudbeni predračun'!$C$2705:$E$2741,3,FALSE)</f>
        <v>kos</v>
      </c>
      <c r="F26" s="98">
        <f>VLOOKUP(C26,'[2]Ponudbeni predračun'!$C$2705:$F$2741,4,FALSE)</f>
        <v>1</v>
      </c>
      <c r="G26" s="98">
        <f>VLOOKUP(C26,'[2]Ponudbeni predračun'!$C$2705:$G$2741,5,FALSE)</f>
        <v>22</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c r="A27" s="86">
        <v>12</v>
      </c>
      <c r="B27" s="125">
        <v>1104580</v>
      </c>
      <c r="C27" s="98">
        <f>VLOOKUP(B27,'[2]Ponudbeni predračun'!$B$2705:$C$2741,2,FALSE)</f>
        <v>1128001200</v>
      </c>
      <c r="D27" s="151" t="s">
        <v>1827</v>
      </c>
      <c r="E27" s="98" t="str">
        <f>VLOOKUP(C27,'[2]Ponudbeni predračun'!$C$2705:$E$2741,3,FALSE)</f>
        <v>kos</v>
      </c>
      <c r="F27" s="98">
        <f>VLOOKUP(C27,'[2]Ponudbeni predračun'!$C$2705:$F$2741,4,FALSE)</f>
        <v>1</v>
      </c>
      <c r="G27" s="98">
        <f>VLOOKUP(C27,'[2]Ponudbeni predračun'!$C$2705:$G$2741,5,FALSE)</f>
        <v>4</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c r="A28" s="86">
        <v>13</v>
      </c>
      <c r="B28" s="125">
        <v>1104590</v>
      </c>
      <c r="C28" s="98">
        <f>VLOOKUP(B28,'[2]Ponudbeni predračun'!$B$2705:$C$2741,2,FALSE)</f>
        <v>1128001300</v>
      </c>
      <c r="D28" s="151" t="s">
        <v>1828</v>
      </c>
      <c r="E28" s="98" t="str">
        <f>VLOOKUP(C28,'[2]Ponudbeni predračun'!$C$2705:$E$2741,3,FALSE)</f>
        <v>kos</v>
      </c>
      <c r="F28" s="98">
        <f>VLOOKUP(C28,'[2]Ponudbeni predračun'!$C$2705:$F$2741,4,FALSE)</f>
        <v>1</v>
      </c>
      <c r="G28" s="98">
        <f>VLOOKUP(C28,'[2]Ponudbeni predračun'!$C$2705:$G$2741,5,FALSE)</f>
        <v>2</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c r="A29" s="86">
        <v>14</v>
      </c>
      <c r="B29" s="125">
        <v>1104600</v>
      </c>
      <c r="C29" s="98">
        <f>VLOOKUP(B29,'[2]Ponudbeni predračun'!$B$2705:$C$2741,2,FALSE)</f>
        <v>1128001400</v>
      </c>
      <c r="D29" s="151" t="s">
        <v>1829</v>
      </c>
      <c r="E29" s="98" t="str">
        <f>VLOOKUP(C29,'[2]Ponudbeni predračun'!$C$2705:$E$2741,3,FALSE)</f>
        <v>kos</v>
      </c>
      <c r="F29" s="98">
        <f>VLOOKUP(C29,'[2]Ponudbeni predračun'!$C$2705:$F$2741,4,FALSE)</f>
        <v>1</v>
      </c>
      <c r="G29" s="98">
        <f>VLOOKUP(C29,'[2]Ponudbeni predračun'!$C$2705:$G$2741,5,FALSE)</f>
        <v>5</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26.25">
      <c r="A30" s="86">
        <v>15</v>
      </c>
      <c r="B30" s="125">
        <v>2303500</v>
      </c>
      <c r="C30" s="98">
        <f>VLOOKUP(B30,'[2]Ponudbeni predračun'!$B$2705:$C$2741,2,FALSE)</f>
        <v>1128001500</v>
      </c>
      <c r="D30" s="151" t="s">
        <v>1830</v>
      </c>
      <c r="E30" s="98" t="str">
        <f>VLOOKUP(C30,'[2]Ponudbeni predračun'!$C$2705:$E$2741,3,FALSE)</f>
        <v>kos</v>
      </c>
      <c r="F30" s="98">
        <f>VLOOKUP(C30,'[2]Ponudbeni predračun'!$C$2705:$F$2741,4,FALSE)</f>
        <v>1</v>
      </c>
      <c r="G30" s="98">
        <f>VLOOKUP(C30,'[2]Ponudbeni predračun'!$C$2705:$G$2741,5,FALSE)</f>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16</v>
      </c>
      <c r="B31" s="125">
        <v>2300420</v>
      </c>
      <c r="C31" s="98">
        <f>VLOOKUP(B31,'[2]Ponudbeni predračun'!$B$2705:$C$2741,2,FALSE)</f>
        <v>1128001600</v>
      </c>
      <c r="D31" s="151" t="s">
        <v>1842</v>
      </c>
      <c r="E31" s="98" t="str">
        <f>VLOOKUP(C31,'[2]Ponudbeni predračun'!$C$2705:$E$2741,3,FALSE)</f>
        <v>kos</v>
      </c>
      <c r="F31" s="98">
        <f>VLOOKUP(C31,'[2]Ponudbeni predračun'!$C$2705:$F$2741,4,FALSE)</f>
        <v>1</v>
      </c>
      <c r="G31" s="98">
        <f>VLOOKUP(C31,'[2]Ponudbeni predračun'!$C$2705:$G$2741,5,FALSE)</f>
        <v>4</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c r="A32" s="86">
        <v>17</v>
      </c>
      <c r="B32" s="125">
        <v>1122270</v>
      </c>
      <c r="C32" s="98">
        <f>VLOOKUP(B32,'[2]Ponudbeni predračun'!$B$2705:$C$2741,2,FALSE)</f>
        <v>1128001700</v>
      </c>
      <c r="D32" s="151" t="s">
        <v>1831</v>
      </c>
      <c r="E32" s="98" t="str">
        <f>VLOOKUP(C32,'[2]Ponudbeni predračun'!$C$2705:$E$2741,3,FALSE)</f>
        <v>kos</v>
      </c>
      <c r="F32" s="98">
        <f>VLOOKUP(C32,'[2]Ponudbeni predračun'!$C$2705:$F$2741,4,FALSE)</f>
        <v>1</v>
      </c>
      <c r="G32" s="98">
        <f>VLOOKUP(C32,'[2]Ponudbeni predračun'!$C$2705:$G$2741,5,FALSE)</f>
        <v>2</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86">
        <v>18</v>
      </c>
      <c r="B33" s="125">
        <v>2302160</v>
      </c>
      <c r="C33" s="98">
        <f>VLOOKUP(B33,'[2]Ponudbeni predračun'!$B$2705:$C$2741,2,FALSE)</f>
        <v>1128001800</v>
      </c>
      <c r="D33" s="151" t="s">
        <v>1843</v>
      </c>
      <c r="E33" s="98" t="str">
        <f>VLOOKUP(C33,'[2]Ponudbeni predračun'!$C$2705:$E$2741,3,FALSE)</f>
        <v>kos</v>
      </c>
      <c r="F33" s="98">
        <f>VLOOKUP(C33,'[2]Ponudbeni predračun'!$C$2705:$F$2741,4,FALSE)</f>
        <v>1</v>
      </c>
      <c r="G33" s="98">
        <f>VLOOKUP(C33,'[2]Ponudbeni predračun'!$C$2705:$G$2741,5,FALSE)</f>
        <v>1</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86">
        <v>19</v>
      </c>
      <c r="B34" s="125">
        <v>1115730</v>
      </c>
      <c r="C34" s="98">
        <f>VLOOKUP(B34,'[2]Ponudbeni predračun'!$B$2705:$C$2741,2,FALSE)</f>
        <v>1128001900</v>
      </c>
      <c r="D34" s="151" t="s">
        <v>1844</v>
      </c>
      <c r="E34" s="98" t="str">
        <f>VLOOKUP(C34,'[2]Ponudbeni predračun'!$C$2705:$E$2741,3,FALSE)</f>
        <v>kos</v>
      </c>
      <c r="F34" s="98">
        <f>VLOOKUP(C34,'[2]Ponudbeni predračun'!$C$2705:$F$2741,4,FALSE)</f>
        <v>1</v>
      </c>
      <c r="G34" s="98">
        <f>VLOOKUP(C34,'[2]Ponudbeni predračun'!$C$2705:$G$2741,5,FALSE)</f>
        <v>7</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c r="A35" s="86">
        <v>20</v>
      </c>
      <c r="B35" s="125">
        <v>2302410</v>
      </c>
      <c r="C35" s="98">
        <f>VLOOKUP(B35,'[2]Ponudbeni predračun'!$B$2705:$C$2741,2,FALSE)</f>
        <v>1128002000</v>
      </c>
      <c r="D35" s="163" t="s">
        <v>1832</v>
      </c>
      <c r="E35" s="98" t="str">
        <f>VLOOKUP(C35,'[2]Ponudbeni predračun'!$C$2705:$E$2741,3,FALSE)</f>
        <v>kos</v>
      </c>
      <c r="F35" s="98">
        <f>VLOOKUP(C35,'[2]Ponudbeni predračun'!$C$2705:$F$2741,4,FALSE)</f>
        <v>1</v>
      </c>
      <c r="G35" s="98">
        <f>VLOOKUP(C35,'[2]Ponudbeni predračun'!$C$2705:$G$2741,5,FALSE)</f>
        <v>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21</v>
      </c>
      <c r="B36" s="125">
        <v>110927</v>
      </c>
      <c r="C36" s="98">
        <f>VLOOKUP(B36,'[2]Ponudbeni predračun'!$B$2705:$C$2741,2,FALSE)</f>
        <v>1128002100</v>
      </c>
      <c r="D36" s="151" t="s">
        <v>1845</v>
      </c>
      <c r="E36" s="98" t="str">
        <f>VLOOKUP(C36,'[2]Ponudbeni predračun'!$C$2705:$E$2741,3,FALSE)</f>
        <v>kos</v>
      </c>
      <c r="F36" s="98">
        <f>VLOOKUP(C36,'[2]Ponudbeni predračun'!$C$2705:$F$2741,4,FALSE)</f>
        <v>1</v>
      </c>
      <c r="G36" s="98">
        <f>VLOOKUP(C36,'[2]Ponudbeni predračun'!$C$2705:$G$2741,5,FALSE)</f>
        <v>30</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c r="A37" s="86">
        <v>22</v>
      </c>
      <c r="B37" s="125">
        <v>112019</v>
      </c>
      <c r="C37" s="98">
        <f>VLOOKUP(B37,'[2]Ponudbeni predračun'!$B$2705:$C$2741,2,FALSE)</f>
        <v>1128002200</v>
      </c>
      <c r="D37" s="151" t="s">
        <v>1846</v>
      </c>
      <c r="E37" s="98" t="str">
        <f>VLOOKUP(C37,'[2]Ponudbeni predračun'!$C$2705:$E$2741,3,FALSE)</f>
        <v>kos</v>
      </c>
      <c r="F37" s="98">
        <f>VLOOKUP(C37,'[2]Ponudbeni predračun'!$C$2705:$F$2741,4,FALSE)</f>
        <v>1</v>
      </c>
      <c r="G37" s="98">
        <f>VLOOKUP(C37,'[2]Ponudbeni predračun'!$C$2705:$G$2741,5,FALSE)</f>
        <v>9</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c r="A38" s="86">
        <v>23</v>
      </c>
      <c r="B38" s="125">
        <v>1122000</v>
      </c>
      <c r="C38" s="98">
        <f>VLOOKUP(B38,'[2]Ponudbeni predračun'!$B$2705:$C$2741,2,FALSE)</f>
        <v>1128002300</v>
      </c>
      <c r="D38" s="151" t="s">
        <v>1847</v>
      </c>
      <c r="E38" s="98" t="str">
        <f>VLOOKUP(C38,'[2]Ponudbeni predračun'!$C$2705:$E$2741,3,FALSE)</f>
        <v>zav</v>
      </c>
      <c r="F38" s="98">
        <f>VLOOKUP(C38,'[2]Ponudbeni predračun'!$C$2705:$F$2741,4,FALSE)</f>
        <v>5</v>
      </c>
      <c r="G38" s="98">
        <f>VLOOKUP(C38,'[2]Ponudbeni predračun'!$C$2705:$G$2741,5,FALSE)</f>
        <v>3</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39">
      <c r="A39" s="86">
        <v>24</v>
      </c>
      <c r="B39" s="125"/>
      <c r="C39" s="98"/>
      <c r="D39" s="151" t="s">
        <v>1833</v>
      </c>
      <c r="E39" s="119" t="s">
        <v>28</v>
      </c>
      <c r="F39" s="119">
        <v>1</v>
      </c>
      <c r="G39" s="119">
        <v>1</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s="2" customFormat="1" ht="51">
      <c r="A40" s="21">
        <v>25</v>
      </c>
      <c r="B40" s="21"/>
      <c r="C40" s="21" t="s">
        <v>336</v>
      </c>
      <c r="D40" s="22" t="s">
        <v>1848</v>
      </c>
      <c r="E40" s="119" t="s">
        <v>28</v>
      </c>
      <c r="F40" s="119">
        <v>1</v>
      </c>
      <c r="G40" s="119">
        <v>5</v>
      </c>
      <c r="H40" s="21"/>
      <c r="I40" s="21"/>
      <c r="J40" s="21"/>
      <c r="K40" s="21"/>
      <c r="L40" s="21"/>
      <c r="M40" s="21"/>
      <c r="N40" s="21"/>
      <c r="O40" s="26"/>
      <c r="P40" s="25" t="e">
        <f>O40/N40</f>
        <v>#DIV/0!</v>
      </c>
      <c r="Q40" s="26"/>
      <c r="R40" s="25">
        <f>O40*(1+Q40/100)</f>
        <v>0</v>
      </c>
      <c r="S40" s="25" t="e">
        <f>R40/N40</f>
        <v>#DIV/0!</v>
      </c>
      <c r="T40" s="25" t="e">
        <f>P40*G40</f>
        <v>#DIV/0!</v>
      </c>
      <c r="U40" s="25" t="e">
        <f>ROUND((S40*G40),2)</f>
        <v>#DIV/0!</v>
      </c>
    </row>
    <row r="41" spans="1:21">
      <c r="A41" s="234" t="s">
        <v>1834</v>
      </c>
      <c r="B41" s="235"/>
      <c r="C41" s="235"/>
      <c r="D41" s="235"/>
      <c r="E41" s="235"/>
      <c r="F41" s="235"/>
      <c r="G41" s="235"/>
      <c r="H41" s="235"/>
      <c r="I41" s="235"/>
      <c r="J41" s="235"/>
      <c r="K41" s="235"/>
      <c r="L41" s="235"/>
      <c r="M41" s="235"/>
      <c r="N41" s="235"/>
      <c r="O41" s="235"/>
      <c r="P41" s="235"/>
      <c r="Q41" s="235"/>
      <c r="R41" s="235"/>
      <c r="S41" s="235"/>
      <c r="T41" s="129" t="e">
        <f>SUM(T16:T39)</f>
        <v>#DIV/0!</v>
      </c>
      <c r="U41" s="129" t="e">
        <f>SUM(U16:U39)</f>
        <v>#DIV/0!</v>
      </c>
    </row>
    <row r="42" spans="1:21">
      <c r="A42" s="234" t="s">
        <v>1835</v>
      </c>
      <c r="B42" s="235"/>
      <c r="C42" s="235"/>
      <c r="D42" s="235"/>
      <c r="E42" s="235"/>
      <c r="F42" s="235"/>
      <c r="G42" s="235"/>
      <c r="H42" s="235"/>
      <c r="I42" s="235"/>
      <c r="J42" s="235"/>
      <c r="K42" s="235"/>
      <c r="L42" s="235"/>
      <c r="M42" s="235"/>
      <c r="N42" s="235"/>
      <c r="O42" s="235"/>
      <c r="P42" s="235"/>
      <c r="Q42" s="235"/>
      <c r="R42" s="235"/>
      <c r="S42" s="235"/>
      <c r="T42" s="129" t="e">
        <f>T41*2</f>
        <v>#DIV/0!</v>
      </c>
      <c r="U42" s="129" t="e">
        <f>U41*2</f>
        <v>#DIV/0!</v>
      </c>
    </row>
    <row r="43" spans="1:21">
      <c r="A43" s="1"/>
      <c r="B43" s="99"/>
      <c r="C43" s="99"/>
      <c r="D43" s="20"/>
      <c r="E43" s="1"/>
      <c r="F43" s="99"/>
      <c r="G43" s="99"/>
      <c r="H43" s="1"/>
      <c r="I43" s="1"/>
      <c r="J43" s="1"/>
      <c r="K43" s="1"/>
      <c r="L43" s="1"/>
    </row>
    <row r="44" spans="1:21">
      <c r="A44" s="40" t="s">
        <v>269</v>
      </c>
      <c r="B44" s="105"/>
      <c r="C44" s="123"/>
      <c r="D44" s="73"/>
      <c r="E44" s="40"/>
      <c r="F44" s="109"/>
      <c r="G44" s="103"/>
      <c r="H44" s="40"/>
      <c r="I44" s="40"/>
      <c r="J44" s="43"/>
      <c r="K44" s="43"/>
      <c r="L44" s="43"/>
    </row>
    <row r="45" spans="1:21">
      <c r="A45" s="41"/>
      <c r="B45" s="105"/>
      <c r="C45" s="123"/>
      <c r="D45" s="73"/>
      <c r="E45" s="40"/>
      <c r="F45" s="109"/>
      <c r="G45" s="103"/>
      <c r="H45" s="40"/>
      <c r="I45" s="40"/>
      <c r="J45" s="43"/>
      <c r="K45" s="43"/>
      <c r="L45" s="43"/>
    </row>
    <row r="46" spans="1:21">
      <c r="A46" s="40" t="s">
        <v>283</v>
      </c>
      <c r="B46" s="105"/>
      <c r="C46" s="123"/>
      <c r="D46" s="73"/>
      <c r="E46" s="40"/>
      <c r="F46" s="109"/>
      <c r="G46" s="103"/>
      <c r="H46" s="40"/>
      <c r="I46" s="40"/>
      <c r="J46" s="44"/>
      <c r="K46" s="44"/>
      <c r="L46" s="44"/>
    </row>
    <row r="47" spans="1:21">
      <c r="A47" s="2" t="s">
        <v>280</v>
      </c>
      <c r="B47" s="99"/>
      <c r="C47" s="99"/>
      <c r="D47" s="20"/>
      <c r="E47" s="1"/>
      <c r="F47" s="99"/>
      <c r="G47" s="99"/>
      <c r="H47" s="1"/>
      <c r="I47" s="1"/>
      <c r="J47" s="1"/>
      <c r="K47" s="1"/>
      <c r="L47" s="1"/>
      <c r="M47" s="1"/>
      <c r="N47" s="1"/>
      <c r="O47" s="3"/>
      <c r="P47" s="3"/>
      <c r="Q47" s="3"/>
    </row>
    <row r="48" spans="1:21">
      <c r="A48" s="49" t="s">
        <v>281</v>
      </c>
      <c r="B48" s="99"/>
      <c r="C48" s="99"/>
      <c r="D48" s="20"/>
      <c r="E48" s="1"/>
      <c r="F48" s="99"/>
      <c r="G48" s="99"/>
      <c r="H48" s="1"/>
      <c r="I48" s="1"/>
      <c r="J48" s="1"/>
      <c r="K48" s="1"/>
      <c r="L48" s="1"/>
      <c r="M48" s="1"/>
      <c r="N48" s="1"/>
      <c r="O48" s="3"/>
      <c r="P48" s="3"/>
      <c r="Q48" s="3"/>
    </row>
    <row r="49" spans="1:21">
      <c r="A49" s="50" t="s">
        <v>282</v>
      </c>
      <c r="B49" s="99"/>
      <c r="C49" s="99"/>
      <c r="D49" s="20"/>
      <c r="E49" s="1"/>
      <c r="F49" s="99"/>
      <c r="G49" s="99"/>
      <c r="H49" s="1"/>
      <c r="I49" s="1"/>
      <c r="J49" s="1"/>
      <c r="K49" s="1"/>
      <c r="L49" s="1"/>
      <c r="M49" s="1"/>
      <c r="N49" s="1"/>
      <c r="O49" s="3"/>
      <c r="P49" s="3"/>
      <c r="Q49" s="3"/>
    </row>
    <row r="50" spans="1:21">
      <c r="A50" s="2" t="s">
        <v>270</v>
      </c>
      <c r="B50" s="105"/>
      <c r="C50" s="123"/>
      <c r="D50" s="73"/>
      <c r="E50" s="40"/>
      <c r="F50" s="109"/>
      <c r="G50" s="103"/>
      <c r="H50" s="40"/>
      <c r="I50" s="40"/>
      <c r="J50" s="44"/>
      <c r="K50" s="44"/>
      <c r="L50" s="44"/>
      <c r="M50" s="44"/>
      <c r="N50" s="40"/>
      <c r="O50" s="40"/>
      <c r="P50" s="45"/>
      <c r="Q50" s="40"/>
    </row>
    <row r="51" spans="1:21">
      <c r="A51" s="48"/>
      <c r="B51" s="105"/>
      <c r="C51" s="123"/>
      <c r="D51" s="73"/>
      <c r="E51" s="40"/>
      <c r="F51" s="109"/>
      <c r="G51" s="103"/>
      <c r="H51" s="40"/>
      <c r="I51" s="40"/>
      <c r="J51" s="44"/>
      <c r="K51" s="44"/>
      <c r="L51" s="44"/>
      <c r="M51" s="44"/>
      <c r="N51" s="40"/>
      <c r="O51" s="40"/>
      <c r="P51" s="45"/>
      <c r="Q51" s="40"/>
    </row>
    <row r="52" spans="1:21">
      <c r="A52" s="51" t="s">
        <v>271</v>
      </c>
      <c r="B52" s="99"/>
      <c r="C52" s="124"/>
      <c r="D52" s="52"/>
      <c r="E52" s="52"/>
      <c r="F52" s="110"/>
      <c r="G52" s="104"/>
      <c r="H52" s="52" t="s">
        <v>272</v>
      </c>
      <c r="I52" s="54"/>
      <c r="J52" s="55"/>
      <c r="K52" s="55"/>
      <c r="L52" s="55"/>
      <c r="M52" s="55"/>
      <c r="N52" s="56"/>
      <c r="O52" s="57"/>
      <c r="P52" s="54"/>
      <c r="Q52" s="40"/>
      <c r="R52" s="40"/>
      <c r="S52" s="58" t="s">
        <v>273</v>
      </c>
      <c r="T52" s="40"/>
    </row>
    <row r="53" spans="1:21">
      <c r="A53" s="51"/>
      <c r="B53" s="99"/>
      <c r="C53" s="124"/>
      <c r="D53" s="52"/>
      <c r="E53" s="52"/>
      <c r="F53" s="110"/>
      <c r="G53" s="104"/>
      <c r="H53" s="52"/>
      <c r="I53" s="54"/>
      <c r="J53" s="55"/>
      <c r="K53" s="55"/>
      <c r="L53" s="55"/>
      <c r="M53" s="55"/>
      <c r="N53" s="56"/>
      <c r="O53" s="57"/>
      <c r="P53" s="54"/>
      <c r="Q53" s="59"/>
      <c r="R53" s="60"/>
      <c r="S53" s="61"/>
      <c r="T53" s="61"/>
    </row>
    <row r="54" spans="1:21">
      <c r="A54" s="62" t="s">
        <v>274</v>
      </c>
      <c r="B54" s="99"/>
      <c r="C54" s="124"/>
      <c r="D54" s="52"/>
      <c r="E54" s="52"/>
      <c r="F54" s="110"/>
      <c r="G54" s="104"/>
      <c r="H54" s="52"/>
      <c r="I54" s="54"/>
      <c r="J54" s="55"/>
      <c r="K54" s="55"/>
      <c r="L54" s="55"/>
      <c r="M54" s="55"/>
      <c r="N54" s="56"/>
      <c r="O54" s="57"/>
      <c r="P54" s="54"/>
      <c r="Q54" s="59"/>
      <c r="R54" s="63"/>
      <c r="S54" s="64"/>
      <c r="T54" s="65"/>
    </row>
    <row r="55" spans="1:21">
      <c r="A55" s="66" t="s">
        <v>275</v>
      </c>
      <c r="B55" s="99"/>
      <c r="C55" s="123"/>
      <c r="D55" s="73"/>
      <c r="E55" s="41"/>
      <c r="F55" s="109"/>
      <c r="G55" s="103"/>
      <c r="H55" s="40"/>
      <c r="I55" s="54"/>
      <c r="J55" s="55"/>
      <c r="K55" s="55"/>
      <c r="L55" s="55"/>
      <c r="M55" s="55"/>
      <c r="N55" s="56"/>
      <c r="O55" s="57"/>
      <c r="P55" s="54"/>
      <c r="Q55" s="59"/>
      <c r="R55" s="63"/>
      <c r="S55" s="64"/>
      <c r="T55" s="65"/>
    </row>
    <row r="56" spans="1:21">
      <c r="B56"/>
      <c r="C56" s="99"/>
    </row>
    <row r="57" spans="1:21">
      <c r="A57" s="2"/>
      <c r="B57" s="2"/>
      <c r="C57" s="2"/>
      <c r="D57" s="2"/>
      <c r="E57" s="2"/>
      <c r="F57" s="2"/>
      <c r="G57" s="2"/>
      <c r="H57" s="2"/>
      <c r="I57" s="2"/>
      <c r="J57" s="2"/>
      <c r="K57" s="2"/>
      <c r="L57" s="2"/>
      <c r="M57" s="2"/>
      <c r="N57" s="2"/>
      <c r="O57" s="2"/>
      <c r="P57" s="2"/>
      <c r="Q57" s="2"/>
      <c r="R57" s="2"/>
      <c r="S57" s="2"/>
      <c r="T57" s="2"/>
      <c r="U57" s="2"/>
    </row>
    <row r="58" spans="1:21">
      <c r="A58" s="2"/>
      <c r="B58" s="2"/>
      <c r="C58" s="2"/>
      <c r="D58" s="2"/>
      <c r="E58" s="2"/>
      <c r="F58" s="2"/>
      <c r="G58" s="2"/>
      <c r="H58" s="2"/>
      <c r="I58" s="2"/>
      <c r="J58" s="2"/>
      <c r="K58" s="2"/>
      <c r="L58" s="2"/>
      <c r="M58" s="2"/>
      <c r="N58" s="2"/>
      <c r="O58" s="2"/>
      <c r="P58" s="2"/>
      <c r="Q58" s="2"/>
      <c r="R58" s="2"/>
      <c r="S58" s="2"/>
      <c r="T58" s="2"/>
      <c r="U58" s="2"/>
    </row>
    <row r="59" spans="1:21">
      <c r="B59"/>
      <c r="C59"/>
      <c r="E59"/>
      <c r="F59"/>
      <c r="G59"/>
    </row>
    <row r="60" spans="1:21">
      <c r="B60"/>
      <c r="C60"/>
      <c r="E60"/>
      <c r="F60"/>
      <c r="G60"/>
    </row>
    <row r="61" spans="1:21">
      <c r="B61"/>
      <c r="C61"/>
      <c r="E61"/>
      <c r="F61"/>
      <c r="G61"/>
    </row>
  </sheetData>
  <mergeCells count="6">
    <mergeCell ref="A42:S42"/>
    <mergeCell ref="A9:U9"/>
    <mergeCell ref="A10:U10"/>
    <mergeCell ref="A11:U11"/>
    <mergeCell ref="K13:M13"/>
    <mergeCell ref="A41:S41"/>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C1292-C4A2-4F4E-893E-62C9E2D6B32C}">
  <dimension ref="A1:U87"/>
  <sheetViews>
    <sheetView zoomScale="60" zoomScaleNormal="60" workbookViewId="0">
      <selection activeCell="D37" sqref="D37"/>
    </sheetView>
  </sheetViews>
  <sheetFormatPr defaultRowHeight="12.75"/>
  <cols>
    <col min="1" max="1" width="9.140625" style="2"/>
    <col min="2" max="2" width="16.140625" style="105" customWidth="1"/>
    <col min="3" max="3" width="17" style="99" customWidth="1"/>
    <col min="4" max="4" width="71.28515625" style="2" customWidth="1"/>
    <col min="5" max="7" width="9.140625" style="99"/>
    <col min="8" max="8" width="18.42578125" style="2" customWidth="1"/>
    <col min="9" max="9" width="21.5703125" style="2" customWidth="1"/>
    <col min="10" max="10" width="16.85546875" style="2" customWidth="1"/>
    <col min="11" max="11" width="13.140625" style="2" customWidth="1"/>
    <col min="12" max="12" width="15.42578125" style="2" customWidth="1"/>
    <col min="13" max="13" width="14" style="2" customWidth="1"/>
    <col min="14" max="19" width="9.140625" style="2"/>
    <col min="20" max="20" width="10.7109375" style="2" customWidth="1"/>
    <col min="21" max="21" width="11.7109375" style="2" customWidth="1"/>
    <col min="22" max="16384" width="9.140625" style="2"/>
  </cols>
  <sheetData>
    <row r="1" spans="1:21">
      <c r="A1" s="99"/>
      <c r="B1" s="99"/>
      <c r="D1" s="20"/>
      <c r="H1" s="1"/>
      <c r="I1" s="1"/>
      <c r="J1" s="1"/>
      <c r="K1" s="1"/>
      <c r="L1" s="1"/>
      <c r="M1" s="1"/>
      <c r="N1" s="1"/>
      <c r="O1" s="3"/>
      <c r="P1" s="3"/>
      <c r="Q1" s="3"/>
      <c r="R1" s="3"/>
      <c r="S1" s="3"/>
      <c r="T1" s="3"/>
      <c r="U1" s="4" t="s">
        <v>0</v>
      </c>
    </row>
    <row r="2" spans="1:21">
      <c r="A2" s="99"/>
      <c r="B2" s="99"/>
      <c r="D2" s="20"/>
      <c r="H2" s="1"/>
      <c r="I2" s="1"/>
      <c r="J2" s="1"/>
      <c r="K2" s="1"/>
      <c r="L2" s="1"/>
      <c r="M2" s="1"/>
      <c r="N2" s="1"/>
      <c r="O2" s="3"/>
      <c r="P2" s="3"/>
      <c r="Q2" s="3"/>
      <c r="R2" s="3"/>
      <c r="S2" s="3"/>
      <c r="T2" s="3"/>
      <c r="U2" s="4" t="s">
        <v>1</v>
      </c>
    </row>
    <row r="3" spans="1:21">
      <c r="A3" s="99"/>
      <c r="B3" s="99"/>
      <c r="D3" s="20"/>
      <c r="H3" s="1"/>
      <c r="I3" s="1"/>
      <c r="J3" s="1"/>
      <c r="K3" s="1"/>
      <c r="L3" s="1"/>
      <c r="M3" s="1"/>
      <c r="N3" s="1"/>
      <c r="O3" s="3"/>
      <c r="P3" s="3"/>
      <c r="Q3" s="3"/>
      <c r="R3" s="3"/>
      <c r="S3" s="3"/>
      <c r="T3" s="3"/>
      <c r="U3" s="3"/>
    </row>
    <row r="4" spans="1:21">
      <c r="A4" s="99"/>
      <c r="B4" s="99"/>
      <c r="D4" s="20"/>
      <c r="H4" s="1"/>
      <c r="I4" s="1"/>
      <c r="J4" s="1"/>
      <c r="K4" s="1"/>
      <c r="L4" s="1"/>
      <c r="M4" s="1"/>
      <c r="N4" s="1"/>
      <c r="O4" s="3"/>
      <c r="P4" s="3"/>
      <c r="Q4" s="3"/>
      <c r="R4" s="3"/>
      <c r="S4" s="3"/>
      <c r="T4" s="3"/>
      <c r="U4" s="3"/>
    </row>
    <row r="5" spans="1:21">
      <c r="A5" s="99" t="s">
        <v>2</v>
      </c>
      <c r="B5" s="99"/>
      <c r="D5" s="20"/>
      <c r="H5" s="1"/>
      <c r="I5" s="1"/>
      <c r="J5" s="1"/>
      <c r="K5" s="1"/>
      <c r="L5" s="1"/>
      <c r="M5" s="1"/>
      <c r="N5" s="1"/>
      <c r="O5" s="3"/>
      <c r="P5" s="3"/>
      <c r="Q5" s="3"/>
      <c r="R5" s="3"/>
      <c r="S5" s="3"/>
      <c r="T5" s="3"/>
      <c r="U5" s="3"/>
    </row>
    <row r="6" spans="1:21">
      <c r="A6" s="99" t="s">
        <v>3</v>
      </c>
      <c r="B6" s="99"/>
      <c r="D6" s="20"/>
      <c r="H6" s="1"/>
      <c r="I6" s="1"/>
      <c r="J6" s="1"/>
      <c r="K6" s="1"/>
      <c r="L6" s="1"/>
      <c r="M6" s="1"/>
      <c r="N6" s="1"/>
      <c r="O6" s="3"/>
      <c r="P6" s="3"/>
      <c r="Q6" s="3"/>
      <c r="R6" s="3"/>
      <c r="S6" s="3"/>
      <c r="T6" s="3"/>
      <c r="U6" s="3"/>
    </row>
    <row r="7" spans="1:21">
      <c r="A7" s="99" t="s">
        <v>3</v>
      </c>
      <c r="B7" s="99"/>
      <c r="D7" s="20"/>
      <c r="H7" s="1"/>
      <c r="I7" s="1"/>
      <c r="J7" s="1"/>
      <c r="K7" s="1"/>
      <c r="L7" s="1"/>
      <c r="M7" s="1"/>
      <c r="N7" s="1"/>
      <c r="O7" s="3"/>
      <c r="P7" s="3"/>
      <c r="Q7" s="3"/>
      <c r="R7" s="3"/>
      <c r="S7" s="3"/>
      <c r="T7" s="3"/>
      <c r="U7" s="3"/>
    </row>
    <row r="8" spans="1:21">
      <c r="A8" s="99" t="s">
        <v>3</v>
      </c>
      <c r="B8" s="99"/>
      <c r="D8" s="20"/>
      <c r="H8" s="1"/>
      <c r="I8" s="1"/>
      <c r="J8" s="1"/>
      <c r="K8" s="1"/>
      <c r="L8" s="1"/>
      <c r="M8" s="1"/>
      <c r="N8" s="1"/>
      <c r="O8" s="3"/>
      <c r="P8" s="3"/>
      <c r="Q8" s="3"/>
      <c r="R8" s="3"/>
      <c r="S8" s="3"/>
      <c r="T8" s="3"/>
      <c r="U8" s="3"/>
    </row>
    <row r="9" spans="1:21">
      <c r="A9" s="239" t="s">
        <v>4</v>
      </c>
      <c r="B9" s="239"/>
      <c r="C9" s="239"/>
      <c r="D9" s="239"/>
      <c r="E9" s="239"/>
      <c r="F9" s="239"/>
      <c r="G9" s="239"/>
      <c r="H9" s="239"/>
      <c r="I9" s="239"/>
      <c r="J9" s="239"/>
      <c r="K9" s="239"/>
      <c r="L9" s="239"/>
      <c r="M9" s="239"/>
      <c r="N9" s="239"/>
      <c r="O9" s="239"/>
      <c r="P9" s="239"/>
      <c r="Q9" s="239"/>
      <c r="R9" s="239"/>
      <c r="S9" s="239"/>
      <c r="T9" s="239"/>
      <c r="U9" s="239"/>
    </row>
    <row r="10" spans="1:21">
      <c r="A10" s="239" t="s">
        <v>5</v>
      </c>
      <c r="B10" s="239"/>
      <c r="C10" s="239"/>
      <c r="D10" s="239"/>
      <c r="E10" s="239"/>
      <c r="F10" s="239"/>
      <c r="G10" s="239"/>
      <c r="H10" s="239"/>
      <c r="I10" s="239"/>
      <c r="J10" s="239"/>
      <c r="K10" s="239"/>
      <c r="L10" s="239"/>
      <c r="M10" s="239"/>
      <c r="N10" s="239"/>
      <c r="O10" s="239"/>
      <c r="P10" s="239"/>
      <c r="Q10" s="239"/>
      <c r="R10" s="239"/>
      <c r="S10" s="239"/>
      <c r="T10" s="239"/>
      <c r="U10" s="239"/>
    </row>
    <row r="11" spans="1:21">
      <c r="A11" s="239" t="s">
        <v>1849</v>
      </c>
      <c r="B11" s="239"/>
      <c r="C11" s="239"/>
      <c r="D11" s="239"/>
      <c r="E11" s="239"/>
      <c r="F11" s="239"/>
      <c r="G11" s="239"/>
      <c r="H11" s="239"/>
      <c r="I11" s="239"/>
      <c r="J11" s="239"/>
      <c r="K11" s="239"/>
      <c r="L11" s="239"/>
      <c r="M11" s="239"/>
      <c r="N11" s="239"/>
      <c r="O11" s="239"/>
      <c r="P11" s="239"/>
      <c r="Q11" s="239"/>
      <c r="R11" s="239"/>
      <c r="S11" s="239"/>
      <c r="T11" s="239"/>
      <c r="U11" s="239"/>
    </row>
    <row r="12" spans="1:21">
      <c r="A12" s="99"/>
      <c r="B12" s="99"/>
      <c r="D12" s="20"/>
      <c r="H12" s="1"/>
      <c r="I12" s="1"/>
      <c r="J12" s="1"/>
      <c r="K12" s="1"/>
      <c r="L12" s="1"/>
      <c r="M12" s="1"/>
      <c r="N12" s="1"/>
      <c r="O12" s="3"/>
      <c r="P12" s="3"/>
      <c r="Q12" s="3"/>
      <c r="R12" s="3"/>
      <c r="S12" s="3"/>
      <c r="T12" s="3"/>
      <c r="U12" s="3"/>
    </row>
    <row r="13" spans="1:21" ht="13.5" thickBot="1">
      <c r="A13" s="99"/>
      <c r="B13" s="99"/>
      <c r="D13" s="20"/>
      <c r="H13" s="145" t="s">
        <v>6</v>
      </c>
      <c r="I13" s="146"/>
      <c r="J13" s="146"/>
      <c r="K13" s="238" t="s">
        <v>1793</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c r="A15" s="14"/>
      <c r="B15" s="118"/>
      <c r="C15" s="118"/>
      <c r="D15" s="15" t="s">
        <v>1849</v>
      </c>
      <c r="E15" s="118"/>
      <c r="F15" s="118"/>
      <c r="G15" s="118"/>
      <c r="H15" s="14"/>
      <c r="I15" s="14"/>
      <c r="J15" s="14"/>
      <c r="K15" s="14"/>
      <c r="L15" s="14"/>
      <c r="M15" s="14"/>
      <c r="N15" s="14"/>
      <c r="O15" s="16"/>
      <c r="P15" s="16"/>
      <c r="Q15" s="16"/>
      <c r="R15" s="16"/>
      <c r="S15" s="16"/>
      <c r="T15" s="16"/>
      <c r="U15" s="16"/>
    </row>
    <row r="16" spans="1:21" ht="63.75">
      <c r="A16" s="86">
        <v>1</v>
      </c>
      <c r="B16" s="125">
        <v>1212130</v>
      </c>
      <c r="C16" s="98">
        <f>VLOOKUP(B16,'[2]Ponudbeni predračun'!$B$2745:$C$2804,2,FALSE)</f>
        <v>1130000100</v>
      </c>
      <c r="D16" s="186" t="s">
        <v>1879</v>
      </c>
      <c r="E16" s="98" t="str">
        <f>VLOOKUP(C16,'[2]Ponudbeni predračun'!$C$2745:$E$2804,3,FALSE)</f>
        <v>kpl</v>
      </c>
      <c r="F16" s="98">
        <f>VLOOKUP(C16,'[2]Ponudbeni predračun'!$C$2745:$F$2804,4,FALSE)</f>
        <v>5</v>
      </c>
      <c r="G16" s="98">
        <f>VLOOKUP(C16,'[2]Ponudbeni predračun'!$C$2745:$G$2804,5,FALSE)</f>
        <v>3</v>
      </c>
      <c r="H16" s="68"/>
      <c r="I16" s="68"/>
      <c r="J16" s="68"/>
      <c r="K16" s="68"/>
      <c r="L16" s="68"/>
      <c r="M16" s="68"/>
      <c r="N16" s="68"/>
      <c r="O16" s="68"/>
      <c r="P16" s="25" t="e">
        <f t="shared" ref="P16:P67" si="0">O16/N16</f>
        <v>#DIV/0!</v>
      </c>
      <c r="Q16" s="26"/>
      <c r="R16" s="25">
        <f t="shared" ref="R16:R67" si="1">O16*(1+Q16/100)</f>
        <v>0</v>
      </c>
      <c r="S16" s="25" t="e">
        <f t="shared" ref="S16:S67" si="2">R16/N16</f>
        <v>#DIV/0!</v>
      </c>
      <c r="T16" s="25" t="e">
        <f t="shared" ref="T16:T67" si="3">P16*G16</f>
        <v>#DIV/0!</v>
      </c>
      <c r="U16" s="25" t="e">
        <f t="shared" ref="U16:U67" si="4">ROUND((S16*G16),2)</f>
        <v>#DIV/0!</v>
      </c>
    </row>
    <row r="17" spans="1:21">
      <c r="A17" s="86">
        <v>2</v>
      </c>
      <c r="B17" s="125">
        <v>1105340</v>
      </c>
      <c r="C17" s="98">
        <f>VLOOKUP(B17,'[2]Ponudbeni predračun'!$B$2745:$C$2804,2,FALSE)</f>
        <v>1130000200</v>
      </c>
      <c r="D17" s="151" t="s">
        <v>1852</v>
      </c>
      <c r="E17" s="98" t="str">
        <f>VLOOKUP(C17,'[2]Ponudbeni predračun'!$C$2745:$E$2804,3,FALSE)</f>
        <v>kos</v>
      </c>
      <c r="F17" s="98" t="str">
        <f>VLOOKUP(C17,'[2]Ponudbeni predračun'!$C$2745:$F$2804,4,FALSE)</f>
        <v>50-180</v>
      </c>
      <c r="G17" s="98">
        <f>VLOOKUP(C17,'[2]Ponudbeni predračun'!$C$2745:$G$2804,5,FALSE)</f>
        <v>1</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ht="63.75">
      <c r="A18" s="86">
        <v>3</v>
      </c>
      <c r="B18" s="125">
        <v>1214040</v>
      </c>
      <c r="C18" s="98">
        <f>VLOOKUP(B18,'[2]Ponudbeni predračun'!$B$2745:$C$2804,2,FALSE)</f>
        <v>1130000300</v>
      </c>
      <c r="D18" s="151" t="s">
        <v>1880</v>
      </c>
      <c r="E18" s="98" t="str">
        <f>VLOOKUP(C18,'[2]Ponudbeni predračun'!$C$2745:$E$2804,3,FALSE)</f>
        <v>kos</v>
      </c>
      <c r="F18" s="98" t="str">
        <f>VLOOKUP(C18,'[2]Ponudbeni predračun'!$C$2745:$F$2804,4,FALSE)</f>
        <v>1</v>
      </c>
      <c r="G18" s="98">
        <f>VLOOKUP(C18,'[2]Ponudbeni predračun'!$C$2745:$G$2804,5,FALSE)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63.75">
      <c r="A19" s="86">
        <v>4</v>
      </c>
      <c r="B19" s="125">
        <v>1112090</v>
      </c>
      <c r="C19" s="98">
        <f>VLOOKUP(B19,'[2]Ponudbeni predračun'!$B$2745:$C$2804,2,FALSE)</f>
        <v>1130000400</v>
      </c>
      <c r="D19" s="151" t="s">
        <v>1881</v>
      </c>
      <c r="E19" s="98" t="str">
        <f>VLOOKUP(C19,'[2]Ponudbeni predračun'!$C$2745:$E$2804,3,FALSE)</f>
        <v>kos</v>
      </c>
      <c r="F19" s="98" t="str">
        <f>VLOOKUP(C19,'[2]Ponudbeni predračun'!$C$2745:$F$2804,4,FALSE)</f>
        <v>1</v>
      </c>
      <c r="G19" s="98">
        <f>VLOOKUP(C19,'[2]Ponudbeni predračun'!$C$2745:$G$2804,5,FALSE)</f>
        <v>3</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51">
      <c r="A20" s="86">
        <v>5</v>
      </c>
      <c r="B20" s="125">
        <v>1111990</v>
      </c>
      <c r="C20" s="98">
        <f>VLOOKUP(B20,'[2]Ponudbeni predračun'!$B$2745:$C$2804,2,FALSE)</f>
        <v>1130000500</v>
      </c>
      <c r="D20" s="206" t="s">
        <v>1853</v>
      </c>
      <c r="E20" s="98" t="str">
        <f>VLOOKUP(C20,'[2]Ponudbeni predračun'!$C$2745:$E$2804,3,FALSE)</f>
        <v>kos</v>
      </c>
      <c r="F20" s="98">
        <f>VLOOKUP(C20,'[2]Ponudbeni predračun'!$C$2745:$F$2804,4,FALSE)</f>
        <v>1</v>
      </c>
      <c r="G20" s="98">
        <f>VLOOKUP(C20,'[2]Ponudbeni predračun'!$C$2745:$G$2804,5,FALSE)</f>
        <v>2</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51">
      <c r="A21" s="86">
        <v>6</v>
      </c>
      <c r="B21" s="125">
        <v>1115130</v>
      </c>
      <c r="C21" s="98">
        <f>VLOOKUP(B21,'[2]Ponudbeni predračun'!$B$2745:$C$2804,2,FALSE)</f>
        <v>1130000600</v>
      </c>
      <c r="D21" s="163" t="s">
        <v>1854</v>
      </c>
      <c r="E21" s="98" t="str">
        <f>VLOOKUP(C21,'[2]Ponudbeni predračun'!$C$2745:$E$2804,3,FALSE)</f>
        <v>kos</v>
      </c>
      <c r="F21" s="98">
        <f>VLOOKUP(C21,'[2]Ponudbeni predračun'!$C$2745:$F$2804,4,FALSE)</f>
        <v>1</v>
      </c>
      <c r="G21" s="98">
        <f>VLOOKUP(C21,'[2]Ponudbeni predračun'!$C$2745:$G$2804,5,FALSE)</f>
        <v>1</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86">
        <v>7</v>
      </c>
      <c r="B22" s="125">
        <v>1151610</v>
      </c>
      <c r="C22" s="98">
        <f>VLOOKUP(B22,'[2]Ponudbeni predračun'!$B$2745:$C$2804,2,FALSE)</f>
        <v>1130000700</v>
      </c>
      <c r="D22" s="151" t="s">
        <v>1855</v>
      </c>
      <c r="E22" s="98" t="str">
        <f>VLOOKUP(C22,'[2]Ponudbeni predračun'!$C$2745:$E$2804,3,FALSE)</f>
        <v>kos</v>
      </c>
      <c r="F22" s="98">
        <f>VLOOKUP(C22,'[2]Ponudbeni predračun'!$C$2745:$F$2804,4,FALSE)</f>
        <v>1</v>
      </c>
      <c r="G22" s="98">
        <f>VLOOKUP(C22,'[2]Ponudbeni predračun'!$C$2745:$G$2804,5,FALSE)</f>
        <v>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s="208" customFormat="1">
      <c r="A23" s="178">
        <v>8</v>
      </c>
      <c r="B23" s="209" t="s">
        <v>1851</v>
      </c>
      <c r="C23" s="135"/>
      <c r="D23" s="166" t="s">
        <v>1882</v>
      </c>
      <c r="E23" s="135" t="s">
        <v>28</v>
      </c>
      <c r="F23" s="135">
        <v>1</v>
      </c>
      <c r="G23" s="135">
        <v>1</v>
      </c>
      <c r="H23" s="141"/>
      <c r="I23" s="141"/>
      <c r="J23" s="141"/>
      <c r="K23" s="141"/>
      <c r="L23" s="141"/>
      <c r="M23" s="141"/>
      <c r="N23" s="141"/>
      <c r="O23" s="141"/>
      <c r="P23" s="31" t="e">
        <f t="shared" si="0"/>
        <v>#DIV/0!</v>
      </c>
      <c r="Q23" s="32"/>
      <c r="R23" s="31">
        <f t="shared" si="1"/>
        <v>0</v>
      </c>
      <c r="S23" s="31" t="e">
        <f t="shared" si="2"/>
        <v>#DIV/0!</v>
      </c>
      <c r="T23" s="31" t="e">
        <f t="shared" si="3"/>
        <v>#DIV/0!</v>
      </c>
      <c r="U23" s="31" t="e">
        <f t="shared" si="4"/>
        <v>#DIV/0!</v>
      </c>
    </row>
    <row r="24" spans="1:21">
      <c r="A24" s="86">
        <v>9</v>
      </c>
      <c r="B24" s="125">
        <v>110551</v>
      </c>
      <c r="C24" s="98">
        <f>VLOOKUP(B24,'[2]Ponudbeni predračun'!$B$2745:$C$2804,2,FALSE)</f>
        <v>1130000900</v>
      </c>
      <c r="D24" s="151" t="s">
        <v>1856</v>
      </c>
      <c r="E24" s="98" t="str">
        <f>VLOOKUP(C24,'[2]Ponudbeni predračun'!$C$2745:$E$2804,3,FALSE)</f>
        <v>kos</v>
      </c>
      <c r="F24" s="98" t="str">
        <f>VLOOKUP(C24,'[2]Ponudbeni predračun'!$C$2745:$F$2804,4,FALSE)</f>
        <v>1</v>
      </c>
      <c r="G24" s="98">
        <f>VLOOKUP(C24,'[2]Ponudbeni predračun'!$C$2745:$G$2804,5,FALSE)</f>
        <v>18</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86">
        <v>10</v>
      </c>
      <c r="B25" s="125">
        <v>1110640</v>
      </c>
      <c r="C25" s="98">
        <f>VLOOKUP(B25,'[2]Ponudbeni predračun'!$B$2745:$C$2804,2,FALSE)</f>
        <v>1130001000</v>
      </c>
      <c r="D25" s="151" t="s">
        <v>1883</v>
      </c>
      <c r="E25" s="98" t="str">
        <f>VLOOKUP(C25,'[2]Ponudbeni predračun'!$C$2745:$E$2804,3,FALSE)</f>
        <v>kos</v>
      </c>
      <c r="F25" s="98" t="str">
        <f>VLOOKUP(C25,'[2]Ponudbeni predračun'!$C$2745:$F$2804,4,FALSE)</f>
        <v>1</v>
      </c>
      <c r="G25" s="98">
        <f>VLOOKUP(C25,'[2]Ponudbeni predračun'!$C$2745:$G$2804,5,FALSE)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25.5">
      <c r="A26" s="86">
        <v>11</v>
      </c>
      <c r="B26" s="125">
        <v>1190290</v>
      </c>
      <c r="C26" s="98"/>
      <c r="D26" s="151" t="s">
        <v>1884</v>
      </c>
      <c r="E26" s="98" t="s">
        <v>951</v>
      </c>
      <c r="F26" s="98" t="s">
        <v>1902</v>
      </c>
      <c r="G26" s="98">
        <v>7</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c r="A27" s="86">
        <v>12</v>
      </c>
      <c r="B27" s="125">
        <v>1007660</v>
      </c>
      <c r="C27" s="98">
        <f>VLOOKUP(B27,'[2]Ponudbeni predračun'!$B$2745:$C$2804,2,FALSE)</f>
        <v>1130001100</v>
      </c>
      <c r="D27" s="151" t="s">
        <v>1885</v>
      </c>
      <c r="E27" s="98" t="str">
        <f>VLOOKUP(C27,'[2]Ponudbeni predračun'!$C$2745:$E$2804,3,FALSE)</f>
        <v>zav</v>
      </c>
      <c r="F27" s="98" t="str">
        <f>VLOOKUP(C27,'[2]Ponudbeni predračun'!$C$2745:$F$2804,4,FALSE)</f>
        <v>5 do 10</v>
      </c>
      <c r="G27" s="98">
        <f>VLOOKUP(C27,'[2]Ponudbeni predračun'!$C$2745:$G$2804,5,FALSE)</f>
        <v>31</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c r="A28" s="86">
        <v>13</v>
      </c>
      <c r="B28" s="125">
        <v>1190290</v>
      </c>
      <c r="C28" s="98"/>
      <c r="D28" s="151" t="s">
        <v>1886</v>
      </c>
      <c r="E28" s="98" t="s">
        <v>28</v>
      </c>
      <c r="F28" s="98" t="s">
        <v>1902</v>
      </c>
      <c r="G28" s="98">
        <v>7</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c r="A29" s="86">
        <v>14</v>
      </c>
      <c r="B29" s="125">
        <v>1007660</v>
      </c>
      <c r="C29" s="98">
        <f>VLOOKUP(B29,'[2]Ponudbeni predračun'!$B$2745:$C$2804,2,FALSE)</f>
        <v>1130001100</v>
      </c>
      <c r="D29" s="151" t="s">
        <v>1887</v>
      </c>
      <c r="E29" s="98" t="str">
        <f>VLOOKUP(C29,'[2]Ponudbeni predračun'!$C$2745:$E$2804,3,FALSE)</f>
        <v>zav</v>
      </c>
      <c r="F29" s="98" t="str">
        <f>VLOOKUP(C29,'[2]Ponudbeni predračun'!$C$2745:$F$2804,4,FALSE)</f>
        <v>5 do 10</v>
      </c>
      <c r="G29" s="98">
        <f>VLOOKUP(C29,'[2]Ponudbeni predračun'!$C$2745:$G$2804,5,FALSE)</f>
        <v>31</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c r="A30" s="86">
        <v>15</v>
      </c>
      <c r="B30" s="125">
        <v>134650</v>
      </c>
      <c r="C30" s="98">
        <f>VLOOKUP(B30,'[2]Ponudbeni predračun'!$B$2745:$C$2804,2,FALSE)</f>
        <v>1130001200</v>
      </c>
      <c r="D30" s="151" t="s">
        <v>1857</v>
      </c>
      <c r="E30" s="98" t="str">
        <f>VLOOKUP(C30,'[2]Ponudbeni predračun'!$C$2745:$E$2804,3,FALSE)</f>
        <v>set</v>
      </c>
      <c r="F30" s="98" t="str">
        <f>VLOOKUP(C30,'[2]Ponudbeni predračun'!$C$2745:$F$2804,4,FALSE)</f>
        <v>3</v>
      </c>
      <c r="G30" s="98">
        <f>VLOOKUP(C30,'[2]Ponudbeni predračun'!$C$2745:$G$2804,5,FALSE)</f>
        <v>25</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c r="A31" s="86">
        <v>16</v>
      </c>
      <c r="B31" s="125">
        <v>1109240</v>
      </c>
      <c r="C31" s="98">
        <f>VLOOKUP(B31,'[2]Ponudbeni predračun'!$B$2745:$C$2804,2,FALSE)</f>
        <v>1130001300</v>
      </c>
      <c r="D31" s="151" t="s">
        <v>1858</v>
      </c>
      <c r="E31" s="98" t="str">
        <f>VLOOKUP(C31,'[2]Ponudbeni predračun'!$C$2745:$E$2804,3,FALSE)</f>
        <v>kos</v>
      </c>
      <c r="F31" s="98" t="str">
        <f>VLOOKUP(C31,'[2]Ponudbeni predračun'!$C$2745:$F$2804,4,FALSE)</f>
        <v>1</v>
      </c>
      <c r="G31" s="98">
        <f>VLOOKUP(C31,'[2]Ponudbeni predračun'!$C$2745:$G$2804,5,FALSE)</f>
        <v>2</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c r="A32" s="86">
        <v>17</v>
      </c>
      <c r="B32" s="125">
        <v>1109240</v>
      </c>
      <c r="C32" s="98">
        <f>VLOOKUP(B32,'[2]Ponudbeni predračun'!$B$2745:$C$2804,2,FALSE)</f>
        <v>1130001300</v>
      </c>
      <c r="D32" s="151" t="s">
        <v>1859</v>
      </c>
      <c r="E32" s="98" t="str">
        <f>VLOOKUP(C32,'[2]Ponudbeni predračun'!$C$2745:$E$2804,3,FALSE)</f>
        <v>kos</v>
      </c>
      <c r="F32" s="98" t="str">
        <f>VLOOKUP(C32,'[2]Ponudbeni predračun'!$C$2745:$F$2804,4,FALSE)</f>
        <v>1</v>
      </c>
      <c r="G32" s="98">
        <f>VLOOKUP(C32,'[2]Ponudbeni predračun'!$C$2745:$G$2804,5,FALSE)</f>
        <v>2</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c r="A33" s="86">
        <v>18</v>
      </c>
      <c r="B33" s="125">
        <v>1113550</v>
      </c>
      <c r="C33" s="98">
        <f>VLOOKUP(B33,'[2]Ponudbeni predračun'!$B$2745:$C$2804,2,FALSE)</f>
        <v>1130001500</v>
      </c>
      <c r="D33" s="151" t="s">
        <v>1860</v>
      </c>
      <c r="E33" s="98" t="str">
        <f>VLOOKUP(C33,'[2]Ponudbeni predračun'!$C$2745:$E$2804,3,FALSE)</f>
        <v>listič</v>
      </c>
      <c r="F33" s="98">
        <f>VLOOKUP(C33,'[2]Ponudbeni predračun'!$C$2745:$F$2804,4,FALSE)</f>
        <v>50</v>
      </c>
      <c r="G33" s="98">
        <f>VLOOKUP(C33,'[2]Ponudbeni predračun'!$C$2745:$G$2804,5,FALSE)</f>
        <v>34</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38.25">
      <c r="A34" s="86">
        <v>19</v>
      </c>
      <c r="B34" s="125">
        <v>110065</v>
      </c>
      <c r="C34" s="98">
        <f>VLOOKUP(B34,'[2]Ponudbeni predračun'!$B$2745:$C$2804,2,FALSE)</f>
        <v>1130001600</v>
      </c>
      <c r="D34" s="186" t="s">
        <v>1888</v>
      </c>
      <c r="E34" s="98" t="str">
        <f>VLOOKUP(C34,'[2]Ponudbeni predračun'!$C$2745:$E$2804,3,FALSE)</f>
        <v>kpl</v>
      </c>
      <c r="F34" s="98">
        <f>VLOOKUP(C34,'[2]Ponudbeni predračun'!$C$2745:$F$2804,4,FALSE)</f>
        <v>1</v>
      </c>
      <c r="G34" s="98">
        <f>VLOOKUP(C34,'[2]Ponudbeni predračun'!$C$2745:$G$2804,5,FALSE)</f>
        <v>3</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5.5">
      <c r="A35" s="86">
        <v>20</v>
      </c>
      <c r="B35" s="125">
        <v>111613</v>
      </c>
      <c r="C35" s="98">
        <f>VLOOKUP(B35,'[2]Ponudbeni predračun'!$B$2745:$C$2804,2,FALSE)</f>
        <v>1130001700</v>
      </c>
      <c r="D35" s="164" t="s">
        <v>1889</v>
      </c>
      <c r="E35" s="98" t="str">
        <f>VLOOKUP(C35,'[2]Ponudbeni predračun'!$C$2745:$E$2804,3,FALSE)</f>
        <v>zav</v>
      </c>
      <c r="F35" s="98">
        <f>VLOOKUP(C35,'[2]Ponudbeni predračun'!$C$2745:$F$2804,4,FALSE)</f>
        <v>30</v>
      </c>
      <c r="G35" s="98">
        <f>VLOOKUP(C35,'[2]Ponudbeni predračun'!$C$2745:$G$2804,5,FALSE)</f>
        <v>11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s="48" customFormat="1" ht="25.5">
      <c r="A36" s="150"/>
      <c r="B36" s="150"/>
      <c r="C36" s="150" t="s">
        <v>336</v>
      </c>
      <c r="D36" s="168" t="s">
        <v>1903</v>
      </c>
      <c r="E36" s="150" t="s">
        <v>28</v>
      </c>
      <c r="F36" s="150">
        <v>1</v>
      </c>
      <c r="G36" s="150">
        <v>3</v>
      </c>
      <c r="H36" s="150"/>
      <c r="I36" s="150"/>
      <c r="J36" s="150"/>
      <c r="K36" s="150"/>
      <c r="L36" s="150"/>
      <c r="M36" s="150"/>
      <c r="N36" s="150"/>
      <c r="O36" s="210"/>
      <c r="P36" s="25" t="e">
        <f t="shared" ref="P36" si="5">O36/N36</f>
        <v>#DIV/0!</v>
      </c>
      <c r="Q36" s="26"/>
      <c r="R36" s="25">
        <f t="shared" ref="R36" si="6">O36*(1+Q36/100)</f>
        <v>0</v>
      </c>
      <c r="S36" s="25" t="e">
        <f t="shared" ref="S36" si="7">R36/N36</f>
        <v>#DIV/0!</v>
      </c>
      <c r="T36" s="25" t="e">
        <f t="shared" ref="T36" si="8">P36*G36</f>
        <v>#DIV/0!</v>
      </c>
      <c r="U36" s="25" t="e">
        <f t="shared" ref="U36" si="9">ROUND((S36*G36),2)</f>
        <v>#DIV/0!</v>
      </c>
    </row>
    <row r="37" spans="1:21" ht="25.5">
      <c r="A37" s="86">
        <v>21</v>
      </c>
      <c r="B37" s="125">
        <v>111731</v>
      </c>
      <c r="C37" s="98">
        <f>VLOOKUP(B37,'[2]Ponudbeni predračun'!$B$2745:$C$2804,2,FALSE)</f>
        <v>1130001800</v>
      </c>
      <c r="D37" s="151" t="s">
        <v>1890</v>
      </c>
      <c r="E37" s="98" t="str">
        <f>VLOOKUP(C37,'[2]Ponudbeni predračun'!$C$2745:$E$2804,3,FALSE)</f>
        <v>kpl</v>
      </c>
      <c r="F37" s="98">
        <f>VLOOKUP(C37,'[2]Ponudbeni predračun'!$C$2745:$F$2804,4,FALSE)</f>
        <v>1</v>
      </c>
      <c r="G37" s="98">
        <f>VLOOKUP(C37,'[2]Ponudbeni predračun'!$C$2745:$G$2804,5,FALSE)</f>
        <v>16</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c r="A38" s="86">
        <v>22</v>
      </c>
      <c r="B38" s="125">
        <v>707200</v>
      </c>
      <c r="C38" s="98">
        <f>VLOOKUP(B38,'[2]Ponudbeni predračun'!$B$2745:$C$2804,2,FALSE)</f>
        <v>1130001900</v>
      </c>
      <c r="D38" s="151" t="s">
        <v>1861</v>
      </c>
      <c r="E38" s="98" t="str">
        <f>VLOOKUP(C38,'[2]Ponudbeni predračun'!$C$2745:$E$2804,3,FALSE)</f>
        <v>kos</v>
      </c>
      <c r="F38" s="98">
        <f>VLOOKUP(C38,'[2]Ponudbeni predračun'!$C$2745:$F$2804,4,FALSE)</f>
        <v>1</v>
      </c>
      <c r="G38" s="98">
        <f>VLOOKUP(C38,'[2]Ponudbeni predračun'!$C$2745:$G$2804,5,FALSE)</f>
        <v>4</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25.5">
      <c r="A39" s="86">
        <v>23</v>
      </c>
      <c r="B39" s="125">
        <v>1106020</v>
      </c>
      <c r="C39" s="98">
        <f>VLOOKUP(B39,'[2]Ponudbeni predračun'!$B$2745:$C$2804,2,FALSE)</f>
        <v>1130002000</v>
      </c>
      <c r="D39" s="151" t="s">
        <v>1862</v>
      </c>
      <c r="E39" s="98" t="str">
        <f>VLOOKUP(C39,'[2]Ponudbeni predračun'!$C$2745:$E$2804,3,FALSE)</f>
        <v>kos</v>
      </c>
      <c r="F39" s="98">
        <f>VLOOKUP(C39,'[2]Ponudbeni predračun'!$C$2745:$F$2804,4,FALSE)</f>
        <v>1</v>
      </c>
      <c r="G39" s="98">
        <f>VLOOKUP(C39,'[2]Ponudbeni predračun'!$C$2745:$G$2804,5,FALSE)</f>
        <v>49</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51">
      <c r="A40" s="86">
        <v>24</v>
      </c>
      <c r="B40" s="125">
        <v>111555</v>
      </c>
      <c r="C40" s="98">
        <f>VLOOKUP(B40,'[2]Ponudbeni predračun'!$B$2745:$C$2804,2,FALSE)</f>
        <v>1130002100</v>
      </c>
      <c r="D40" s="186" t="s">
        <v>2506</v>
      </c>
      <c r="E40" s="98" t="str">
        <f>VLOOKUP(C40,'[2]Ponudbeni predračun'!$C$2745:$E$2804,3,FALSE)</f>
        <v>kpl</v>
      </c>
      <c r="F40" s="98">
        <f>VLOOKUP(C40,'[2]Ponudbeni predračun'!$C$2745:$F$2804,4,FALSE)</f>
        <v>1</v>
      </c>
      <c r="G40" s="98">
        <f>VLOOKUP(C40,'[2]Ponudbeni predračun'!$C$2745:$G$2804,5,FALSE)</f>
        <v>2</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38.25">
      <c r="A41" s="86">
        <v>25</v>
      </c>
      <c r="B41" s="125">
        <v>1123540</v>
      </c>
      <c r="C41" s="98">
        <f>VLOOKUP(B41,'[2]Ponudbeni predračun'!$B$2745:$C$2804,2,FALSE)</f>
        <v>1130002200</v>
      </c>
      <c r="D41" s="186" t="s">
        <v>1891</v>
      </c>
      <c r="E41" s="98" t="str">
        <f>VLOOKUP(C41,'[2]Ponudbeni predračun'!$C$2745:$E$2804,3,FALSE)</f>
        <v>zav</v>
      </c>
      <c r="F41" s="98">
        <f>VLOOKUP(C41,'[2]Ponudbeni predračun'!$C$2745:$F$2804,4,FALSE)</f>
        <v>1</v>
      </c>
      <c r="G41" s="98">
        <f>VLOOKUP(C41,'[2]Ponudbeni predračun'!$C$2745:$G$2804,5,FALSE)</f>
        <v>1</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5.5">
      <c r="A42" s="86">
        <v>26</v>
      </c>
      <c r="B42" s="125">
        <v>115229</v>
      </c>
      <c r="C42" s="98">
        <f>VLOOKUP(B42,'[2]Ponudbeni predračun'!$B$2745:$C$2804,2,FALSE)</f>
        <v>1130002300</v>
      </c>
      <c r="D42" s="186" t="s">
        <v>1863</v>
      </c>
      <c r="E42" s="98" t="str">
        <f>VLOOKUP(C42,'[2]Ponudbeni predračun'!$C$2745:$E$2804,3,FALSE)</f>
        <v>kos</v>
      </c>
      <c r="F42" s="98">
        <f>VLOOKUP(C42,'[2]Ponudbeni predračun'!$C$2745:$F$2804,4,FALSE)</f>
        <v>1</v>
      </c>
      <c r="G42" s="98">
        <f>VLOOKUP(C42,'[2]Ponudbeni predračun'!$C$2745:$G$2804,5,FALSE)</f>
        <v>3</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ht="51">
      <c r="A43" s="21"/>
      <c r="B43" s="21">
        <v>1113130</v>
      </c>
      <c r="C43" s="21">
        <v>1130003100</v>
      </c>
      <c r="D43" s="22" t="s">
        <v>1904</v>
      </c>
      <c r="E43" s="21" t="s">
        <v>953</v>
      </c>
      <c r="F43" s="21">
        <v>10</v>
      </c>
      <c r="G43" s="21">
        <v>11</v>
      </c>
      <c r="H43" s="21"/>
      <c r="I43" s="21"/>
      <c r="J43" s="21"/>
      <c r="K43" s="21"/>
      <c r="L43" s="21"/>
      <c r="M43" s="21"/>
      <c r="N43" s="21"/>
      <c r="O43" s="26"/>
      <c r="P43" s="25" t="e">
        <f t="shared" si="0"/>
        <v>#DIV/0!</v>
      </c>
      <c r="Q43" s="26"/>
      <c r="R43" s="25">
        <f t="shared" si="1"/>
        <v>0</v>
      </c>
      <c r="S43" s="25" t="e">
        <f t="shared" si="2"/>
        <v>#DIV/0!</v>
      </c>
      <c r="T43" s="25" t="e">
        <f t="shared" si="3"/>
        <v>#DIV/0!</v>
      </c>
      <c r="U43" s="25" t="e">
        <f t="shared" si="4"/>
        <v>#DIV/0!</v>
      </c>
    </row>
    <row r="44" spans="1:21" ht="29.25" customHeight="1">
      <c r="A44" s="21"/>
      <c r="B44" s="21">
        <v>1111390</v>
      </c>
      <c r="C44" s="21">
        <v>1130003200</v>
      </c>
      <c r="D44" s="22" t="s">
        <v>1898</v>
      </c>
      <c r="E44" s="21" t="s">
        <v>953</v>
      </c>
      <c r="F44" s="21">
        <v>10</v>
      </c>
      <c r="G44" s="21">
        <v>5</v>
      </c>
      <c r="H44" s="21"/>
      <c r="I44" s="21"/>
      <c r="J44" s="21"/>
      <c r="K44" s="21"/>
      <c r="L44" s="21"/>
      <c r="M44" s="21"/>
      <c r="N44" s="21"/>
      <c r="O44" s="26"/>
      <c r="P44" s="25" t="e">
        <f t="shared" si="0"/>
        <v>#DIV/0!</v>
      </c>
      <c r="Q44" s="26"/>
      <c r="R44" s="25">
        <f t="shared" si="1"/>
        <v>0</v>
      </c>
      <c r="S44" s="25" t="e">
        <f t="shared" si="2"/>
        <v>#DIV/0!</v>
      </c>
      <c r="T44" s="25" t="e">
        <f t="shared" si="3"/>
        <v>#DIV/0!</v>
      </c>
      <c r="U44" s="25" t="e">
        <f t="shared" si="4"/>
        <v>#DIV/0!</v>
      </c>
    </row>
    <row r="45" spans="1:21" ht="25.5">
      <c r="A45" s="86">
        <v>27</v>
      </c>
      <c r="B45" s="125">
        <v>115085</v>
      </c>
      <c r="C45" s="98">
        <f>VLOOKUP(B45,'[2]Ponudbeni predračun'!$B$2745:$C$2804,2,FALSE)</f>
        <v>1130002400</v>
      </c>
      <c r="D45" s="186" t="s">
        <v>1864</v>
      </c>
      <c r="E45" s="98" t="str">
        <f>VLOOKUP(C45,'[2]Ponudbeni predračun'!$C$2745:$E$2804,3,FALSE)</f>
        <v>kos</v>
      </c>
      <c r="F45" s="98">
        <f>VLOOKUP(C45,'[2]Ponudbeni predračun'!$C$2745:$F$2804,4,FALSE)</f>
        <v>1</v>
      </c>
      <c r="G45" s="98">
        <f>VLOOKUP(C45,'[2]Ponudbeni predračun'!$C$2745:$G$2804,5,FALSE)</f>
        <v>4</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38.25">
      <c r="A46" s="86">
        <v>28</v>
      </c>
      <c r="B46" s="125">
        <v>1108520</v>
      </c>
      <c r="C46" s="98">
        <f>VLOOKUP(B46,'[2]Ponudbeni predračun'!$B$2745:$C$2804,2,FALSE)</f>
        <v>1130002500</v>
      </c>
      <c r="D46" s="186" t="s">
        <v>1892</v>
      </c>
      <c r="E46" s="98" t="str">
        <f>VLOOKUP(C46,'[2]Ponudbeni predračun'!$C$2745:$E$2804,3,FALSE)</f>
        <v>zav</v>
      </c>
      <c r="F46" s="98" t="str">
        <f>VLOOKUP(C46,'[2]Ponudbeni predračun'!$C$2745:$F$2804,4,FALSE)</f>
        <v>do 50</v>
      </c>
      <c r="G46" s="98">
        <f>VLOOKUP(C46,'[2]Ponudbeni predračun'!$C$2745:$G$2804,5,FALSE)</f>
        <v>1</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51">
      <c r="A47" s="86">
        <v>29</v>
      </c>
      <c r="B47" s="125">
        <v>1190210</v>
      </c>
      <c r="C47" s="98">
        <f>VLOOKUP(B47,'[2]Ponudbeni predračun'!$B$2745:$C$2804,2,FALSE)</f>
        <v>1130002600</v>
      </c>
      <c r="D47" s="186" t="s">
        <v>1893</v>
      </c>
      <c r="E47" s="98" t="str">
        <f>VLOOKUP(C47,'[2]Ponudbeni predračun'!$C$2745:$E$2804,3,FALSE)</f>
        <v>zav</v>
      </c>
      <c r="F47" s="98" t="str">
        <f>VLOOKUP(C47,'[2]Ponudbeni predračun'!$C$2745:$F$2804,4,FALSE)</f>
        <v>do 30</v>
      </c>
      <c r="G47" s="98">
        <f>VLOOKUP(C47,'[2]Ponudbeni predračun'!$C$2745:$G$2804,5,FALSE)</f>
        <v>1</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c r="A48" s="86">
        <v>30</v>
      </c>
      <c r="B48" s="125">
        <v>1100780</v>
      </c>
      <c r="C48" s="98">
        <f>VLOOKUP(B48,'[2]Ponudbeni predračun'!$B$2745:$C$2804,2,FALSE)</f>
        <v>1130002700</v>
      </c>
      <c r="D48" s="151" t="s">
        <v>1894</v>
      </c>
      <c r="E48" s="98" t="str">
        <f>VLOOKUP(C48,'[2]Ponudbeni predračun'!$C$2745:$E$2804,3,FALSE)</f>
        <v>zav</v>
      </c>
      <c r="F48" s="98">
        <f>VLOOKUP(C48,'[2]Ponudbeni predračun'!$C$2745:$F$2804,4,FALSE)</f>
        <v>50</v>
      </c>
      <c r="G48" s="98">
        <f>VLOOKUP(C48,'[2]Ponudbeni predračun'!$C$2745:$G$2804,5,FALSE)</f>
        <v>20</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ht="72" customHeight="1">
      <c r="A49" s="86">
        <v>31</v>
      </c>
      <c r="B49" s="125">
        <v>1152170</v>
      </c>
      <c r="C49" s="98">
        <f>VLOOKUP(B49,'[2]Ponudbeni predračun'!$B$2745:$C$2804,2,FALSE)</f>
        <v>1130002800</v>
      </c>
      <c r="D49" s="186" t="s">
        <v>1895</v>
      </c>
      <c r="E49" s="98" t="str">
        <f>VLOOKUP(C49,'[2]Ponudbeni predračun'!$C$2745:$E$2804,3,FALSE)</f>
        <v>zav</v>
      </c>
      <c r="F49" s="98" t="str">
        <f>VLOOKUP(C49,'[2]Ponudbeni predračun'!$C$2745:$F$2804,4,FALSE)</f>
        <v>do 10</v>
      </c>
      <c r="G49" s="98">
        <f>VLOOKUP(C49,'[2]Ponudbeni predračun'!$C$2745:$G$2804,5,FALSE)</f>
        <v>1</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ht="25.5">
      <c r="A50" s="86">
        <v>32</v>
      </c>
      <c r="B50" s="125">
        <v>1120780</v>
      </c>
      <c r="C50" s="98">
        <f>VLOOKUP(B50,'[2]Ponudbeni predračun'!$B$2745:$C$2804,2,FALSE)</f>
        <v>1130002900</v>
      </c>
      <c r="D50" s="151" t="s">
        <v>1865</v>
      </c>
      <c r="E50" s="98" t="str">
        <f>VLOOKUP(C50,'[2]Ponudbeni predračun'!$C$2745:$E$2804,3,FALSE)</f>
        <v>zav</v>
      </c>
      <c r="F50" s="98">
        <f>VLOOKUP(C50,'[2]Ponudbeni predračun'!$C$2745:$F$2804,4,FALSE)</f>
        <v>10</v>
      </c>
      <c r="G50" s="98">
        <f>VLOOKUP(C50,'[2]Ponudbeni predračun'!$C$2745:$G$2804,5,FALSE)</f>
        <v>22</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ht="25.5">
      <c r="A51" s="86">
        <v>33</v>
      </c>
      <c r="B51" s="125">
        <v>1122260</v>
      </c>
      <c r="C51" s="98">
        <f>VLOOKUP(B51,'[2]Ponudbeni predračun'!$B$2745:$C$2804,2,FALSE)</f>
        <v>1130003000</v>
      </c>
      <c r="D51" s="151" t="s">
        <v>1896</v>
      </c>
      <c r="E51" s="98" t="str">
        <f>VLOOKUP(C51,'[2]Ponudbeni predračun'!$C$2745:$E$2804,3,FALSE)</f>
        <v>zav</v>
      </c>
      <c r="F51" s="98">
        <f>VLOOKUP(C51,'[2]Ponudbeni predračun'!$C$2745:$F$2804,4,FALSE)</f>
        <v>10</v>
      </c>
      <c r="G51" s="98">
        <f>VLOOKUP(C51,'[2]Ponudbeni predračun'!$C$2745:$G$2804,5,FALSE)</f>
        <v>5</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ht="25.5">
      <c r="A52" s="86">
        <v>34</v>
      </c>
      <c r="B52" s="125">
        <v>1113130</v>
      </c>
      <c r="C52" s="98">
        <f>VLOOKUP(B52,'[2]Ponudbeni predračun'!$B$2745:$C$2804,2,FALSE)</f>
        <v>1130003100</v>
      </c>
      <c r="D52" s="151" t="s">
        <v>1897</v>
      </c>
      <c r="E52" s="98" t="str">
        <f>VLOOKUP(C52,'[2]Ponudbeni predračun'!$C$2745:$E$2804,3,FALSE)</f>
        <v>zav</v>
      </c>
      <c r="F52" s="98">
        <f>VLOOKUP(C52,'[2]Ponudbeni predračun'!$C$2745:$F$2804,4,FALSE)</f>
        <v>10</v>
      </c>
      <c r="G52" s="98">
        <f>VLOOKUP(C52,'[2]Ponudbeni predračun'!$C$2745:$G$2804,5,FALSE)</f>
        <v>11</v>
      </c>
      <c r="H52" s="68"/>
      <c r="I52" s="68"/>
      <c r="J52" s="68"/>
      <c r="K52" s="68"/>
      <c r="L52" s="68"/>
      <c r="M52" s="68"/>
      <c r="N52" s="68"/>
      <c r="O52" s="68"/>
      <c r="P52" s="25" t="e">
        <f t="shared" si="0"/>
        <v>#DIV/0!</v>
      </c>
      <c r="Q52" s="26"/>
      <c r="R52" s="25">
        <f t="shared" si="1"/>
        <v>0</v>
      </c>
      <c r="S52" s="25" t="e">
        <f t="shared" si="2"/>
        <v>#DIV/0!</v>
      </c>
      <c r="T52" s="25" t="e">
        <f t="shared" si="3"/>
        <v>#DIV/0!</v>
      </c>
      <c r="U52" s="25" t="e">
        <f t="shared" si="4"/>
        <v>#DIV/0!</v>
      </c>
    </row>
    <row r="53" spans="1:21" ht="25.5">
      <c r="A53" s="86">
        <v>35</v>
      </c>
      <c r="B53" s="125">
        <v>1111390</v>
      </c>
      <c r="C53" s="98">
        <f>VLOOKUP(B53,'[2]Ponudbeni predračun'!$B$2745:$C$2804,2,FALSE)</f>
        <v>1130003200</v>
      </c>
      <c r="D53" s="151" t="s">
        <v>1898</v>
      </c>
      <c r="E53" s="98" t="str">
        <f>VLOOKUP(C53,'[2]Ponudbeni predračun'!$C$2745:$E$2804,3,FALSE)</f>
        <v>zav</v>
      </c>
      <c r="F53" s="98">
        <f>VLOOKUP(C53,'[2]Ponudbeni predračun'!$C$2745:$F$2804,4,FALSE)</f>
        <v>10</v>
      </c>
      <c r="G53" s="98">
        <f>VLOOKUP(C53,'[2]Ponudbeni predračun'!$C$2745:$G$2804,5,FALSE)</f>
        <v>5</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c r="A54" s="86">
        <v>36</v>
      </c>
      <c r="B54" s="125">
        <v>1111310</v>
      </c>
      <c r="C54" s="98">
        <f>VLOOKUP(B54,'[2]Ponudbeni predračun'!$B$2745:$C$2804,2,FALSE)</f>
        <v>1130003300</v>
      </c>
      <c r="D54" s="207" t="s">
        <v>1899</v>
      </c>
      <c r="E54" s="98" t="str">
        <f>VLOOKUP(C54,'[2]Ponudbeni predračun'!$C$2745:$E$2804,3,FALSE)</f>
        <v>zav</v>
      </c>
      <c r="F54" s="98">
        <f>VLOOKUP(C54,'[2]Ponudbeni predračun'!$C$2745:$F$2804,4,FALSE)</f>
        <v>50</v>
      </c>
      <c r="G54" s="98">
        <f>VLOOKUP(C54,'[2]Ponudbeni predračun'!$C$2745:$G$2804,5,FALSE)</f>
        <v>2</v>
      </c>
      <c r="H54" s="68"/>
      <c r="I54" s="68"/>
      <c r="J54" s="68"/>
      <c r="K54" s="68"/>
      <c r="L54" s="68"/>
      <c r="M54" s="68"/>
      <c r="N54" s="68"/>
      <c r="O54" s="68"/>
      <c r="P54" s="25" t="e">
        <f t="shared" si="0"/>
        <v>#DIV/0!</v>
      </c>
      <c r="Q54" s="26"/>
      <c r="R54" s="25">
        <f t="shared" si="1"/>
        <v>0</v>
      </c>
      <c r="S54" s="25" t="e">
        <f t="shared" si="2"/>
        <v>#DIV/0!</v>
      </c>
      <c r="T54" s="25" t="e">
        <f t="shared" si="3"/>
        <v>#DIV/0!</v>
      </c>
      <c r="U54" s="25" t="e">
        <f t="shared" si="4"/>
        <v>#DIV/0!</v>
      </c>
    </row>
    <row r="55" spans="1:21" ht="51">
      <c r="A55" s="86">
        <v>37</v>
      </c>
      <c r="B55" s="125">
        <v>1122860</v>
      </c>
      <c r="C55" s="98">
        <f>VLOOKUP(B55,'[2]Ponudbeni predračun'!$B$2745:$C$2804,2,FALSE)</f>
        <v>1130003400</v>
      </c>
      <c r="D55" s="151" t="s">
        <v>1866</v>
      </c>
      <c r="E55" s="98" t="str">
        <f>VLOOKUP(C55,'[2]Ponudbeni predračun'!$C$2745:$E$2804,3,FALSE)</f>
        <v>zav</v>
      </c>
      <c r="F55" s="98">
        <f>VLOOKUP(C55,'[2]Ponudbeni predračun'!$C$2745:$F$2804,4,FALSE)</f>
        <v>1</v>
      </c>
      <c r="G55" s="98">
        <f>VLOOKUP(C55,'[2]Ponudbeni predračun'!$C$2745:$G$2804,5,FALSE)</f>
        <v>2</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s="208" customFormat="1" ht="38.25">
      <c r="A56" s="178">
        <v>38</v>
      </c>
      <c r="B56" s="135">
        <v>1122870</v>
      </c>
      <c r="C56" s="135"/>
      <c r="D56" s="166" t="s">
        <v>1867</v>
      </c>
      <c r="E56" s="135" t="s">
        <v>28</v>
      </c>
      <c r="F56" s="135">
        <v>1</v>
      </c>
      <c r="G56" s="135">
        <v>1</v>
      </c>
      <c r="H56" s="141"/>
      <c r="I56" s="141"/>
      <c r="J56" s="141"/>
      <c r="K56" s="141"/>
      <c r="L56" s="141"/>
      <c r="M56" s="141"/>
      <c r="N56" s="141"/>
      <c r="O56" s="141"/>
      <c r="P56" s="31" t="e">
        <f t="shared" si="0"/>
        <v>#DIV/0!</v>
      </c>
      <c r="Q56" s="32"/>
      <c r="R56" s="31">
        <f t="shared" si="1"/>
        <v>0</v>
      </c>
      <c r="S56" s="31" t="e">
        <f t="shared" si="2"/>
        <v>#DIV/0!</v>
      </c>
      <c r="T56" s="31" t="e">
        <f t="shared" si="3"/>
        <v>#DIV/0!</v>
      </c>
      <c r="U56" s="31" t="e">
        <f t="shared" si="4"/>
        <v>#DIV/0!</v>
      </c>
    </row>
    <row r="57" spans="1:21" ht="25.5">
      <c r="A57" s="86">
        <v>39</v>
      </c>
      <c r="B57" s="125">
        <v>1122880</v>
      </c>
      <c r="C57" s="98">
        <f>VLOOKUP(B57,'[2]Ponudbeni predračun'!$B$2745:$C$2804,2,FALSE)</f>
        <v>1130003500</v>
      </c>
      <c r="D57" s="151" t="s">
        <v>1868</v>
      </c>
      <c r="E57" s="98" t="str">
        <f>VLOOKUP(C57,'[2]Ponudbeni predračun'!$C$2745:$E$2804,3,FALSE)</f>
        <v>kos</v>
      </c>
      <c r="F57" s="98" t="str">
        <f>VLOOKUP(C57,'[2]Ponudbeni predračun'!$C$2745:$F$2804,4,FALSE)</f>
        <v>4x1,2 ml</v>
      </c>
      <c r="G57" s="98">
        <f>VLOOKUP(C57,'[2]Ponudbeni predračun'!$C$2745:$G$2804,5,FALSE)</f>
        <v>4</v>
      </c>
      <c r="H57" s="68"/>
      <c r="I57" s="68"/>
      <c r="J57" s="68"/>
      <c r="K57" s="68"/>
      <c r="L57" s="68"/>
      <c r="M57" s="68"/>
      <c r="N57" s="68"/>
      <c r="O57" s="68"/>
      <c r="P57" s="25" t="e">
        <f t="shared" si="0"/>
        <v>#DIV/0!</v>
      </c>
      <c r="Q57" s="26"/>
      <c r="R57" s="25">
        <f t="shared" si="1"/>
        <v>0</v>
      </c>
      <c r="S57" s="25" t="e">
        <f t="shared" si="2"/>
        <v>#DIV/0!</v>
      </c>
      <c r="T57" s="25" t="e">
        <f t="shared" si="3"/>
        <v>#DIV/0!</v>
      </c>
      <c r="U57" s="25" t="e">
        <f t="shared" si="4"/>
        <v>#DIV/0!</v>
      </c>
    </row>
    <row r="58" spans="1:21" ht="25.5">
      <c r="A58" s="86">
        <v>40</v>
      </c>
      <c r="B58" s="125">
        <v>1122890</v>
      </c>
      <c r="C58" s="98">
        <f>VLOOKUP(B58,'[2]Ponudbeni predračun'!$B$2745:$C$2804,2,FALSE)</f>
        <v>1130003600</v>
      </c>
      <c r="D58" s="151" t="s">
        <v>1869</v>
      </c>
      <c r="E58" s="98" t="str">
        <f>VLOOKUP(C58,'[2]Ponudbeni predračun'!$C$2745:$E$2804,3,FALSE)</f>
        <v>zav</v>
      </c>
      <c r="F58" s="98">
        <f>VLOOKUP(C58,'[2]Ponudbeni predračun'!$C$2745:$F$2804,4,FALSE)</f>
        <v>100</v>
      </c>
      <c r="G58" s="98">
        <f>VLOOKUP(C58,'[2]Ponudbeni predračun'!$C$2745:$G$2804,5,FALSE)</f>
        <v>1</v>
      </c>
      <c r="H58" s="68"/>
      <c r="I58" s="68"/>
      <c r="J58" s="68"/>
      <c r="K58" s="68"/>
      <c r="L58" s="68"/>
      <c r="M58" s="68"/>
      <c r="N58" s="68"/>
      <c r="O58" s="68"/>
      <c r="P58" s="25" t="e">
        <f t="shared" si="0"/>
        <v>#DIV/0!</v>
      </c>
      <c r="Q58" s="26"/>
      <c r="R58" s="25">
        <f t="shared" si="1"/>
        <v>0</v>
      </c>
      <c r="S58" s="25" t="e">
        <f t="shared" si="2"/>
        <v>#DIV/0!</v>
      </c>
      <c r="T58" s="25" t="e">
        <f t="shared" si="3"/>
        <v>#DIV/0!</v>
      </c>
      <c r="U58" s="25" t="e">
        <f t="shared" si="4"/>
        <v>#DIV/0!</v>
      </c>
    </row>
    <row r="59" spans="1:21" ht="25.5">
      <c r="A59" s="86">
        <v>41</v>
      </c>
      <c r="B59" s="125">
        <v>1122900</v>
      </c>
      <c r="C59" s="98">
        <f>VLOOKUP(B59,'[2]Ponudbeni predračun'!$B$2745:$C$2804,2,FALSE)</f>
        <v>1130003700</v>
      </c>
      <c r="D59" s="151" t="s">
        <v>1870</v>
      </c>
      <c r="E59" s="98" t="str">
        <f>VLOOKUP(C59,'[2]Ponudbeni predračun'!$C$2745:$E$2804,3,FALSE)</f>
        <v>kos</v>
      </c>
      <c r="F59" s="98" t="str">
        <f>VLOOKUP(C59,'[2]Ponudbeni predračun'!$C$2745:$F$2804,4,FALSE)</f>
        <v>2x1,2 ml</v>
      </c>
      <c r="G59" s="98">
        <f>VLOOKUP(C59,'[2]Ponudbeni predračun'!$C$2745:$G$2804,5,FALSE)</f>
        <v>2</v>
      </c>
      <c r="H59" s="68"/>
      <c r="I59" s="68"/>
      <c r="J59" s="68"/>
      <c r="K59" s="68"/>
      <c r="L59" s="68"/>
      <c r="M59" s="68"/>
      <c r="N59" s="68"/>
      <c r="O59" s="68"/>
      <c r="P59" s="25" t="e">
        <f t="shared" si="0"/>
        <v>#DIV/0!</v>
      </c>
      <c r="Q59" s="26"/>
      <c r="R59" s="25">
        <f t="shared" si="1"/>
        <v>0</v>
      </c>
      <c r="S59" s="25" t="e">
        <f t="shared" si="2"/>
        <v>#DIV/0!</v>
      </c>
      <c r="T59" s="25" t="e">
        <f t="shared" si="3"/>
        <v>#DIV/0!</v>
      </c>
      <c r="U59" s="25" t="e">
        <f t="shared" si="4"/>
        <v>#DIV/0!</v>
      </c>
    </row>
    <row r="60" spans="1:21" ht="38.25">
      <c r="A60" s="86">
        <v>42</v>
      </c>
      <c r="B60" s="125">
        <v>1122910</v>
      </c>
      <c r="C60" s="98">
        <f>VLOOKUP(B60,'[2]Ponudbeni predračun'!$B$2745:$C$2804,2,FALSE)</f>
        <v>1130003800</v>
      </c>
      <c r="D60" s="151" t="s">
        <v>1871</v>
      </c>
      <c r="E60" s="98" t="str">
        <f>VLOOKUP(C60,'[2]Ponudbeni predračun'!$C$2745:$E$2804,3,FALSE)</f>
        <v>kos</v>
      </c>
      <c r="F60" s="98" t="str">
        <f>VLOOKUP(C60,'[2]Ponudbeni predračun'!$C$2745:$F$2804,4,FALSE)</f>
        <v>4x1,2 ml</v>
      </c>
      <c r="G60" s="98">
        <f>VLOOKUP(C60,'[2]Ponudbeni predračun'!$C$2745:$G$2804,5,FALSE)</f>
        <v>28</v>
      </c>
      <c r="H60" s="68"/>
      <c r="I60" s="68"/>
      <c r="J60" s="68"/>
      <c r="K60" s="68"/>
      <c r="L60" s="68"/>
      <c r="M60" s="68"/>
      <c r="N60" s="68"/>
      <c r="O60" s="68"/>
      <c r="P60" s="25" t="e">
        <f t="shared" si="0"/>
        <v>#DIV/0!</v>
      </c>
      <c r="Q60" s="26"/>
      <c r="R60" s="25">
        <f t="shared" si="1"/>
        <v>0</v>
      </c>
      <c r="S60" s="25" t="e">
        <f t="shared" si="2"/>
        <v>#DIV/0!</v>
      </c>
      <c r="T60" s="25" t="e">
        <f t="shared" si="3"/>
        <v>#DIV/0!</v>
      </c>
      <c r="U60" s="25" t="e">
        <f t="shared" si="4"/>
        <v>#DIV/0!</v>
      </c>
    </row>
    <row r="61" spans="1:21" ht="38.25">
      <c r="A61" s="86">
        <v>43</v>
      </c>
      <c r="B61" s="125">
        <v>1122920</v>
      </c>
      <c r="C61" s="98">
        <f>VLOOKUP(B61,'[2]Ponudbeni predračun'!$B$2745:$C$2804,2,FALSE)</f>
        <v>1130003900</v>
      </c>
      <c r="D61" s="151" t="s">
        <v>1872</v>
      </c>
      <c r="E61" s="98" t="str">
        <f>VLOOKUP(C61,'[2]Ponudbeni predračun'!$C$2745:$E$2804,3,FALSE)</f>
        <v>kos</v>
      </c>
      <c r="F61" s="98" t="str">
        <f>VLOOKUP(C61,'[2]Ponudbeni predračun'!$C$2745:$F$2804,4,FALSE)</f>
        <v>4x1,2 ml</v>
      </c>
      <c r="G61" s="98">
        <f>VLOOKUP(C61,'[2]Ponudbeni predračun'!$C$2745:$G$2804,5,FALSE)</f>
        <v>200</v>
      </c>
      <c r="H61" s="68"/>
      <c r="I61" s="68"/>
      <c r="J61" s="68"/>
      <c r="K61" s="68"/>
      <c r="L61" s="68"/>
      <c r="M61" s="68"/>
      <c r="N61" s="68"/>
      <c r="O61" s="68"/>
      <c r="P61" s="25" t="e">
        <f t="shared" si="0"/>
        <v>#DIV/0!</v>
      </c>
      <c r="Q61" s="26"/>
      <c r="R61" s="25">
        <f t="shared" si="1"/>
        <v>0</v>
      </c>
      <c r="S61" s="25" t="e">
        <f t="shared" si="2"/>
        <v>#DIV/0!</v>
      </c>
      <c r="T61" s="25" t="e">
        <f t="shared" si="3"/>
        <v>#DIV/0!</v>
      </c>
      <c r="U61" s="25" t="e">
        <f t="shared" si="4"/>
        <v>#DIV/0!</v>
      </c>
    </row>
    <row r="62" spans="1:21" ht="25.5">
      <c r="A62" s="86">
        <v>44</v>
      </c>
      <c r="B62" s="125">
        <v>1122930</v>
      </c>
      <c r="C62" s="98">
        <f>VLOOKUP(B62,'[2]Ponudbeni predračun'!$B$2745:$C$2804,2,FALSE)</f>
        <v>1130004000</v>
      </c>
      <c r="D62" s="151" t="s">
        <v>1873</v>
      </c>
      <c r="E62" s="98" t="str">
        <f>VLOOKUP(C62,'[2]Ponudbeni predračun'!$C$2745:$E$2804,3,FALSE)</f>
        <v>zav</v>
      </c>
      <c r="F62" s="98">
        <f>VLOOKUP(C62,'[2]Ponudbeni predračun'!$C$2745:$F$2804,4,FALSE)</f>
        <v>10</v>
      </c>
      <c r="G62" s="98">
        <f>VLOOKUP(C62,'[2]Ponudbeni predračun'!$C$2745:$G$2804,5,FALSE)</f>
        <v>1</v>
      </c>
      <c r="H62" s="68"/>
      <c r="I62" s="68"/>
      <c r="J62" s="68"/>
      <c r="K62" s="68"/>
      <c r="L62" s="68"/>
      <c r="M62" s="68"/>
      <c r="N62" s="68"/>
      <c r="O62" s="68"/>
      <c r="P62" s="25" t="e">
        <f t="shared" si="0"/>
        <v>#DIV/0!</v>
      </c>
      <c r="Q62" s="26"/>
      <c r="R62" s="25">
        <f t="shared" si="1"/>
        <v>0</v>
      </c>
      <c r="S62" s="25" t="e">
        <f t="shared" si="2"/>
        <v>#DIV/0!</v>
      </c>
      <c r="T62" s="25" t="e">
        <f t="shared" si="3"/>
        <v>#DIV/0!</v>
      </c>
      <c r="U62" s="25" t="e">
        <f t="shared" si="4"/>
        <v>#DIV/0!</v>
      </c>
    </row>
    <row r="63" spans="1:21" ht="25.5">
      <c r="A63" s="86">
        <v>45</v>
      </c>
      <c r="B63" s="125">
        <v>1118570</v>
      </c>
      <c r="C63" s="98">
        <f>VLOOKUP(B63,'[2]Ponudbeni predračun'!$B$2745:$C$2804,2,FALSE)</f>
        <v>1130004100</v>
      </c>
      <c r="D63" s="151" t="s">
        <v>1874</v>
      </c>
      <c r="E63" s="98" t="str">
        <f>VLOOKUP(C63,'[2]Ponudbeni predračun'!$C$2745:$E$2804,3,FALSE)</f>
        <v>kos</v>
      </c>
      <c r="F63" s="98">
        <f>VLOOKUP(C63,'[2]Ponudbeni predračun'!$C$2745:$F$2804,4,FALSE)</f>
        <v>1</v>
      </c>
      <c r="G63" s="98">
        <f>VLOOKUP(C63,'[2]Ponudbeni predračun'!$C$2745:$G$2804,5,FALSE)</f>
        <v>5</v>
      </c>
      <c r="H63" s="68"/>
      <c r="I63" s="68"/>
      <c r="J63" s="68"/>
      <c r="K63" s="68"/>
      <c r="L63" s="68"/>
      <c r="M63" s="68"/>
      <c r="N63" s="68"/>
      <c r="O63" s="68"/>
      <c r="P63" s="25" t="e">
        <f t="shared" si="0"/>
        <v>#DIV/0!</v>
      </c>
      <c r="Q63" s="26"/>
      <c r="R63" s="25">
        <f t="shared" si="1"/>
        <v>0</v>
      </c>
      <c r="S63" s="25" t="e">
        <f t="shared" si="2"/>
        <v>#DIV/0!</v>
      </c>
      <c r="T63" s="25" t="e">
        <f t="shared" si="3"/>
        <v>#DIV/0!</v>
      </c>
      <c r="U63" s="25" t="e">
        <f t="shared" si="4"/>
        <v>#DIV/0!</v>
      </c>
    </row>
    <row r="64" spans="1:21" ht="25.5">
      <c r="A64" s="86">
        <v>46</v>
      </c>
      <c r="B64" s="125">
        <v>1123500</v>
      </c>
      <c r="C64" s="98">
        <f>VLOOKUP(B64,'[2]Ponudbeni predračun'!$B$2745:$C$2804,2,FALSE)</f>
        <v>1130004200</v>
      </c>
      <c r="D64" s="151" t="s">
        <v>1875</v>
      </c>
      <c r="E64" s="98" t="str">
        <f>VLOOKUP(C64,'[2]Ponudbeni predračun'!$C$2745:$E$2804,3,FALSE)</f>
        <v>kos</v>
      </c>
      <c r="F64" s="98">
        <f>VLOOKUP(C64,'[2]Ponudbeni predračun'!$C$2745:$F$2804,4,FALSE)</f>
        <v>1</v>
      </c>
      <c r="G64" s="98">
        <f>VLOOKUP(C64,'[2]Ponudbeni predračun'!$C$2745:$G$2804,5,FALSE)</f>
        <v>1</v>
      </c>
      <c r="H64" s="68"/>
      <c r="I64" s="68"/>
      <c r="J64" s="68"/>
      <c r="K64" s="68"/>
      <c r="L64" s="68"/>
      <c r="M64" s="68"/>
      <c r="N64" s="68"/>
      <c r="O64" s="68"/>
      <c r="P64" s="25" t="e">
        <f t="shared" si="0"/>
        <v>#DIV/0!</v>
      </c>
      <c r="Q64" s="26"/>
      <c r="R64" s="25">
        <f t="shared" si="1"/>
        <v>0</v>
      </c>
      <c r="S64" s="25" t="e">
        <f t="shared" si="2"/>
        <v>#DIV/0!</v>
      </c>
      <c r="T64" s="25" t="e">
        <f t="shared" si="3"/>
        <v>#DIV/0!</v>
      </c>
      <c r="U64" s="25" t="e">
        <f t="shared" si="4"/>
        <v>#DIV/0!</v>
      </c>
    </row>
    <row r="65" spans="1:21" ht="25.5">
      <c r="A65" s="86">
        <v>47</v>
      </c>
      <c r="B65" s="125">
        <v>1123510</v>
      </c>
      <c r="C65" s="98">
        <f>VLOOKUP(B65,'[2]Ponudbeni predračun'!$B$2745:$C$2804,2,FALSE)</f>
        <v>1130004300</v>
      </c>
      <c r="D65" s="151" t="s">
        <v>1876</v>
      </c>
      <c r="E65" s="98" t="str">
        <f>VLOOKUP(C65,'[2]Ponudbeni predračun'!$C$2745:$E$2804,3,FALSE)</f>
        <v>kos</v>
      </c>
      <c r="F65" s="98">
        <f>VLOOKUP(C65,'[2]Ponudbeni predračun'!$C$2745:$F$2804,4,FALSE)</f>
        <v>1</v>
      </c>
      <c r="G65" s="98">
        <f>VLOOKUP(C65,'[2]Ponudbeni predračun'!$C$2745:$G$2804,5,FALSE)</f>
        <v>1</v>
      </c>
      <c r="H65" s="68"/>
      <c r="I65" s="68"/>
      <c r="J65" s="68"/>
      <c r="K65" s="68"/>
      <c r="L65" s="68"/>
      <c r="M65" s="68"/>
      <c r="N65" s="68"/>
      <c r="O65" s="68"/>
      <c r="P65" s="25" t="e">
        <f t="shared" si="0"/>
        <v>#DIV/0!</v>
      </c>
      <c r="Q65" s="26"/>
      <c r="R65" s="25">
        <f t="shared" si="1"/>
        <v>0</v>
      </c>
      <c r="S65" s="25" t="e">
        <f t="shared" si="2"/>
        <v>#DIV/0!</v>
      </c>
      <c r="T65" s="25" t="e">
        <f t="shared" si="3"/>
        <v>#DIV/0!</v>
      </c>
      <c r="U65" s="25" t="e">
        <f t="shared" si="4"/>
        <v>#DIV/0!</v>
      </c>
    </row>
    <row r="66" spans="1:21" ht="51">
      <c r="A66" s="86">
        <v>48</v>
      </c>
      <c r="B66" s="125">
        <v>1123520</v>
      </c>
      <c r="C66" s="98">
        <f>VLOOKUP(B66,'[2]Ponudbeni predračun'!$B$2745:$C$2804,2,FALSE)</f>
        <v>1130004400</v>
      </c>
      <c r="D66" s="151" t="s">
        <v>1900</v>
      </c>
      <c r="E66" s="98" t="str">
        <f>VLOOKUP(C66,'[2]Ponudbeni predračun'!$C$2745:$E$2804,3,FALSE)</f>
        <v>zav</v>
      </c>
      <c r="F66" s="98">
        <f>VLOOKUP(C66,'[2]Ponudbeni predračun'!$C$2745:$F$2804,4,FALSE)</f>
        <v>100</v>
      </c>
      <c r="G66" s="98">
        <f>VLOOKUP(C66,'[2]Ponudbeni predračun'!$C$2745:$G$2804,5,FALSE)</f>
        <v>40</v>
      </c>
      <c r="H66" s="68"/>
      <c r="I66" s="68"/>
      <c r="J66" s="68"/>
      <c r="K66" s="68"/>
      <c r="L66" s="68"/>
      <c r="M66" s="68"/>
      <c r="N66" s="68"/>
      <c r="O66" s="68"/>
      <c r="P66" s="25" t="e">
        <f t="shared" si="0"/>
        <v>#DIV/0!</v>
      </c>
      <c r="Q66" s="26"/>
      <c r="R66" s="25">
        <f t="shared" si="1"/>
        <v>0</v>
      </c>
      <c r="S66" s="25" t="e">
        <f t="shared" si="2"/>
        <v>#DIV/0!</v>
      </c>
      <c r="T66" s="25" t="e">
        <f t="shared" si="3"/>
        <v>#DIV/0!</v>
      </c>
      <c r="U66" s="25" t="e">
        <f t="shared" si="4"/>
        <v>#DIV/0!</v>
      </c>
    </row>
    <row r="67" spans="1:21" ht="63.75">
      <c r="A67" s="86">
        <v>49</v>
      </c>
      <c r="B67" s="125">
        <v>1123530</v>
      </c>
      <c r="C67" s="98">
        <f>VLOOKUP(B67,'[2]Ponudbeni predračun'!$B$2745:$C$2804,2,FALSE)</f>
        <v>1130004500</v>
      </c>
      <c r="D67" s="151" t="s">
        <v>1901</v>
      </c>
      <c r="E67" s="98" t="str">
        <f>VLOOKUP(C67,'[2]Ponudbeni predračun'!$C$2745:$E$2804,3,FALSE)</f>
        <v>zav</v>
      </c>
      <c r="F67" s="98">
        <f>VLOOKUP(C67,'[2]Ponudbeni predračun'!$C$2745:$F$2804,4,FALSE)</f>
        <v>1</v>
      </c>
      <c r="G67" s="98">
        <f>VLOOKUP(C67,'[2]Ponudbeni predračun'!$C$2745:$G$2804,5,FALSE)</f>
        <v>63</v>
      </c>
      <c r="H67" s="68"/>
      <c r="I67" s="68"/>
      <c r="J67" s="68"/>
      <c r="K67" s="68"/>
      <c r="L67" s="68"/>
      <c r="M67" s="68"/>
      <c r="N67" s="68"/>
      <c r="O67" s="68"/>
      <c r="P67" s="25" t="e">
        <f t="shared" si="0"/>
        <v>#DIV/0!</v>
      </c>
      <c r="Q67" s="26"/>
      <c r="R67" s="25">
        <f t="shared" si="1"/>
        <v>0</v>
      </c>
      <c r="S67" s="25" t="e">
        <f t="shared" si="2"/>
        <v>#DIV/0!</v>
      </c>
      <c r="T67" s="25" t="e">
        <f t="shared" si="3"/>
        <v>#DIV/0!</v>
      </c>
      <c r="U67" s="25" t="e">
        <f t="shared" si="4"/>
        <v>#DIV/0!</v>
      </c>
    </row>
    <row r="68" spans="1:21">
      <c r="A68" s="234" t="s">
        <v>1877</v>
      </c>
      <c r="B68" s="235"/>
      <c r="C68" s="235"/>
      <c r="D68" s="235"/>
      <c r="E68" s="235"/>
      <c r="F68" s="235"/>
      <c r="G68" s="235"/>
      <c r="H68" s="235"/>
      <c r="I68" s="235"/>
      <c r="J68" s="235"/>
      <c r="K68" s="235"/>
      <c r="L68" s="235"/>
      <c r="M68" s="235"/>
      <c r="N68" s="235"/>
      <c r="O68" s="235"/>
      <c r="P68" s="235"/>
      <c r="Q68" s="235"/>
      <c r="R68" s="235"/>
      <c r="S68" s="235"/>
      <c r="T68" s="129" t="e">
        <f>SUM(T16:T67)</f>
        <v>#DIV/0!</v>
      </c>
      <c r="U68" s="129" t="e">
        <f>SUM(U16:U67)</f>
        <v>#DIV/0!</v>
      </c>
    </row>
    <row r="69" spans="1:21">
      <c r="A69" s="234" t="s">
        <v>1878</v>
      </c>
      <c r="B69" s="235"/>
      <c r="C69" s="235"/>
      <c r="D69" s="235"/>
      <c r="E69" s="235"/>
      <c r="F69" s="235"/>
      <c r="G69" s="235"/>
      <c r="H69" s="235"/>
      <c r="I69" s="235"/>
      <c r="J69" s="235"/>
      <c r="K69" s="235"/>
      <c r="L69" s="235"/>
      <c r="M69" s="235"/>
      <c r="N69" s="235"/>
      <c r="O69" s="235"/>
      <c r="P69" s="235"/>
      <c r="Q69" s="235"/>
      <c r="R69" s="235"/>
      <c r="S69" s="235"/>
      <c r="T69" s="129" t="e">
        <f>T68*2</f>
        <v>#DIV/0!</v>
      </c>
      <c r="U69" s="129" t="e">
        <f>U68*2</f>
        <v>#DIV/0!</v>
      </c>
    </row>
    <row r="70" spans="1:21" ht="15">
      <c r="A70" s="1"/>
      <c r="B70" s="99"/>
      <c r="D70" s="20"/>
      <c r="E70" s="1"/>
      <c r="H70" s="1"/>
      <c r="I70" s="1"/>
      <c r="J70" s="1"/>
      <c r="K70" s="1"/>
      <c r="L70" s="1"/>
      <c r="M70"/>
      <c r="N70"/>
      <c r="O70"/>
      <c r="P70"/>
      <c r="Q70"/>
      <c r="R70"/>
      <c r="S70"/>
      <c r="T70"/>
      <c r="U70"/>
    </row>
    <row r="71" spans="1:21" ht="15">
      <c r="A71" s="40" t="s">
        <v>269</v>
      </c>
      <c r="C71" s="123"/>
      <c r="D71" s="73"/>
      <c r="E71" s="40"/>
      <c r="F71" s="109"/>
      <c r="G71" s="103"/>
      <c r="H71" s="40"/>
      <c r="I71" s="40"/>
      <c r="J71" s="43"/>
      <c r="K71" s="43"/>
      <c r="L71" s="43"/>
      <c r="M71"/>
      <c r="N71"/>
      <c r="O71"/>
      <c r="P71"/>
      <c r="Q71"/>
      <c r="R71"/>
      <c r="S71"/>
      <c r="T71"/>
      <c r="U71"/>
    </row>
    <row r="72" spans="1:21" ht="15">
      <c r="A72" s="41"/>
      <c r="C72" s="123"/>
      <c r="D72" s="73"/>
      <c r="E72" s="40"/>
      <c r="F72" s="109"/>
      <c r="G72" s="103"/>
      <c r="H72" s="40"/>
      <c r="I72" s="40"/>
      <c r="J72" s="43"/>
      <c r="K72" s="43"/>
      <c r="L72" s="43"/>
      <c r="M72"/>
      <c r="N72"/>
      <c r="O72"/>
      <c r="P72"/>
      <c r="Q72"/>
      <c r="R72"/>
      <c r="S72"/>
      <c r="T72"/>
      <c r="U72"/>
    </row>
    <row r="73" spans="1:21" ht="15">
      <c r="A73" s="40" t="s">
        <v>283</v>
      </c>
      <c r="C73" s="123"/>
      <c r="D73" s="73"/>
      <c r="E73" s="40"/>
      <c r="F73" s="109"/>
      <c r="G73" s="103"/>
      <c r="H73" s="40"/>
      <c r="I73" s="40"/>
      <c r="J73" s="44"/>
      <c r="K73" s="44"/>
      <c r="L73" s="44"/>
      <c r="M73"/>
      <c r="N73"/>
      <c r="O73"/>
      <c r="P73"/>
      <c r="Q73"/>
      <c r="R73"/>
      <c r="S73"/>
      <c r="T73"/>
      <c r="U73"/>
    </row>
    <row r="74" spans="1:21" ht="15">
      <c r="A74" s="2" t="s">
        <v>280</v>
      </c>
      <c r="B74" s="99"/>
      <c r="D74" s="20"/>
      <c r="E74" s="1"/>
      <c r="H74" s="1"/>
      <c r="I74" s="1"/>
      <c r="J74" s="1"/>
      <c r="K74" s="1"/>
      <c r="L74" s="1"/>
      <c r="M74" s="1"/>
      <c r="N74" s="1"/>
      <c r="O74" s="3"/>
      <c r="P74" s="3"/>
      <c r="Q74" s="3"/>
      <c r="R74"/>
      <c r="S74"/>
      <c r="T74"/>
      <c r="U74"/>
    </row>
    <row r="75" spans="1:21" ht="15">
      <c r="A75" s="49" t="s">
        <v>281</v>
      </c>
      <c r="B75" s="99"/>
      <c r="D75" s="20"/>
      <c r="E75" s="1"/>
      <c r="H75" s="1"/>
      <c r="I75" s="1"/>
      <c r="J75" s="1"/>
      <c r="K75" s="1"/>
      <c r="L75" s="1"/>
      <c r="M75" s="1"/>
      <c r="N75" s="1"/>
      <c r="O75" s="3"/>
      <c r="P75" s="3"/>
      <c r="Q75" s="3"/>
      <c r="R75"/>
      <c r="S75"/>
      <c r="T75"/>
      <c r="U75"/>
    </row>
    <row r="76" spans="1:21" ht="15">
      <c r="A76" s="50" t="s">
        <v>282</v>
      </c>
      <c r="B76" s="99"/>
      <c r="D76" s="20"/>
      <c r="E76" s="1"/>
      <c r="H76" s="1"/>
      <c r="I76" s="1"/>
      <c r="J76" s="1"/>
      <c r="K76" s="1"/>
      <c r="L76" s="1"/>
      <c r="M76" s="1"/>
      <c r="N76" s="1"/>
      <c r="O76" s="3"/>
      <c r="P76" s="3"/>
      <c r="Q76" s="3"/>
      <c r="R76"/>
      <c r="S76"/>
      <c r="T76"/>
      <c r="U76"/>
    </row>
    <row r="77" spans="1:21" ht="15">
      <c r="A77" s="2" t="s">
        <v>270</v>
      </c>
      <c r="C77" s="123"/>
      <c r="D77" s="73"/>
      <c r="E77" s="40"/>
      <c r="F77" s="109"/>
      <c r="G77" s="103"/>
      <c r="H77" s="40"/>
      <c r="I77" s="40"/>
      <c r="J77" s="44"/>
      <c r="K77" s="44"/>
      <c r="L77" s="44"/>
      <c r="M77" s="44"/>
      <c r="N77" s="40"/>
      <c r="O77" s="40"/>
      <c r="P77" s="45"/>
      <c r="Q77" s="40"/>
      <c r="R77"/>
      <c r="S77"/>
      <c r="T77"/>
      <c r="U77"/>
    </row>
    <row r="78" spans="1:21" ht="15">
      <c r="A78" s="48"/>
      <c r="C78" s="123"/>
      <c r="D78" s="73"/>
      <c r="E78" s="40"/>
      <c r="F78" s="109"/>
      <c r="G78" s="103"/>
      <c r="H78" s="40"/>
      <c r="I78" s="40"/>
      <c r="J78" s="44"/>
      <c r="K78" s="44"/>
      <c r="L78" s="44"/>
      <c r="M78" s="44"/>
      <c r="N78" s="40"/>
      <c r="O78" s="40"/>
      <c r="P78" s="45"/>
      <c r="Q78" s="40"/>
      <c r="R78"/>
      <c r="S78"/>
      <c r="T78"/>
      <c r="U78"/>
    </row>
    <row r="79" spans="1:21" ht="15">
      <c r="A79" s="51" t="s">
        <v>271</v>
      </c>
      <c r="B79" s="99"/>
      <c r="C79" s="124"/>
      <c r="D79" s="52"/>
      <c r="E79" s="52"/>
      <c r="F79" s="110"/>
      <c r="G79" s="104"/>
      <c r="H79" s="52" t="s">
        <v>272</v>
      </c>
      <c r="I79" s="54"/>
      <c r="J79" s="55"/>
      <c r="K79" s="55"/>
      <c r="L79" s="55"/>
      <c r="M79" s="55"/>
      <c r="N79" s="56"/>
      <c r="O79" s="57"/>
      <c r="P79" s="54"/>
      <c r="Q79" s="40"/>
      <c r="R79" s="40"/>
      <c r="S79" s="58" t="s">
        <v>273</v>
      </c>
      <c r="T79" s="40"/>
      <c r="U79"/>
    </row>
    <row r="80" spans="1:21" ht="15">
      <c r="A80" s="51"/>
      <c r="B80" s="99"/>
      <c r="C80" s="124"/>
      <c r="D80" s="52"/>
      <c r="E80" s="52"/>
      <c r="F80" s="110"/>
      <c r="G80" s="104"/>
      <c r="H80" s="52"/>
      <c r="I80" s="54"/>
      <c r="J80" s="55"/>
      <c r="K80" s="55"/>
      <c r="L80" s="55"/>
      <c r="M80" s="55"/>
      <c r="N80" s="56"/>
      <c r="O80" s="57"/>
      <c r="P80" s="54"/>
      <c r="Q80" s="59"/>
      <c r="R80" s="60"/>
      <c r="S80" s="61"/>
      <c r="T80" s="61"/>
      <c r="U80"/>
    </row>
    <row r="81" spans="1:21" ht="15">
      <c r="A81" s="62" t="s">
        <v>274</v>
      </c>
      <c r="B81" s="99"/>
      <c r="C81" s="124"/>
      <c r="D81" s="52"/>
      <c r="E81" s="52"/>
      <c r="F81" s="110"/>
      <c r="G81" s="104"/>
      <c r="H81" s="52"/>
      <c r="I81" s="54"/>
      <c r="J81" s="55"/>
      <c r="K81" s="55"/>
      <c r="L81" s="55"/>
      <c r="M81" s="55"/>
      <c r="N81" s="56"/>
      <c r="O81" s="57"/>
      <c r="P81" s="54"/>
      <c r="Q81" s="59"/>
      <c r="R81" s="63"/>
      <c r="S81" s="64"/>
      <c r="T81" s="65"/>
      <c r="U81"/>
    </row>
    <row r="82" spans="1:21" ht="15">
      <c r="A82" s="66" t="s">
        <v>275</v>
      </c>
      <c r="B82" s="99"/>
      <c r="C82" s="123"/>
      <c r="D82" s="73"/>
      <c r="E82" s="41"/>
      <c r="F82" s="109"/>
      <c r="G82" s="103"/>
      <c r="H82" s="40"/>
      <c r="I82" s="54"/>
      <c r="J82" s="55"/>
      <c r="K82" s="55"/>
      <c r="L82" s="55"/>
      <c r="M82" s="55"/>
      <c r="N82" s="56"/>
      <c r="O82" s="57"/>
      <c r="P82" s="54"/>
      <c r="Q82" s="59"/>
      <c r="R82" s="63"/>
      <c r="S82" s="64"/>
      <c r="T82" s="65"/>
      <c r="U82"/>
    </row>
    <row r="83" spans="1:21" ht="15">
      <c r="A83"/>
      <c r="B83"/>
      <c r="D83"/>
      <c r="E83" s="120"/>
      <c r="F83" s="120"/>
      <c r="G83" s="120"/>
      <c r="H83"/>
      <c r="I83"/>
      <c r="J83"/>
      <c r="K83"/>
      <c r="L83"/>
      <c r="M83"/>
      <c r="N83"/>
      <c r="O83"/>
      <c r="P83"/>
      <c r="Q83"/>
      <c r="R83"/>
      <c r="S83"/>
      <c r="T83"/>
      <c r="U83"/>
    </row>
    <row r="84" spans="1:21">
      <c r="C84" s="2"/>
      <c r="E84" s="2"/>
      <c r="F84" s="2"/>
      <c r="G84" s="2"/>
    </row>
    <row r="85" spans="1:21">
      <c r="C85" s="2"/>
      <c r="E85" s="2"/>
      <c r="F85" s="2"/>
      <c r="G85" s="2"/>
    </row>
    <row r="86" spans="1:21" ht="15">
      <c r="A86"/>
      <c r="B86" s="169"/>
      <c r="C86"/>
      <c r="D86"/>
      <c r="E86"/>
      <c r="F86"/>
      <c r="G86"/>
      <c r="H86"/>
      <c r="I86"/>
      <c r="J86"/>
      <c r="K86"/>
      <c r="L86"/>
      <c r="M86"/>
      <c r="N86"/>
      <c r="O86"/>
      <c r="P86"/>
      <c r="Q86"/>
      <c r="R86"/>
      <c r="S86"/>
      <c r="T86"/>
      <c r="U86"/>
    </row>
    <row r="87" spans="1:21" ht="15">
      <c r="A87"/>
      <c r="B87" s="169"/>
      <c r="C87"/>
      <c r="D87"/>
      <c r="E87"/>
      <c r="F87"/>
      <c r="G87"/>
      <c r="H87"/>
      <c r="I87"/>
      <c r="J87"/>
      <c r="K87"/>
      <c r="L87"/>
      <c r="M87"/>
      <c r="N87"/>
      <c r="O87"/>
      <c r="P87"/>
      <c r="Q87"/>
      <c r="R87"/>
      <c r="S87"/>
      <c r="T87"/>
      <c r="U87"/>
    </row>
  </sheetData>
  <mergeCells count="6">
    <mergeCell ref="A69:S69"/>
    <mergeCell ref="A9:U9"/>
    <mergeCell ref="A10:U10"/>
    <mergeCell ref="A11:U11"/>
    <mergeCell ref="K13:M13"/>
    <mergeCell ref="A68:S68"/>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76F0E-DA03-4D99-B38A-7204AA338A9F}">
  <dimension ref="A1:U178"/>
  <sheetViews>
    <sheetView zoomScale="70" zoomScaleNormal="70" workbookViewId="0">
      <selection activeCell="F133" sqref="F133"/>
    </sheetView>
  </sheetViews>
  <sheetFormatPr defaultRowHeight="15"/>
  <cols>
    <col min="2" max="2" width="17.42578125" customWidth="1"/>
    <col min="3" max="3" width="15.28515625" style="120" customWidth="1"/>
    <col min="4" max="4" width="67.85546875" customWidth="1"/>
    <col min="5" max="5" width="9.140625" style="120"/>
    <col min="6" max="6" width="10.28515625" style="120" customWidth="1"/>
    <col min="7" max="7" width="9.140625" style="120"/>
    <col min="8" max="8" width="18" customWidth="1"/>
    <col min="9" max="9" width="25.28515625" customWidth="1"/>
    <col min="10" max="10" width="15.28515625" customWidth="1"/>
    <col min="11" max="11" width="13.7109375" customWidth="1"/>
    <col min="12" max="12" width="11.7109375" customWidth="1"/>
    <col min="13" max="13" width="12.42578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9" t="s">
        <v>4</v>
      </c>
      <c r="B9" s="239"/>
      <c r="C9" s="239"/>
      <c r="D9" s="239"/>
      <c r="E9" s="239"/>
      <c r="F9" s="239"/>
      <c r="G9" s="239"/>
      <c r="H9" s="239"/>
      <c r="I9" s="239"/>
      <c r="J9" s="239"/>
      <c r="K9" s="239"/>
      <c r="L9" s="239"/>
      <c r="M9" s="239"/>
      <c r="N9" s="239"/>
      <c r="O9" s="239"/>
      <c r="P9" s="239"/>
      <c r="Q9" s="239"/>
      <c r="R9" s="239"/>
      <c r="S9" s="239"/>
      <c r="T9" s="239"/>
      <c r="U9" s="239"/>
    </row>
    <row r="10" spans="1:21">
      <c r="A10" s="239" t="s">
        <v>5</v>
      </c>
      <c r="B10" s="239"/>
      <c r="C10" s="239"/>
      <c r="D10" s="239"/>
      <c r="E10" s="239"/>
      <c r="F10" s="239"/>
      <c r="G10" s="239"/>
      <c r="H10" s="239"/>
      <c r="I10" s="239"/>
      <c r="J10" s="239"/>
      <c r="K10" s="239"/>
      <c r="L10" s="239"/>
      <c r="M10" s="239"/>
      <c r="N10" s="239"/>
      <c r="O10" s="239"/>
      <c r="P10" s="239"/>
      <c r="Q10" s="239"/>
      <c r="R10" s="239"/>
      <c r="S10" s="239"/>
      <c r="T10" s="239"/>
      <c r="U10" s="239"/>
    </row>
    <row r="11" spans="1:21">
      <c r="A11" s="239" t="s">
        <v>1906</v>
      </c>
      <c r="B11" s="239"/>
      <c r="C11" s="239"/>
      <c r="D11" s="239"/>
      <c r="E11" s="239"/>
      <c r="F11" s="239"/>
      <c r="G11" s="239"/>
      <c r="H11" s="239"/>
      <c r="I11" s="239"/>
      <c r="J11" s="239"/>
      <c r="K11" s="239"/>
      <c r="L11" s="239"/>
      <c r="M11" s="239"/>
      <c r="N11" s="239"/>
      <c r="O11" s="239"/>
      <c r="P11" s="239"/>
      <c r="Q11" s="239"/>
      <c r="R11" s="239"/>
      <c r="S11" s="239"/>
      <c r="T11" s="239"/>
      <c r="U11" s="239"/>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1793</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12"/>
      <c r="B15" s="112"/>
      <c r="C15" s="117"/>
      <c r="D15" s="212" t="s">
        <v>1905</v>
      </c>
      <c r="E15" s="117"/>
      <c r="F15" s="117"/>
      <c r="G15" s="117"/>
      <c r="H15" s="112"/>
      <c r="I15" s="112"/>
      <c r="J15" s="112"/>
      <c r="K15" s="112"/>
      <c r="L15" s="112"/>
      <c r="M15" s="112"/>
      <c r="N15" s="112"/>
      <c r="O15" s="114"/>
      <c r="P15" s="114"/>
      <c r="Q15" s="114"/>
      <c r="R15" s="114"/>
      <c r="S15" s="114"/>
      <c r="T15" s="114"/>
      <c r="U15" s="114"/>
    </row>
    <row r="16" spans="1:21" s="2" customFormat="1" ht="12.75">
      <c r="A16" s="14"/>
      <c r="B16" s="14"/>
      <c r="C16" s="118"/>
      <c r="D16" s="15" t="s">
        <v>1906</v>
      </c>
      <c r="E16" s="118"/>
      <c r="F16" s="118"/>
      <c r="G16" s="118"/>
      <c r="H16" s="14"/>
      <c r="I16" s="14"/>
      <c r="J16" s="14"/>
      <c r="K16" s="14"/>
      <c r="L16" s="14"/>
      <c r="M16" s="14"/>
      <c r="N16" s="14"/>
      <c r="O16" s="16"/>
      <c r="P16" s="16"/>
      <c r="Q16" s="16"/>
      <c r="R16" s="16"/>
      <c r="S16" s="16"/>
      <c r="T16" s="16"/>
      <c r="U16" s="16"/>
    </row>
    <row r="17" spans="1:21">
      <c r="A17" s="86">
        <v>1</v>
      </c>
      <c r="B17" s="155">
        <v>1151140</v>
      </c>
      <c r="C17" s="98">
        <f>VLOOKUP(B17,'[2]Ponudbeni predračun'!$B$2809:$C$3040,2,FALSE)</f>
        <v>1131000100</v>
      </c>
      <c r="D17" s="170" t="s">
        <v>1928</v>
      </c>
      <c r="E17" s="98" t="str">
        <f>VLOOKUP(C17,'[2]Ponudbeni predračun'!$C$2809:$E$3040,3,FALSE)</f>
        <v>kpl</v>
      </c>
      <c r="F17" s="98">
        <f>VLOOKUP(C17,'[2]Ponudbeni predračun'!$C$2809:$F$3040,4,FALSE)</f>
        <v>200</v>
      </c>
      <c r="G17" s="98">
        <f>VLOOKUP(C17,'[2]Ponudbeni predračun'!$C$2809:$G$3040,5,FALSE)</f>
        <v>2</v>
      </c>
      <c r="H17" s="68"/>
      <c r="I17" s="68"/>
      <c r="J17" s="68"/>
      <c r="K17" s="68"/>
      <c r="L17" s="68"/>
      <c r="M17" s="68"/>
      <c r="N17" s="68"/>
      <c r="O17" s="68"/>
      <c r="P17" s="25" t="e">
        <f t="shared" ref="P17" si="0">O17/N17</f>
        <v>#DIV/0!</v>
      </c>
      <c r="Q17" s="26"/>
      <c r="R17" s="25">
        <f t="shared" ref="R17" si="1">O17*(1+Q17/100)</f>
        <v>0</v>
      </c>
      <c r="S17" s="25" t="e">
        <f t="shared" ref="S17" si="2">R17/N17</f>
        <v>#DIV/0!</v>
      </c>
      <c r="T17" s="25" t="e">
        <f t="shared" ref="T17" si="3">P17*G17</f>
        <v>#DIV/0!</v>
      </c>
      <c r="U17" s="25" t="e">
        <f t="shared" ref="U17" si="4">ROUND((S17*G17),2)</f>
        <v>#DIV/0!</v>
      </c>
    </row>
    <row r="18" spans="1:21">
      <c r="A18" s="86">
        <v>2</v>
      </c>
      <c r="B18" s="155">
        <v>1121200</v>
      </c>
      <c r="C18" s="98">
        <f>VLOOKUP(B18,'[2]Ponudbeni predračun'!$B$2809:$C$3040,2,FALSE)</f>
        <v>1131000200</v>
      </c>
      <c r="D18" s="156" t="s">
        <v>1929</v>
      </c>
      <c r="E18" s="98" t="str">
        <f>VLOOKUP(C18,'[2]Ponudbeni predračun'!$C$2809:$E$3040,3,FALSE)</f>
        <v>zav</v>
      </c>
      <c r="F18" s="98">
        <f>VLOOKUP(C18,'[2]Ponudbeni predračun'!$C$2809:$F$3040,4,FALSE)</f>
        <v>10</v>
      </c>
      <c r="G18" s="98">
        <f>VLOOKUP(C18,'[2]Ponudbeni predračun'!$C$2809:$G$3040,5,FALSE)</f>
        <v>1</v>
      </c>
      <c r="H18" s="68"/>
      <c r="I18" s="68"/>
      <c r="J18" s="68"/>
      <c r="K18" s="68"/>
      <c r="L18" s="68"/>
      <c r="M18" s="68"/>
      <c r="N18" s="68"/>
      <c r="O18" s="68"/>
      <c r="P18" s="25" t="e">
        <f t="shared" ref="P18:P81" si="5">O18/N18</f>
        <v>#DIV/0!</v>
      </c>
      <c r="Q18" s="26"/>
      <c r="R18" s="25">
        <f t="shared" ref="R18:R81" si="6">O18*(1+Q18/100)</f>
        <v>0</v>
      </c>
      <c r="S18" s="25" t="e">
        <f t="shared" ref="S18:S81" si="7">R18/N18</f>
        <v>#DIV/0!</v>
      </c>
      <c r="T18" s="25" t="e">
        <f t="shared" ref="T18:T81" si="8">P18*G18</f>
        <v>#DIV/0!</v>
      </c>
      <c r="U18" s="25" t="e">
        <f t="shared" ref="U18:U81" si="9">ROUND((S18*G18),2)</f>
        <v>#DIV/0!</v>
      </c>
    </row>
    <row r="19" spans="1:21">
      <c r="A19" s="86">
        <v>3</v>
      </c>
      <c r="B19" s="155">
        <v>1121220</v>
      </c>
      <c r="C19" s="98">
        <f>VLOOKUP(B19,'[2]Ponudbeni predračun'!$B$2809:$C$3040,2,FALSE)</f>
        <v>1131000300</v>
      </c>
      <c r="D19" s="156" t="s">
        <v>1930</v>
      </c>
      <c r="E19" s="98" t="str">
        <f>VLOOKUP(C19,'[2]Ponudbeni predračun'!$C$2809:$E$3040,3,FALSE)</f>
        <v>zav</v>
      </c>
      <c r="F19" s="98">
        <f>VLOOKUP(C19,'[2]Ponudbeni predračun'!$C$2809:$F$3040,4,FALSE)</f>
        <v>10</v>
      </c>
      <c r="G19" s="98">
        <f>VLOOKUP(C19,'[2]Ponudbeni predračun'!$C$2809:$G$3040,5,FALSE)</f>
        <v>1</v>
      </c>
      <c r="H19" s="68"/>
      <c r="I19" s="68"/>
      <c r="J19" s="68"/>
      <c r="K19" s="68"/>
      <c r="L19" s="68"/>
      <c r="M19" s="68"/>
      <c r="N19" s="68"/>
      <c r="O19" s="68"/>
      <c r="P19" s="25" t="e">
        <f t="shared" si="5"/>
        <v>#DIV/0!</v>
      </c>
      <c r="Q19" s="26"/>
      <c r="R19" s="25">
        <f t="shared" si="6"/>
        <v>0</v>
      </c>
      <c r="S19" s="25" t="e">
        <f t="shared" si="7"/>
        <v>#DIV/0!</v>
      </c>
      <c r="T19" s="25" t="e">
        <f t="shared" si="8"/>
        <v>#DIV/0!</v>
      </c>
      <c r="U19" s="25" t="e">
        <f t="shared" si="9"/>
        <v>#DIV/0!</v>
      </c>
    </row>
    <row r="20" spans="1:21">
      <c r="A20" s="86">
        <v>4</v>
      </c>
      <c r="B20" s="155">
        <v>1121310</v>
      </c>
      <c r="C20" s="98">
        <f>VLOOKUP(B20,'[2]Ponudbeni predračun'!$B$2809:$C$3040,2,FALSE)</f>
        <v>1131000400</v>
      </c>
      <c r="D20" s="156" t="s">
        <v>1931</v>
      </c>
      <c r="E20" s="98" t="str">
        <f>VLOOKUP(C20,'[2]Ponudbeni predračun'!$C$2809:$E$3040,3,FALSE)</f>
        <v>zav</v>
      </c>
      <c r="F20" s="98">
        <f>VLOOKUP(C20,'[2]Ponudbeni predračun'!$C$2809:$F$3040,4,FALSE)</f>
        <v>10</v>
      </c>
      <c r="G20" s="98">
        <f>VLOOKUP(C20,'[2]Ponudbeni predračun'!$C$2809:$G$3040,5,FALSE)</f>
        <v>1</v>
      </c>
      <c r="H20" s="68"/>
      <c r="I20" s="68"/>
      <c r="J20" s="68"/>
      <c r="K20" s="68"/>
      <c r="L20" s="68"/>
      <c r="M20" s="68"/>
      <c r="N20" s="68"/>
      <c r="O20" s="68"/>
      <c r="P20" s="25" t="e">
        <f t="shared" si="5"/>
        <v>#DIV/0!</v>
      </c>
      <c r="Q20" s="26"/>
      <c r="R20" s="25">
        <f t="shared" si="6"/>
        <v>0</v>
      </c>
      <c r="S20" s="25" t="e">
        <f t="shared" si="7"/>
        <v>#DIV/0!</v>
      </c>
      <c r="T20" s="25" t="e">
        <f t="shared" si="8"/>
        <v>#DIV/0!</v>
      </c>
      <c r="U20" s="25" t="e">
        <f t="shared" si="9"/>
        <v>#DIV/0!</v>
      </c>
    </row>
    <row r="21" spans="1:21">
      <c r="A21" s="86">
        <v>5</v>
      </c>
      <c r="B21" s="155">
        <v>1121300</v>
      </c>
      <c r="C21" s="98">
        <f>VLOOKUP(B21,'[2]Ponudbeni predračun'!$B$2809:$C$3040,2,FALSE)</f>
        <v>1131000500</v>
      </c>
      <c r="D21" s="156" t="s">
        <v>1932</v>
      </c>
      <c r="E21" s="98" t="str">
        <f>VLOOKUP(C21,'[2]Ponudbeni predračun'!$C$2809:$E$3040,3,FALSE)</f>
        <v>zav</v>
      </c>
      <c r="F21" s="98">
        <f>VLOOKUP(C21,'[2]Ponudbeni predračun'!$C$2809:$F$3040,4,FALSE)</f>
        <v>10</v>
      </c>
      <c r="G21" s="98">
        <f>VLOOKUP(C21,'[2]Ponudbeni predračun'!$C$2809:$G$3040,5,FALSE)</f>
        <v>1</v>
      </c>
      <c r="H21" s="68"/>
      <c r="I21" s="68"/>
      <c r="J21" s="68"/>
      <c r="K21" s="68"/>
      <c r="L21" s="68"/>
      <c r="M21" s="68"/>
      <c r="N21" s="68"/>
      <c r="O21" s="68"/>
      <c r="P21" s="25" t="e">
        <f t="shared" si="5"/>
        <v>#DIV/0!</v>
      </c>
      <c r="Q21" s="26"/>
      <c r="R21" s="25">
        <f t="shared" si="6"/>
        <v>0</v>
      </c>
      <c r="S21" s="25" t="e">
        <f t="shared" si="7"/>
        <v>#DIV/0!</v>
      </c>
      <c r="T21" s="25" t="e">
        <f t="shared" si="8"/>
        <v>#DIV/0!</v>
      </c>
      <c r="U21" s="25" t="e">
        <f t="shared" si="9"/>
        <v>#DIV/0!</v>
      </c>
    </row>
    <row r="22" spans="1:21">
      <c r="A22" s="86">
        <v>6</v>
      </c>
      <c r="B22" s="155">
        <v>1121210</v>
      </c>
      <c r="C22" s="98">
        <f>VLOOKUP(B22,'[2]Ponudbeni predračun'!$B$2809:$C$3040,2,FALSE)</f>
        <v>1131000600</v>
      </c>
      <c r="D22" s="156" t="s">
        <v>1933</v>
      </c>
      <c r="E22" s="98" t="str">
        <f>VLOOKUP(C22,'[2]Ponudbeni predračun'!$C$2809:$E$3040,3,FALSE)</f>
        <v>zav</v>
      </c>
      <c r="F22" s="98">
        <f>VLOOKUP(C22,'[2]Ponudbeni predračun'!$C$2809:$F$3040,4,FALSE)</f>
        <v>10</v>
      </c>
      <c r="G22" s="98">
        <f>VLOOKUP(C22,'[2]Ponudbeni predračun'!$C$2809:$G$3040,5,FALSE)</f>
        <v>1</v>
      </c>
      <c r="H22" s="68"/>
      <c r="I22" s="68"/>
      <c r="J22" s="68"/>
      <c r="K22" s="68"/>
      <c r="L22" s="68"/>
      <c r="M22" s="68"/>
      <c r="N22" s="68"/>
      <c r="O22" s="68"/>
      <c r="P22" s="25" t="e">
        <f t="shared" si="5"/>
        <v>#DIV/0!</v>
      </c>
      <c r="Q22" s="26"/>
      <c r="R22" s="25">
        <f t="shared" si="6"/>
        <v>0</v>
      </c>
      <c r="S22" s="25" t="e">
        <f t="shared" si="7"/>
        <v>#DIV/0!</v>
      </c>
      <c r="T22" s="25" t="e">
        <f t="shared" si="8"/>
        <v>#DIV/0!</v>
      </c>
      <c r="U22" s="25" t="e">
        <f t="shared" si="9"/>
        <v>#DIV/0!</v>
      </c>
    </row>
    <row r="23" spans="1:21">
      <c r="A23" s="86">
        <v>7</v>
      </c>
      <c r="B23" s="155">
        <v>1121230</v>
      </c>
      <c r="C23" s="98">
        <f>VLOOKUP(B23,'[2]Ponudbeni predračun'!$B$2809:$C$3040,2,FALSE)</f>
        <v>1131000700</v>
      </c>
      <c r="D23" s="156" t="s">
        <v>1934</v>
      </c>
      <c r="E23" s="98" t="str">
        <f>VLOOKUP(C23,'[2]Ponudbeni predračun'!$C$2809:$E$3040,3,FALSE)</f>
        <v>zav</v>
      </c>
      <c r="F23" s="98">
        <f>VLOOKUP(C23,'[2]Ponudbeni predračun'!$C$2809:$F$3040,4,FALSE)</f>
        <v>10</v>
      </c>
      <c r="G23" s="98">
        <f>VLOOKUP(C23,'[2]Ponudbeni predračun'!$C$2809:$G$3040,5,FALSE)</f>
        <v>1</v>
      </c>
      <c r="H23" s="68"/>
      <c r="I23" s="68"/>
      <c r="J23" s="68"/>
      <c r="K23" s="68"/>
      <c r="L23" s="68"/>
      <c r="M23" s="68"/>
      <c r="N23" s="68"/>
      <c r="O23" s="68"/>
      <c r="P23" s="25" t="e">
        <f t="shared" si="5"/>
        <v>#DIV/0!</v>
      </c>
      <c r="Q23" s="26"/>
      <c r="R23" s="25">
        <f t="shared" si="6"/>
        <v>0</v>
      </c>
      <c r="S23" s="25" t="e">
        <f t="shared" si="7"/>
        <v>#DIV/0!</v>
      </c>
      <c r="T23" s="25" t="e">
        <f t="shared" si="8"/>
        <v>#DIV/0!</v>
      </c>
      <c r="U23" s="25" t="e">
        <f t="shared" si="9"/>
        <v>#DIV/0!</v>
      </c>
    </row>
    <row r="24" spans="1:21">
      <c r="A24" s="86">
        <v>8</v>
      </c>
      <c r="B24" s="155">
        <v>1121330</v>
      </c>
      <c r="C24" s="98">
        <f>VLOOKUP(B24,'[2]Ponudbeni predračun'!$B$2809:$C$3040,2,FALSE)</f>
        <v>1131000800</v>
      </c>
      <c r="D24" s="156" t="s">
        <v>1935</v>
      </c>
      <c r="E24" s="98" t="str">
        <f>VLOOKUP(C24,'[2]Ponudbeni predračun'!$C$2809:$E$3040,3,FALSE)</f>
        <v>zav</v>
      </c>
      <c r="F24" s="98">
        <f>VLOOKUP(C24,'[2]Ponudbeni predračun'!$C$2809:$F$3040,4,FALSE)</f>
        <v>10</v>
      </c>
      <c r="G24" s="98">
        <f>VLOOKUP(C24,'[2]Ponudbeni predračun'!$C$2809:$G$3040,5,FALSE)</f>
        <v>1</v>
      </c>
      <c r="H24" s="68"/>
      <c r="I24" s="68"/>
      <c r="J24" s="68"/>
      <c r="K24" s="68"/>
      <c r="L24" s="68"/>
      <c r="M24" s="68"/>
      <c r="N24" s="68"/>
      <c r="O24" s="68"/>
      <c r="P24" s="25" t="e">
        <f t="shared" si="5"/>
        <v>#DIV/0!</v>
      </c>
      <c r="Q24" s="26"/>
      <c r="R24" s="25">
        <f t="shared" si="6"/>
        <v>0</v>
      </c>
      <c r="S24" s="25" t="e">
        <f t="shared" si="7"/>
        <v>#DIV/0!</v>
      </c>
      <c r="T24" s="25" t="e">
        <f t="shared" si="8"/>
        <v>#DIV/0!</v>
      </c>
      <c r="U24" s="25" t="e">
        <f t="shared" si="9"/>
        <v>#DIV/0!</v>
      </c>
    </row>
    <row r="25" spans="1:21">
      <c r="A25" s="86">
        <v>9</v>
      </c>
      <c r="B25" s="155">
        <v>1121320</v>
      </c>
      <c r="C25" s="98">
        <f>VLOOKUP(B25,'[2]Ponudbeni predračun'!$B$2809:$C$3040,2,FALSE)</f>
        <v>1131000900</v>
      </c>
      <c r="D25" s="156" t="s">
        <v>1936</v>
      </c>
      <c r="E25" s="98" t="str">
        <f>VLOOKUP(C25,'[2]Ponudbeni predračun'!$C$2809:$E$3040,3,FALSE)</f>
        <v>zav</v>
      </c>
      <c r="F25" s="98">
        <f>VLOOKUP(C25,'[2]Ponudbeni predračun'!$C$2809:$F$3040,4,FALSE)</f>
        <v>10</v>
      </c>
      <c r="G25" s="98">
        <f>VLOOKUP(C25,'[2]Ponudbeni predračun'!$C$2809:$G$3040,5,FALSE)</f>
        <v>1</v>
      </c>
      <c r="H25" s="68"/>
      <c r="I25" s="68"/>
      <c r="J25" s="68"/>
      <c r="K25" s="68"/>
      <c r="L25" s="68"/>
      <c r="M25" s="68"/>
      <c r="N25" s="68"/>
      <c r="O25" s="68"/>
      <c r="P25" s="25" t="e">
        <f t="shared" si="5"/>
        <v>#DIV/0!</v>
      </c>
      <c r="Q25" s="26"/>
      <c r="R25" s="25">
        <f t="shared" si="6"/>
        <v>0</v>
      </c>
      <c r="S25" s="25" t="e">
        <f t="shared" si="7"/>
        <v>#DIV/0!</v>
      </c>
      <c r="T25" s="25" t="e">
        <f t="shared" si="8"/>
        <v>#DIV/0!</v>
      </c>
      <c r="U25" s="25" t="e">
        <f t="shared" si="9"/>
        <v>#DIV/0!</v>
      </c>
    </row>
    <row r="26" spans="1:21">
      <c r="A26" s="86">
        <v>10</v>
      </c>
      <c r="B26" s="155">
        <v>1121150</v>
      </c>
      <c r="C26" s="98">
        <f>VLOOKUP(B26,'[2]Ponudbeni predračun'!$B$2809:$C$3040,2,FALSE)</f>
        <v>1131001000</v>
      </c>
      <c r="D26" s="156" t="s">
        <v>1937</v>
      </c>
      <c r="E26" s="98" t="str">
        <f>VLOOKUP(C26,'[2]Ponudbeni predračun'!$C$2809:$E$3040,3,FALSE)</f>
        <v>zav</v>
      </c>
      <c r="F26" s="98">
        <f>VLOOKUP(C26,'[2]Ponudbeni predračun'!$C$2809:$F$3040,4,FALSE)</f>
        <v>10</v>
      </c>
      <c r="G26" s="98">
        <f>VLOOKUP(C26,'[2]Ponudbeni predračun'!$C$2809:$G$3040,5,FALSE)</f>
        <v>1</v>
      </c>
      <c r="H26" s="68"/>
      <c r="I26" s="68"/>
      <c r="J26" s="68"/>
      <c r="K26" s="68"/>
      <c r="L26" s="68"/>
      <c r="M26" s="68"/>
      <c r="N26" s="68"/>
      <c r="O26" s="68"/>
      <c r="P26" s="25" t="e">
        <f t="shared" si="5"/>
        <v>#DIV/0!</v>
      </c>
      <c r="Q26" s="26"/>
      <c r="R26" s="25">
        <f t="shared" si="6"/>
        <v>0</v>
      </c>
      <c r="S26" s="25" t="e">
        <f t="shared" si="7"/>
        <v>#DIV/0!</v>
      </c>
      <c r="T26" s="25" t="e">
        <f t="shared" si="8"/>
        <v>#DIV/0!</v>
      </c>
      <c r="U26" s="25" t="e">
        <f t="shared" si="9"/>
        <v>#DIV/0!</v>
      </c>
    </row>
    <row r="27" spans="1:21">
      <c r="A27" s="86">
        <v>11</v>
      </c>
      <c r="B27" s="155">
        <v>1121170</v>
      </c>
      <c r="C27" s="98">
        <f>VLOOKUP(B27,'[2]Ponudbeni predračun'!$B$2809:$C$3040,2,FALSE)</f>
        <v>1131001100</v>
      </c>
      <c r="D27" s="156" t="s">
        <v>1938</v>
      </c>
      <c r="E27" s="98" t="str">
        <f>VLOOKUP(C27,'[2]Ponudbeni predračun'!$C$2809:$E$3040,3,FALSE)</f>
        <v>zav</v>
      </c>
      <c r="F27" s="98">
        <f>VLOOKUP(C27,'[2]Ponudbeni predračun'!$C$2809:$F$3040,4,FALSE)</f>
        <v>10</v>
      </c>
      <c r="G27" s="98">
        <f>VLOOKUP(C27,'[2]Ponudbeni predračun'!$C$2809:$G$3040,5,FALSE)</f>
        <v>1</v>
      </c>
      <c r="H27" s="68"/>
      <c r="I27" s="68"/>
      <c r="J27" s="68"/>
      <c r="K27" s="68"/>
      <c r="L27" s="68"/>
      <c r="M27" s="68"/>
      <c r="N27" s="68"/>
      <c r="O27" s="68"/>
      <c r="P27" s="25" t="e">
        <f t="shared" si="5"/>
        <v>#DIV/0!</v>
      </c>
      <c r="Q27" s="26"/>
      <c r="R27" s="25">
        <f t="shared" si="6"/>
        <v>0</v>
      </c>
      <c r="S27" s="25" t="e">
        <f t="shared" si="7"/>
        <v>#DIV/0!</v>
      </c>
      <c r="T27" s="25" t="e">
        <f t="shared" si="8"/>
        <v>#DIV/0!</v>
      </c>
      <c r="U27" s="25" t="e">
        <f t="shared" si="9"/>
        <v>#DIV/0!</v>
      </c>
    </row>
    <row r="28" spans="1:21">
      <c r="A28" s="86">
        <v>12</v>
      </c>
      <c r="B28" s="155">
        <v>1121250</v>
      </c>
      <c r="C28" s="98">
        <f>VLOOKUP(B28,'[2]Ponudbeni predračun'!$B$2809:$C$3040,2,FALSE)</f>
        <v>1131001200</v>
      </c>
      <c r="D28" s="156" t="s">
        <v>1939</v>
      </c>
      <c r="E28" s="98" t="str">
        <f>VLOOKUP(C28,'[2]Ponudbeni predračun'!$C$2809:$E$3040,3,FALSE)</f>
        <v>zav</v>
      </c>
      <c r="F28" s="98">
        <f>VLOOKUP(C28,'[2]Ponudbeni predračun'!$C$2809:$F$3040,4,FALSE)</f>
        <v>10</v>
      </c>
      <c r="G28" s="98">
        <f>VLOOKUP(C28,'[2]Ponudbeni predračun'!$C$2809:$G$3040,5,FALSE)</f>
        <v>1</v>
      </c>
      <c r="H28" s="68"/>
      <c r="I28" s="68"/>
      <c r="J28" s="68"/>
      <c r="K28" s="68"/>
      <c r="L28" s="68"/>
      <c r="M28" s="68"/>
      <c r="N28" s="68"/>
      <c r="O28" s="68"/>
      <c r="P28" s="25" t="e">
        <f t="shared" si="5"/>
        <v>#DIV/0!</v>
      </c>
      <c r="Q28" s="26"/>
      <c r="R28" s="25">
        <f t="shared" si="6"/>
        <v>0</v>
      </c>
      <c r="S28" s="25" t="e">
        <f t="shared" si="7"/>
        <v>#DIV/0!</v>
      </c>
      <c r="T28" s="25" t="e">
        <f t="shared" si="8"/>
        <v>#DIV/0!</v>
      </c>
      <c r="U28" s="25" t="e">
        <f t="shared" si="9"/>
        <v>#DIV/0!</v>
      </c>
    </row>
    <row r="29" spans="1:21">
      <c r="A29" s="86">
        <v>13</v>
      </c>
      <c r="B29" s="155">
        <v>1121350</v>
      </c>
      <c r="C29" s="98">
        <f>VLOOKUP(B29,'[2]Ponudbeni predračun'!$B$2809:$C$3040,2,FALSE)</f>
        <v>1131001300</v>
      </c>
      <c r="D29" s="156" t="s">
        <v>1940</v>
      </c>
      <c r="E29" s="98" t="str">
        <f>VLOOKUP(C29,'[2]Ponudbeni predračun'!$C$2809:$E$3040,3,FALSE)</f>
        <v>zav</v>
      </c>
      <c r="F29" s="98">
        <f>VLOOKUP(C29,'[2]Ponudbeni predračun'!$C$2809:$F$3040,4,FALSE)</f>
        <v>10</v>
      </c>
      <c r="G29" s="98">
        <f>VLOOKUP(C29,'[2]Ponudbeni predračun'!$C$2809:$G$3040,5,FALSE)</f>
        <v>1</v>
      </c>
      <c r="H29" s="68"/>
      <c r="I29" s="68"/>
      <c r="J29" s="68"/>
      <c r="K29" s="68"/>
      <c r="L29" s="68"/>
      <c r="M29" s="68"/>
      <c r="N29" s="68"/>
      <c r="O29" s="68"/>
      <c r="P29" s="25" t="e">
        <f t="shared" si="5"/>
        <v>#DIV/0!</v>
      </c>
      <c r="Q29" s="26"/>
      <c r="R29" s="25">
        <f t="shared" si="6"/>
        <v>0</v>
      </c>
      <c r="S29" s="25" t="e">
        <f t="shared" si="7"/>
        <v>#DIV/0!</v>
      </c>
      <c r="T29" s="25" t="e">
        <f t="shared" si="8"/>
        <v>#DIV/0!</v>
      </c>
      <c r="U29" s="25" t="e">
        <f t="shared" si="9"/>
        <v>#DIV/0!</v>
      </c>
    </row>
    <row r="30" spans="1:21">
      <c r="A30" s="86">
        <v>14</v>
      </c>
      <c r="B30" s="155">
        <v>1121180</v>
      </c>
      <c r="C30" s="98">
        <f>VLOOKUP(B30,'[2]Ponudbeni predračun'!$B$2809:$C$3040,2,FALSE)</f>
        <v>1131001400</v>
      </c>
      <c r="D30" s="156" t="s">
        <v>1941</v>
      </c>
      <c r="E30" s="98" t="str">
        <f>VLOOKUP(C30,'[2]Ponudbeni predračun'!$C$2809:$E$3040,3,FALSE)</f>
        <v>zav</v>
      </c>
      <c r="F30" s="98">
        <f>VLOOKUP(C30,'[2]Ponudbeni predračun'!$C$2809:$F$3040,4,FALSE)</f>
        <v>10</v>
      </c>
      <c r="G30" s="98">
        <f>VLOOKUP(C30,'[2]Ponudbeni predračun'!$C$2809:$G$3040,5,FALSE)</f>
        <v>1</v>
      </c>
      <c r="H30" s="68"/>
      <c r="I30" s="68"/>
      <c r="J30" s="68"/>
      <c r="K30" s="68"/>
      <c r="L30" s="68"/>
      <c r="M30" s="68"/>
      <c r="N30" s="68"/>
      <c r="O30" s="68"/>
      <c r="P30" s="25" t="e">
        <f t="shared" si="5"/>
        <v>#DIV/0!</v>
      </c>
      <c r="Q30" s="26"/>
      <c r="R30" s="25">
        <f t="shared" si="6"/>
        <v>0</v>
      </c>
      <c r="S30" s="25" t="e">
        <f t="shared" si="7"/>
        <v>#DIV/0!</v>
      </c>
      <c r="T30" s="25" t="e">
        <f t="shared" si="8"/>
        <v>#DIV/0!</v>
      </c>
      <c r="U30" s="25" t="e">
        <f t="shared" si="9"/>
        <v>#DIV/0!</v>
      </c>
    </row>
    <row r="31" spans="1:21">
      <c r="A31" s="86">
        <v>15</v>
      </c>
      <c r="B31" s="155">
        <v>1121190</v>
      </c>
      <c r="C31" s="98">
        <f>VLOOKUP(B31,'[2]Ponudbeni predračun'!$B$2809:$C$3040,2,FALSE)</f>
        <v>1131001500</v>
      </c>
      <c r="D31" s="156" t="s">
        <v>1942</v>
      </c>
      <c r="E31" s="98" t="str">
        <f>VLOOKUP(C31,'[2]Ponudbeni predračun'!$C$2809:$E$3040,3,FALSE)</f>
        <v>zav</v>
      </c>
      <c r="F31" s="98">
        <f>VLOOKUP(C31,'[2]Ponudbeni predračun'!$C$2809:$F$3040,4,FALSE)</f>
        <v>10</v>
      </c>
      <c r="G31" s="98">
        <f>VLOOKUP(C31,'[2]Ponudbeni predračun'!$C$2809:$G$3040,5,FALSE)</f>
        <v>1</v>
      </c>
      <c r="H31" s="68"/>
      <c r="I31" s="68"/>
      <c r="J31" s="68"/>
      <c r="K31" s="68"/>
      <c r="L31" s="68"/>
      <c r="M31" s="68"/>
      <c r="N31" s="68"/>
      <c r="O31" s="68"/>
      <c r="P31" s="25" t="e">
        <f t="shared" si="5"/>
        <v>#DIV/0!</v>
      </c>
      <c r="Q31" s="26"/>
      <c r="R31" s="25">
        <f t="shared" si="6"/>
        <v>0</v>
      </c>
      <c r="S31" s="25" t="e">
        <f t="shared" si="7"/>
        <v>#DIV/0!</v>
      </c>
      <c r="T31" s="25" t="e">
        <f t="shared" si="8"/>
        <v>#DIV/0!</v>
      </c>
      <c r="U31" s="25" t="e">
        <f t="shared" si="9"/>
        <v>#DIV/0!</v>
      </c>
    </row>
    <row r="32" spans="1:21">
      <c r="A32" s="86">
        <v>16</v>
      </c>
      <c r="B32" s="155">
        <v>1121240</v>
      </c>
      <c r="C32" s="98">
        <f>VLOOKUP(B32,'[2]Ponudbeni predračun'!$B$2809:$C$3040,2,FALSE)</f>
        <v>1131001600</v>
      </c>
      <c r="D32" s="156" t="s">
        <v>1943</v>
      </c>
      <c r="E32" s="98" t="str">
        <f>VLOOKUP(C32,'[2]Ponudbeni predračun'!$C$2809:$E$3040,3,FALSE)</f>
        <v>zav</v>
      </c>
      <c r="F32" s="98">
        <f>VLOOKUP(C32,'[2]Ponudbeni predračun'!$C$2809:$F$3040,4,FALSE)</f>
        <v>10</v>
      </c>
      <c r="G32" s="98">
        <f>VLOOKUP(C32,'[2]Ponudbeni predračun'!$C$2809:$G$3040,5,FALSE)</f>
        <v>1</v>
      </c>
      <c r="H32" s="68"/>
      <c r="I32" s="68"/>
      <c r="J32" s="68"/>
      <c r="K32" s="68"/>
      <c r="L32" s="68"/>
      <c r="M32" s="68"/>
      <c r="N32" s="68"/>
      <c r="O32" s="68"/>
      <c r="P32" s="25" t="e">
        <f t="shared" si="5"/>
        <v>#DIV/0!</v>
      </c>
      <c r="Q32" s="26"/>
      <c r="R32" s="25">
        <f t="shared" si="6"/>
        <v>0</v>
      </c>
      <c r="S32" s="25" t="e">
        <f t="shared" si="7"/>
        <v>#DIV/0!</v>
      </c>
      <c r="T32" s="25" t="e">
        <f t="shared" si="8"/>
        <v>#DIV/0!</v>
      </c>
      <c r="U32" s="25" t="e">
        <f t="shared" si="9"/>
        <v>#DIV/0!</v>
      </c>
    </row>
    <row r="33" spans="1:21">
      <c r="A33" s="86">
        <v>17</v>
      </c>
      <c r="B33" s="155">
        <v>1121340</v>
      </c>
      <c r="C33" s="98">
        <f>VLOOKUP(B33,'[2]Ponudbeni predračun'!$B$2809:$C$3040,2,FALSE)</f>
        <v>1131001700</v>
      </c>
      <c r="D33" s="156" t="s">
        <v>1944</v>
      </c>
      <c r="E33" s="98" t="str">
        <f>VLOOKUP(C33,'[2]Ponudbeni predračun'!$C$2809:$E$3040,3,FALSE)</f>
        <v>zav</v>
      </c>
      <c r="F33" s="98">
        <f>VLOOKUP(C33,'[2]Ponudbeni predračun'!$C$2809:$F$3040,4,FALSE)</f>
        <v>10</v>
      </c>
      <c r="G33" s="98">
        <f>VLOOKUP(C33,'[2]Ponudbeni predračun'!$C$2809:$G$3040,5,FALSE)</f>
        <v>1</v>
      </c>
      <c r="H33" s="68"/>
      <c r="I33" s="68"/>
      <c r="J33" s="68"/>
      <c r="K33" s="68"/>
      <c r="L33" s="68"/>
      <c r="M33" s="68"/>
      <c r="N33" s="68"/>
      <c r="O33" s="68"/>
      <c r="P33" s="25" t="e">
        <f t="shared" si="5"/>
        <v>#DIV/0!</v>
      </c>
      <c r="Q33" s="26"/>
      <c r="R33" s="25">
        <f t="shared" si="6"/>
        <v>0</v>
      </c>
      <c r="S33" s="25" t="e">
        <f t="shared" si="7"/>
        <v>#DIV/0!</v>
      </c>
      <c r="T33" s="25" t="e">
        <f t="shared" si="8"/>
        <v>#DIV/0!</v>
      </c>
      <c r="U33" s="25" t="e">
        <f t="shared" si="9"/>
        <v>#DIV/0!</v>
      </c>
    </row>
    <row r="34" spans="1:21">
      <c r="A34" s="86">
        <v>18</v>
      </c>
      <c r="B34" s="155">
        <v>1117810</v>
      </c>
      <c r="C34" s="98">
        <f>VLOOKUP(B34,'[2]Ponudbeni predračun'!$B$2809:$C$3040,2,FALSE)</f>
        <v>1131001800</v>
      </c>
      <c r="D34" s="156" t="s">
        <v>1945</v>
      </c>
      <c r="E34" s="98" t="str">
        <f>VLOOKUP(C34,'[2]Ponudbeni predračun'!$C$2809:$E$3040,3,FALSE)</f>
        <v>kpl</v>
      </c>
      <c r="F34" s="98">
        <f>VLOOKUP(C34,'[2]Ponudbeni predračun'!$C$2809:$F$3040,4,FALSE)</f>
        <v>200</v>
      </c>
      <c r="G34" s="98">
        <f>VLOOKUP(C34,'[2]Ponudbeni predračun'!$C$2809:$G$3040,5,FALSE)</f>
        <v>1</v>
      </c>
      <c r="H34" s="68"/>
      <c r="I34" s="68"/>
      <c r="J34" s="68"/>
      <c r="K34" s="68"/>
      <c r="L34" s="68"/>
      <c r="M34" s="68"/>
      <c r="N34" s="68"/>
      <c r="O34" s="68"/>
      <c r="P34" s="25" t="e">
        <f t="shared" si="5"/>
        <v>#DIV/0!</v>
      </c>
      <c r="Q34" s="26"/>
      <c r="R34" s="25">
        <f t="shared" si="6"/>
        <v>0</v>
      </c>
      <c r="S34" s="25" t="e">
        <f t="shared" si="7"/>
        <v>#DIV/0!</v>
      </c>
      <c r="T34" s="25" t="e">
        <f t="shared" si="8"/>
        <v>#DIV/0!</v>
      </c>
      <c r="U34" s="25" t="e">
        <f t="shared" si="9"/>
        <v>#DIV/0!</v>
      </c>
    </row>
    <row r="35" spans="1:21">
      <c r="A35" s="86">
        <v>19</v>
      </c>
      <c r="B35" s="155">
        <v>111783</v>
      </c>
      <c r="C35" s="98">
        <f>VLOOKUP(B35,'[2]Ponudbeni predračun'!$B$2809:$C$3040,2,FALSE)</f>
        <v>1131001900</v>
      </c>
      <c r="D35" s="156" t="s">
        <v>1946</v>
      </c>
      <c r="E35" s="98" t="str">
        <f>VLOOKUP(C35,'[2]Ponudbeni predračun'!$C$2809:$E$3040,3,FALSE)</f>
        <v>zav</v>
      </c>
      <c r="F35" s="98">
        <f>VLOOKUP(C35,'[2]Ponudbeni predračun'!$C$2809:$F$3040,4,FALSE)</f>
        <v>10</v>
      </c>
      <c r="G35" s="98">
        <f>VLOOKUP(C35,'[2]Ponudbeni predračun'!$C$2809:$G$3040,5,FALSE)</f>
        <v>1</v>
      </c>
      <c r="H35" s="68"/>
      <c r="I35" s="68"/>
      <c r="J35" s="68"/>
      <c r="K35" s="68"/>
      <c r="L35" s="68"/>
      <c r="M35" s="68"/>
      <c r="N35" s="68"/>
      <c r="O35" s="68"/>
      <c r="P35" s="25" t="e">
        <f t="shared" si="5"/>
        <v>#DIV/0!</v>
      </c>
      <c r="Q35" s="26"/>
      <c r="R35" s="25">
        <f t="shared" si="6"/>
        <v>0</v>
      </c>
      <c r="S35" s="25" t="e">
        <f t="shared" si="7"/>
        <v>#DIV/0!</v>
      </c>
      <c r="T35" s="25" t="e">
        <f t="shared" si="8"/>
        <v>#DIV/0!</v>
      </c>
      <c r="U35" s="25" t="e">
        <f t="shared" si="9"/>
        <v>#DIV/0!</v>
      </c>
    </row>
    <row r="36" spans="1:21">
      <c r="A36" s="86">
        <v>20</v>
      </c>
      <c r="B36" s="155">
        <v>111783</v>
      </c>
      <c r="C36" s="98">
        <f>VLOOKUP(B36,'[2]Ponudbeni predračun'!$B$2809:$C$3040,2,FALSE)</f>
        <v>1131001900</v>
      </c>
      <c r="D36" s="156" t="s">
        <v>1947</v>
      </c>
      <c r="E36" s="98" t="str">
        <f>VLOOKUP(C36,'[2]Ponudbeni predračun'!$C$2809:$E$3040,3,FALSE)</f>
        <v>zav</v>
      </c>
      <c r="F36" s="98">
        <f>VLOOKUP(C36,'[2]Ponudbeni predračun'!$C$2809:$F$3040,4,FALSE)</f>
        <v>10</v>
      </c>
      <c r="G36" s="98">
        <f>VLOOKUP(C36,'[2]Ponudbeni predračun'!$C$2809:$G$3040,5,FALSE)</f>
        <v>1</v>
      </c>
      <c r="H36" s="68"/>
      <c r="I36" s="68"/>
      <c r="J36" s="68"/>
      <c r="K36" s="68"/>
      <c r="L36" s="68"/>
      <c r="M36" s="68"/>
      <c r="N36" s="68"/>
      <c r="O36" s="68"/>
      <c r="P36" s="25" t="e">
        <f t="shared" si="5"/>
        <v>#DIV/0!</v>
      </c>
      <c r="Q36" s="26"/>
      <c r="R36" s="25">
        <f t="shared" si="6"/>
        <v>0</v>
      </c>
      <c r="S36" s="25" t="e">
        <f t="shared" si="7"/>
        <v>#DIV/0!</v>
      </c>
      <c r="T36" s="25" t="e">
        <f t="shared" si="8"/>
        <v>#DIV/0!</v>
      </c>
      <c r="U36" s="25" t="e">
        <f t="shared" si="9"/>
        <v>#DIV/0!</v>
      </c>
    </row>
    <row r="37" spans="1:21">
      <c r="A37" s="86">
        <v>21</v>
      </c>
      <c r="B37" s="155">
        <v>111783</v>
      </c>
      <c r="C37" s="98">
        <f>VLOOKUP(B37,'[2]Ponudbeni predračun'!$B$2809:$C$3040,2,FALSE)</f>
        <v>1131001900</v>
      </c>
      <c r="D37" s="156" t="s">
        <v>1948</v>
      </c>
      <c r="E37" s="98" t="str">
        <f>VLOOKUP(C37,'[2]Ponudbeni predračun'!$C$2809:$E$3040,3,FALSE)</f>
        <v>zav</v>
      </c>
      <c r="F37" s="98">
        <f>VLOOKUP(C37,'[2]Ponudbeni predračun'!$C$2809:$F$3040,4,FALSE)</f>
        <v>10</v>
      </c>
      <c r="G37" s="98">
        <f>VLOOKUP(C37,'[2]Ponudbeni predračun'!$C$2809:$G$3040,5,FALSE)</f>
        <v>1</v>
      </c>
      <c r="H37" s="68"/>
      <c r="I37" s="68"/>
      <c r="J37" s="68"/>
      <c r="K37" s="68"/>
      <c r="L37" s="68"/>
      <c r="M37" s="68"/>
      <c r="N37" s="68"/>
      <c r="O37" s="68"/>
      <c r="P37" s="25" t="e">
        <f t="shared" si="5"/>
        <v>#DIV/0!</v>
      </c>
      <c r="Q37" s="26"/>
      <c r="R37" s="25">
        <f t="shared" si="6"/>
        <v>0</v>
      </c>
      <c r="S37" s="25" t="e">
        <f t="shared" si="7"/>
        <v>#DIV/0!</v>
      </c>
      <c r="T37" s="25" t="e">
        <f t="shared" si="8"/>
        <v>#DIV/0!</v>
      </c>
      <c r="U37" s="25" t="e">
        <f t="shared" si="9"/>
        <v>#DIV/0!</v>
      </c>
    </row>
    <row r="38" spans="1:21">
      <c r="A38" s="86">
        <v>22</v>
      </c>
      <c r="B38" s="155">
        <v>111783</v>
      </c>
      <c r="C38" s="98">
        <f>VLOOKUP(B38,'[2]Ponudbeni predračun'!$B$2809:$C$3040,2,FALSE)</f>
        <v>1131001900</v>
      </c>
      <c r="D38" s="156" t="s">
        <v>1949</v>
      </c>
      <c r="E38" s="98" t="str">
        <f>VLOOKUP(C38,'[2]Ponudbeni predračun'!$C$2809:$E$3040,3,FALSE)</f>
        <v>zav</v>
      </c>
      <c r="F38" s="98">
        <f>VLOOKUP(C38,'[2]Ponudbeni predračun'!$C$2809:$F$3040,4,FALSE)</f>
        <v>10</v>
      </c>
      <c r="G38" s="98">
        <f>VLOOKUP(C38,'[2]Ponudbeni predračun'!$C$2809:$G$3040,5,FALSE)</f>
        <v>1</v>
      </c>
      <c r="H38" s="68"/>
      <c r="I38" s="68"/>
      <c r="J38" s="68"/>
      <c r="K38" s="68"/>
      <c r="L38" s="68"/>
      <c r="M38" s="68"/>
      <c r="N38" s="68"/>
      <c r="O38" s="68"/>
      <c r="P38" s="25" t="e">
        <f t="shared" si="5"/>
        <v>#DIV/0!</v>
      </c>
      <c r="Q38" s="26"/>
      <c r="R38" s="25">
        <f t="shared" si="6"/>
        <v>0</v>
      </c>
      <c r="S38" s="25" t="e">
        <f t="shared" si="7"/>
        <v>#DIV/0!</v>
      </c>
      <c r="T38" s="25" t="e">
        <f t="shared" si="8"/>
        <v>#DIV/0!</v>
      </c>
      <c r="U38" s="25" t="e">
        <f t="shared" si="9"/>
        <v>#DIV/0!</v>
      </c>
    </row>
    <row r="39" spans="1:21">
      <c r="A39" s="86">
        <v>23</v>
      </c>
      <c r="B39" s="155">
        <v>111783</v>
      </c>
      <c r="C39" s="98">
        <f>VLOOKUP(B39,'[2]Ponudbeni predračun'!$B$2809:$C$3040,2,FALSE)</f>
        <v>1131001900</v>
      </c>
      <c r="D39" s="156" t="s">
        <v>1950</v>
      </c>
      <c r="E39" s="98" t="str">
        <f>VLOOKUP(C39,'[2]Ponudbeni predračun'!$C$2809:$E$3040,3,FALSE)</f>
        <v>zav</v>
      </c>
      <c r="F39" s="98">
        <f>VLOOKUP(C39,'[2]Ponudbeni predračun'!$C$2809:$F$3040,4,FALSE)</f>
        <v>10</v>
      </c>
      <c r="G39" s="98">
        <f>VLOOKUP(C39,'[2]Ponudbeni predračun'!$C$2809:$G$3040,5,FALSE)</f>
        <v>1</v>
      </c>
      <c r="H39" s="68"/>
      <c r="I39" s="68"/>
      <c r="J39" s="68"/>
      <c r="K39" s="68"/>
      <c r="L39" s="68"/>
      <c r="M39" s="68"/>
      <c r="N39" s="68"/>
      <c r="O39" s="68"/>
      <c r="P39" s="25" t="e">
        <f t="shared" si="5"/>
        <v>#DIV/0!</v>
      </c>
      <c r="Q39" s="26"/>
      <c r="R39" s="25">
        <f t="shared" si="6"/>
        <v>0</v>
      </c>
      <c r="S39" s="25" t="e">
        <f t="shared" si="7"/>
        <v>#DIV/0!</v>
      </c>
      <c r="T39" s="25" t="e">
        <f t="shared" si="8"/>
        <v>#DIV/0!</v>
      </c>
      <c r="U39" s="25" t="e">
        <f t="shared" si="9"/>
        <v>#DIV/0!</v>
      </c>
    </row>
    <row r="40" spans="1:21">
      <c r="A40" s="86">
        <v>24</v>
      </c>
      <c r="B40" s="155">
        <v>111783</v>
      </c>
      <c r="C40" s="98">
        <f>VLOOKUP(B40,'[2]Ponudbeni predračun'!$B$2809:$C$3040,2,FALSE)</f>
        <v>1131001900</v>
      </c>
      <c r="D40" s="156" t="s">
        <v>1951</v>
      </c>
      <c r="E40" s="98" t="str">
        <f>VLOOKUP(C40,'[2]Ponudbeni predračun'!$C$2809:$E$3040,3,FALSE)</f>
        <v>zav</v>
      </c>
      <c r="F40" s="98">
        <f>VLOOKUP(C40,'[2]Ponudbeni predračun'!$C$2809:$F$3040,4,FALSE)</f>
        <v>10</v>
      </c>
      <c r="G40" s="98">
        <f>VLOOKUP(C40,'[2]Ponudbeni predračun'!$C$2809:$G$3040,5,FALSE)</f>
        <v>1</v>
      </c>
      <c r="H40" s="68"/>
      <c r="I40" s="68"/>
      <c r="J40" s="68"/>
      <c r="K40" s="68"/>
      <c r="L40" s="68"/>
      <c r="M40" s="68"/>
      <c r="N40" s="68"/>
      <c r="O40" s="68"/>
      <c r="P40" s="25" t="e">
        <f t="shared" si="5"/>
        <v>#DIV/0!</v>
      </c>
      <c r="Q40" s="26"/>
      <c r="R40" s="25">
        <f t="shared" si="6"/>
        <v>0</v>
      </c>
      <c r="S40" s="25" t="e">
        <f t="shared" si="7"/>
        <v>#DIV/0!</v>
      </c>
      <c r="T40" s="25" t="e">
        <f t="shared" si="8"/>
        <v>#DIV/0!</v>
      </c>
      <c r="U40" s="25" t="e">
        <f t="shared" si="9"/>
        <v>#DIV/0!</v>
      </c>
    </row>
    <row r="41" spans="1:21">
      <c r="A41" s="86">
        <v>25</v>
      </c>
      <c r="B41" s="155">
        <v>111783</v>
      </c>
      <c r="C41" s="98">
        <f>VLOOKUP(B41,'[2]Ponudbeni predračun'!$B$2809:$C$3040,2,FALSE)</f>
        <v>1131001900</v>
      </c>
      <c r="D41" s="156" t="s">
        <v>1952</v>
      </c>
      <c r="E41" s="98" t="str">
        <f>VLOOKUP(C41,'[2]Ponudbeni predračun'!$C$2809:$E$3040,3,FALSE)</f>
        <v>zav</v>
      </c>
      <c r="F41" s="98">
        <f>VLOOKUP(C41,'[2]Ponudbeni predračun'!$C$2809:$F$3040,4,FALSE)</f>
        <v>10</v>
      </c>
      <c r="G41" s="98">
        <f>VLOOKUP(C41,'[2]Ponudbeni predračun'!$C$2809:$G$3040,5,FALSE)</f>
        <v>1</v>
      </c>
      <c r="H41" s="68"/>
      <c r="I41" s="68"/>
      <c r="J41" s="68"/>
      <c r="K41" s="68"/>
      <c r="L41" s="68"/>
      <c r="M41" s="68"/>
      <c r="N41" s="68"/>
      <c r="O41" s="68"/>
      <c r="P41" s="25" t="e">
        <f t="shared" si="5"/>
        <v>#DIV/0!</v>
      </c>
      <c r="Q41" s="26"/>
      <c r="R41" s="25">
        <f t="shared" si="6"/>
        <v>0</v>
      </c>
      <c r="S41" s="25" t="e">
        <f t="shared" si="7"/>
        <v>#DIV/0!</v>
      </c>
      <c r="T41" s="25" t="e">
        <f t="shared" si="8"/>
        <v>#DIV/0!</v>
      </c>
      <c r="U41" s="25" t="e">
        <f t="shared" si="9"/>
        <v>#DIV/0!</v>
      </c>
    </row>
    <row r="42" spans="1:21">
      <c r="A42" s="86">
        <v>26</v>
      </c>
      <c r="B42" s="155">
        <v>111783</v>
      </c>
      <c r="C42" s="98">
        <f>VLOOKUP(B42,'[2]Ponudbeni predračun'!$B$2809:$C$3040,2,FALSE)</f>
        <v>1131001900</v>
      </c>
      <c r="D42" s="156" t="s">
        <v>1953</v>
      </c>
      <c r="E42" s="98" t="str">
        <f>VLOOKUP(C42,'[2]Ponudbeni predračun'!$C$2809:$E$3040,3,FALSE)</f>
        <v>zav</v>
      </c>
      <c r="F42" s="98">
        <f>VLOOKUP(C42,'[2]Ponudbeni predračun'!$C$2809:$F$3040,4,FALSE)</f>
        <v>10</v>
      </c>
      <c r="G42" s="98">
        <f>VLOOKUP(C42,'[2]Ponudbeni predračun'!$C$2809:$G$3040,5,FALSE)</f>
        <v>1</v>
      </c>
      <c r="H42" s="68"/>
      <c r="I42" s="68"/>
      <c r="J42" s="68"/>
      <c r="K42" s="68"/>
      <c r="L42" s="68"/>
      <c r="M42" s="68"/>
      <c r="N42" s="68"/>
      <c r="O42" s="68"/>
      <c r="P42" s="25" t="e">
        <f t="shared" si="5"/>
        <v>#DIV/0!</v>
      </c>
      <c r="Q42" s="26"/>
      <c r="R42" s="25">
        <f t="shared" si="6"/>
        <v>0</v>
      </c>
      <c r="S42" s="25" t="e">
        <f t="shared" si="7"/>
        <v>#DIV/0!</v>
      </c>
      <c r="T42" s="25" t="e">
        <f t="shared" si="8"/>
        <v>#DIV/0!</v>
      </c>
      <c r="U42" s="25" t="e">
        <f t="shared" si="9"/>
        <v>#DIV/0!</v>
      </c>
    </row>
    <row r="43" spans="1:21">
      <c r="A43" s="86">
        <v>27</v>
      </c>
      <c r="B43" s="155">
        <v>111783</v>
      </c>
      <c r="C43" s="98">
        <f>VLOOKUP(B43,'[2]Ponudbeni predračun'!$B$2809:$C$3040,2,FALSE)</f>
        <v>1131001900</v>
      </c>
      <c r="D43" s="156" t="s">
        <v>1954</v>
      </c>
      <c r="E43" s="98" t="str">
        <f>VLOOKUP(C43,'[2]Ponudbeni predračun'!$C$2809:$E$3040,3,FALSE)</f>
        <v>zav</v>
      </c>
      <c r="F43" s="98">
        <f>VLOOKUP(C43,'[2]Ponudbeni predračun'!$C$2809:$F$3040,4,FALSE)</f>
        <v>10</v>
      </c>
      <c r="G43" s="98">
        <f>VLOOKUP(C43,'[2]Ponudbeni predračun'!$C$2809:$G$3040,5,FALSE)</f>
        <v>1</v>
      </c>
      <c r="H43" s="68"/>
      <c r="I43" s="68"/>
      <c r="J43" s="68"/>
      <c r="K43" s="68"/>
      <c r="L43" s="68"/>
      <c r="M43" s="68"/>
      <c r="N43" s="68"/>
      <c r="O43" s="68"/>
      <c r="P43" s="25" t="e">
        <f t="shared" si="5"/>
        <v>#DIV/0!</v>
      </c>
      <c r="Q43" s="26"/>
      <c r="R43" s="25">
        <f t="shared" si="6"/>
        <v>0</v>
      </c>
      <c r="S43" s="25" t="e">
        <f t="shared" si="7"/>
        <v>#DIV/0!</v>
      </c>
      <c r="T43" s="25" t="e">
        <f t="shared" si="8"/>
        <v>#DIV/0!</v>
      </c>
      <c r="U43" s="25" t="e">
        <f t="shared" si="9"/>
        <v>#DIV/0!</v>
      </c>
    </row>
    <row r="44" spans="1:21">
      <c r="A44" s="86">
        <v>28</v>
      </c>
      <c r="B44" s="155">
        <v>111783</v>
      </c>
      <c r="C44" s="98">
        <f>VLOOKUP(B44,'[2]Ponudbeni predračun'!$B$2809:$C$3040,2,FALSE)</f>
        <v>1131001900</v>
      </c>
      <c r="D44" s="156" t="s">
        <v>1955</v>
      </c>
      <c r="E44" s="98" t="str">
        <f>VLOOKUP(C44,'[2]Ponudbeni predračun'!$C$2809:$E$3040,3,FALSE)</f>
        <v>zav</v>
      </c>
      <c r="F44" s="98">
        <f>VLOOKUP(C44,'[2]Ponudbeni predračun'!$C$2809:$F$3040,4,FALSE)</f>
        <v>10</v>
      </c>
      <c r="G44" s="98">
        <f>VLOOKUP(C44,'[2]Ponudbeni predračun'!$C$2809:$G$3040,5,FALSE)</f>
        <v>1</v>
      </c>
      <c r="H44" s="68"/>
      <c r="I44" s="68"/>
      <c r="J44" s="68"/>
      <c r="K44" s="68"/>
      <c r="L44" s="68"/>
      <c r="M44" s="68"/>
      <c r="N44" s="68"/>
      <c r="O44" s="68"/>
      <c r="P44" s="25" t="e">
        <f t="shared" si="5"/>
        <v>#DIV/0!</v>
      </c>
      <c r="Q44" s="26"/>
      <c r="R44" s="25">
        <f t="shared" si="6"/>
        <v>0</v>
      </c>
      <c r="S44" s="25" t="e">
        <f t="shared" si="7"/>
        <v>#DIV/0!</v>
      </c>
      <c r="T44" s="25" t="e">
        <f t="shared" si="8"/>
        <v>#DIV/0!</v>
      </c>
      <c r="U44" s="25" t="e">
        <f t="shared" si="9"/>
        <v>#DIV/0!</v>
      </c>
    </row>
    <row r="45" spans="1:21">
      <c r="A45" s="86">
        <v>29</v>
      </c>
      <c r="B45" s="155">
        <v>111783</v>
      </c>
      <c r="C45" s="98">
        <f>VLOOKUP(B45,'[2]Ponudbeni predračun'!$B$2809:$C$3040,2,FALSE)</f>
        <v>1131001900</v>
      </c>
      <c r="D45" s="156" t="s">
        <v>1956</v>
      </c>
      <c r="E45" s="98" t="str">
        <f>VLOOKUP(C45,'[2]Ponudbeni predračun'!$C$2809:$E$3040,3,FALSE)</f>
        <v>zav</v>
      </c>
      <c r="F45" s="98">
        <f>VLOOKUP(C45,'[2]Ponudbeni predračun'!$C$2809:$F$3040,4,FALSE)</f>
        <v>10</v>
      </c>
      <c r="G45" s="98">
        <f>VLOOKUP(C45,'[2]Ponudbeni predračun'!$C$2809:$G$3040,5,FALSE)</f>
        <v>1</v>
      </c>
      <c r="H45" s="68"/>
      <c r="I45" s="68"/>
      <c r="J45" s="68"/>
      <c r="K45" s="68"/>
      <c r="L45" s="68"/>
      <c r="M45" s="68"/>
      <c r="N45" s="68"/>
      <c r="O45" s="68"/>
      <c r="P45" s="25" t="e">
        <f t="shared" si="5"/>
        <v>#DIV/0!</v>
      </c>
      <c r="Q45" s="26"/>
      <c r="R45" s="25">
        <f t="shared" si="6"/>
        <v>0</v>
      </c>
      <c r="S45" s="25" t="e">
        <f t="shared" si="7"/>
        <v>#DIV/0!</v>
      </c>
      <c r="T45" s="25" t="e">
        <f t="shared" si="8"/>
        <v>#DIV/0!</v>
      </c>
      <c r="U45" s="25" t="e">
        <f t="shared" si="9"/>
        <v>#DIV/0!</v>
      </c>
    </row>
    <row r="46" spans="1:21">
      <c r="A46" s="86">
        <v>30</v>
      </c>
      <c r="B46" s="155">
        <v>111783</v>
      </c>
      <c r="C46" s="98">
        <f>VLOOKUP(B46,'[2]Ponudbeni predračun'!$B$2809:$C$3040,2,FALSE)</f>
        <v>1131001900</v>
      </c>
      <c r="D46" s="156" t="s">
        <v>1957</v>
      </c>
      <c r="E46" s="98" t="str">
        <f>VLOOKUP(C46,'[2]Ponudbeni predračun'!$C$2809:$E$3040,3,FALSE)</f>
        <v>zav</v>
      </c>
      <c r="F46" s="98">
        <f>VLOOKUP(C46,'[2]Ponudbeni predračun'!$C$2809:$F$3040,4,FALSE)</f>
        <v>10</v>
      </c>
      <c r="G46" s="98">
        <f>VLOOKUP(C46,'[2]Ponudbeni predračun'!$C$2809:$G$3040,5,FALSE)</f>
        <v>1</v>
      </c>
      <c r="H46" s="68"/>
      <c r="I46" s="68"/>
      <c r="J46" s="68"/>
      <c r="K46" s="68"/>
      <c r="L46" s="68"/>
      <c r="M46" s="68"/>
      <c r="N46" s="68"/>
      <c r="O46" s="68"/>
      <c r="P46" s="25" t="e">
        <f t="shared" si="5"/>
        <v>#DIV/0!</v>
      </c>
      <c r="Q46" s="26"/>
      <c r="R46" s="25">
        <f t="shared" si="6"/>
        <v>0</v>
      </c>
      <c r="S46" s="25" t="e">
        <f t="shared" si="7"/>
        <v>#DIV/0!</v>
      </c>
      <c r="T46" s="25" t="e">
        <f t="shared" si="8"/>
        <v>#DIV/0!</v>
      </c>
      <c r="U46" s="25" t="e">
        <f t="shared" si="9"/>
        <v>#DIV/0!</v>
      </c>
    </row>
    <row r="47" spans="1:21">
      <c r="A47" s="86">
        <v>31</v>
      </c>
      <c r="B47" s="155">
        <v>111783</v>
      </c>
      <c r="C47" s="98">
        <f>VLOOKUP(B47,'[2]Ponudbeni predračun'!$B$2809:$C$3040,2,FALSE)</f>
        <v>1131001900</v>
      </c>
      <c r="D47" s="156" t="s">
        <v>1958</v>
      </c>
      <c r="E47" s="98" t="str">
        <f>VLOOKUP(C47,'[2]Ponudbeni predračun'!$C$2809:$E$3040,3,FALSE)</f>
        <v>zav</v>
      </c>
      <c r="F47" s="98">
        <f>VLOOKUP(C47,'[2]Ponudbeni predračun'!$C$2809:$F$3040,4,FALSE)</f>
        <v>10</v>
      </c>
      <c r="G47" s="98">
        <f>VLOOKUP(C47,'[2]Ponudbeni predračun'!$C$2809:$G$3040,5,FALSE)</f>
        <v>1</v>
      </c>
      <c r="H47" s="68"/>
      <c r="I47" s="68"/>
      <c r="J47" s="68"/>
      <c r="K47" s="68"/>
      <c r="L47" s="68"/>
      <c r="M47" s="68"/>
      <c r="N47" s="68"/>
      <c r="O47" s="68"/>
      <c r="P47" s="25" t="e">
        <f t="shared" si="5"/>
        <v>#DIV/0!</v>
      </c>
      <c r="Q47" s="26"/>
      <c r="R47" s="25">
        <f t="shared" si="6"/>
        <v>0</v>
      </c>
      <c r="S47" s="25" t="e">
        <f t="shared" si="7"/>
        <v>#DIV/0!</v>
      </c>
      <c r="T47" s="25" t="e">
        <f t="shared" si="8"/>
        <v>#DIV/0!</v>
      </c>
      <c r="U47" s="25" t="e">
        <f t="shared" si="9"/>
        <v>#DIV/0!</v>
      </c>
    </row>
    <row r="48" spans="1:21">
      <c r="A48" s="86">
        <v>32</v>
      </c>
      <c r="B48" s="155">
        <v>111783</v>
      </c>
      <c r="C48" s="98">
        <f>VLOOKUP(B48,'[2]Ponudbeni predračun'!$B$2809:$C$3040,2,FALSE)</f>
        <v>1131001900</v>
      </c>
      <c r="D48" s="156" t="s">
        <v>1959</v>
      </c>
      <c r="E48" s="98" t="str">
        <f>VLOOKUP(C48,'[2]Ponudbeni predračun'!$C$2809:$E$3040,3,FALSE)</f>
        <v>zav</v>
      </c>
      <c r="F48" s="98">
        <f>VLOOKUP(C48,'[2]Ponudbeni predračun'!$C$2809:$F$3040,4,FALSE)</f>
        <v>10</v>
      </c>
      <c r="G48" s="98">
        <f>VLOOKUP(C48,'[2]Ponudbeni predračun'!$C$2809:$G$3040,5,FALSE)</f>
        <v>1</v>
      </c>
      <c r="H48" s="68"/>
      <c r="I48" s="68"/>
      <c r="J48" s="68"/>
      <c r="K48" s="68"/>
      <c r="L48" s="68"/>
      <c r="M48" s="68"/>
      <c r="N48" s="68"/>
      <c r="O48" s="68"/>
      <c r="P48" s="25" t="e">
        <f t="shared" si="5"/>
        <v>#DIV/0!</v>
      </c>
      <c r="Q48" s="26"/>
      <c r="R48" s="25">
        <f t="shared" si="6"/>
        <v>0</v>
      </c>
      <c r="S48" s="25" t="e">
        <f t="shared" si="7"/>
        <v>#DIV/0!</v>
      </c>
      <c r="T48" s="25" t="e">
        <f t="shared" si="8"/>
        <v>#DIV/0!</v>
      </c>
      <c r="U48" s="25" t="e">
        <f t="shared" si="9"/>
        <v>#DIV/0!</v>
      </c>
    </row>
    <row r="49" spans="1:21">
      <c r="A49" s="86">
        <v>33</v>
      </c>
      <c r="B49" s="155">
        <v>111783</v>
      </c>
      <c r="C49" s="98">
        <f>VLOOKUP(B49,'[2]Ponudbeni predračun'!$B$2809:$C$3040,2,FALSE)</f>
        <v>1131001900</v>
      </c>
      <c r="D49" s="156" t="s">
        <v>1960</v>
      </c>
      <c r="E49" s="98" t="str">
        <f>VLOOKUP(C49,'[2]Ponudbeni predračun'!$C$2809:$E$3040,3,FALSE)</f>
        <v>zav</v>
      </c>
      <c r="F49" s="98">
        <f>VLOOKUP(C49,'[2]Ponudbeni predračun'!$C$2809:$F$3040,4,FALSE)</f>
        <v>10</v>
      </c>
      <c r="G49" s="98">
        <f>VLOOKUP(C49,'[2]Ponudbeni predračun'!$C$2809:$G$3040,5,FALSE)</f>
        <v>1</v>
      </c>
      <c r="H49" s="68"/>
      <c r="I49" s="68"/>
      <c r="J49" s="68"/>
      <c r="K49" s="68"/>
      <c r="L49" s="68"/>
      <c r="M49" s="68"/>
      <c r="N49" s="68"/>
      <c r="O49" s="68"/>
      <c r="P49" s="25" t="e">
        <f t="shared" si="5"/>
        <v>#DIV/0!</v>
      </c>
      <c r="Q49" s="26"/>
      <c r="R49" s="25">
        <f t="shared" si="6"/>
        <v>0</v>
      </c>
      <c r="S49" s="25" t="e">
        <f t="shared" si="7"/>
        <v>#DIV/0!</v>
      </c>
      <c r="T49" s="25" t="e">
        <f t="shared" si="8"/>
        <v>#DIV/0!</v>
      </c>
      <c r="U49" s="25" t="e">
        <f t="shared" si="9"/>
        <v>#DIV/0!</v>
      </c>
    </row>
    <row r="50" spans="1:21">
      <c r="A50" s="86">
        <v>34</v>
      </c>
      <c r="B50" s="155">
        <v>111783</v>
      </c>
      <c r="C50" s="98">
        <f>VLOOKUP(B50,'[2]Ponudbeni predračun'!$B$2809:$C$3040,2,FALSE)</f>
        <v>1131001900</v>
      </c>
      <c r="D50" s="156" t="s">
        <v>1961</v>
      </c>
      <c r="E50" s="98" t="str">
        <f>VLOOKUP(C50,'[2]Ponudbeni predračun'!$C$2809:$E$3040,3,FALSE)</f>
        <v>zav</v>
      </c>
      <c r="F50" s="98">
        <f>VLOOKUP(C50,'[2]Ponudbeni predračun'!$C$2809:$F$3040,4,FALSE)</f>
        <v>10</v>
      </c>
      <c r="G50" s="98">
        <f>VLOOKUP(C50,'[2]Ponudbeni predračun'!$C$2809:$G$3040,5,FALSE)</f>
        <v>1</v>
      </c>
      <c r="H50" s="68"/>
      <c r="I50" s="68"/>
      <c r="J50" s="68"/>
      <c r="K50" s="68"/>
      <c r="L50" s="68"/>
      <c r="M50" s="68"/>
      <c r="N50" s="68"/>
      <c r="O50" s="68"/>
      <c r="P50" s="25" t="e">
        <f t="shared" si="5"/>
        <v>#DIV/0!</v>
      </c>
      <c r="Q50" s="26"/>
      <c r="R50" s="25">
        <f t="shared" si="6"/>
        <v>0</v>
      </c>
      <c r="S50" s="25" t="e">
        <f t="shared" si="7"/>
        <v>#DIV/0!</v>
      </c>
      <c r="T50" s="25" t="e">
        <f t="shared" si="8"/>
        <v>#DIV/0!</v>
      </c>
      <c r="U50" s="25" t="e">
        <f t="shared" si="9"/>
        <v>#DIV/0!</v>
      </c>
    </row>
    <row r="51" spans="1:21">
      <c r="A51" s="86">
        <v>35</v>
      </c>
      <c r="B51" s="155">
        <v>1122370</v>
      </c>
      <c r="C51" s="98">
        <f>VLOOKUP(B51,'[2]Ponudbeni predračun'!$B$2809:$C$3040,2,FALSE)</f>
        <v>1131002000</v>
      </c>
      <c r="D51" s="156" t="s">
        <v>1962</v>
      </c>
      <c r="E51" s="98" t="str">
        <f>VLOOKUP(C51,'[2]Ponudbeni predračun'!$C$2809:$E$3040,3,FALSE)</f>
        <v>zav</v>
      </c>
      <c r="F51" s="98">
        <f>VLOOKUP(C51,'[2]Ponudbeni predračun'!$C$2809:$F$3040,4,FALSE)</f>
        <v>20</v>
      </c>
      <c r="G51" s="98">
        <f>VLOOKUP(C51,'[2]Ponudbeni predračun'!$C$2809:$G$3040,5,FALSE)</f>
        <v>1</v>
      </c>
      <c r="H51" s="68"/>
      <c r="I51" s="68"/>
      <c r="J51" s="68"/>
      <c r="K51" s="68"/>
      <c r="L51" s="68"/>
      <c r="M51" s="68"/>
      <c r="N51" s="68"/>
      <c r="O51" s="68"/>
      <c r="P51" s="25" t="e">
        <f t="shared" si="5"/>
        <v>#DIV/0!</v>
      </c>
      <c r="Q51" s="26"/>
      <c r="R51" s="25">
        <f t="shared" si="6"/>
        <v>0</v>
      </c>
      <c r="S51" s="25" t="e">
        <f t="shared" si="7"/>
        <v>#DIV/0!</v>
      </c>
      <c r="T51" s="25" t="e">
        <f t="shared" si="8"/>
        <v>#DIV/0!</v>
      </c>
      <c r="U51" s="25" t="e">
        <f t="shared" si="9"/>
        <v>#DIV/0!</v>
      </c>
    </row>
    <row r="52" spans="1:21">
      <c r="A52" s="86">
        <v>36</v>
      </c>
      <c r="B52" s="155">
        <v>1121260</v>
      </c>
      <c r="C52" s="98">
        <f>VLOOKUP(B52,'[2]Ponudbeni predračun'!$B$2809:$C$3040,2,FALSE)</f>
        <v>1131002100</v>
      </c>
      <c r="D52" s="184" t="s">
        <v>1963</v>
      </c>
      <c r="E52" s="98" t="str">
        <f>VLOOKUP(C52,'[2]Ponudbeni predračun'!$C$2809:$E$3040,3,FALSE)</f>
        <v>zav</v>
      </c>
      <c r="F52" s="98">
        <f>VLOOKUP(C52,'[2]Ponudbeni predračun'!$C$2809:$F$3040,4,FALSE)</f>
        <v>10</v>
      </c>
      <c r="G52" s="98">
        <f>VLOOKUP(C52,'[2]Ponudbeni predračun'!$C$2809:$G$3040,5,FALSE)</f>
        <v>4</v>
      </c>
      <c r="H52" s="68"/>
      <c r="I52" s="68"/>
      <c r="J52" s="68"/>
      <c r="K52" s="68"/>
      <c r="L52" s="68"/>
      <c r="M52" s="68"/>
      <c r="N52" s="68"/>
      <c r="O52" s="68"/>
      <c r="P52" s="25" t="e">
        <f t="shared" si="5"/>
        <v>#DIV/0!</v>
      </c>
      <c r="Q52" s="26"/>
      <c r="R52" s="25">
        <f t="shared" si="6"/>
        <v>0</v>
      </c>
      <c r="S52" s="25" t="e">
        <f t="shared" si="7"/>
        <v>#DIV/0!</v>
      </c>
      <c r="T52" s="25" t="e">
        <f t="shared" si="8"/>
        <v>#DIV/0!</v>
      </c>
      <c r="U52" s="25" t="e">
        <f t="shared" si="9"/>
        <v>#DIV/0!</v>
      </c>
    </row>
    <row r="53" spans="1:21">
      <c r="A53" s="86">
        <v>37</v>
      </c>
      <c r="B53" s="155">
        <v>1121270</v>
      </c>
      <c r="C53" s="98">
        <f>VLOOKUP(B53,'[2]Ponudbeni predračun'!$B$2809:$C$3040,2,FALSE)</f>
        <v>1131002200</v>
      </c>
      <c r="D53" s="184" t="s">
        <v>1964</v>
      </c>
      <c r="E53" s="98" t="str">
        <f>VLOOKUP(C53,'[2]Ponudbeni predračun'!$C$2809:$E$3040,3,FALSE)</f>
        <v>zav</v>
      </c>
      <c r="F53" s="98">
        <f>VLOOKUP(C53,'[2]Ponudbeni predračun'!$C$2809:$F$3040,4,FALSE)</f>
        <v>10</v>
      </c>
      <c r="G53" s="98">
        <f>VLOOKUP(C53,'[2]Ponudbeni predračun'!$C$2809:$G$3040,5,FALSE)</f>
        <v>5</v>
      </c>
      <c r="H53" s="68"/>
      <c r="I53" s="68"/>
      <c r="J53" s="68"/>
      <c r="K53" s="68"/>
      <c r="L53" s="68"/>
      <c r="M53" s="68"/>
      <c r="N53" s="68"/>
      <c r="O53" s="68"/>
      <c r="P53" s="25" t="e">
        <f t="shared" si="5"/>
        <v>#DIV/0!</v>
      </c>
      <c r="Q53" s="26"/>
      <c r="R53" s="25">
        <f t="shared" si="6"/>
        <v>0</v>
      </c>
      <c r="S53" s="25" t="e">
        <f t="shared" si="7"/>
        <v>#DIV/0!</v>
      </c>
      <c r="T53" s="25" t="e">
        <f t="shared" si="8"/>
        <v>#DIV/0!</v>
      </c>
      <c r="U53" s="25" t="e">
        <f t="shared" si="9"/>
        <v>#DIV/0!</v>
      </c>
    </row>
    <row r="54" spans="1:21">
      <c r="A54" s="86">
        <v>38</v>
      </c>
      <c r="B54" s="155">
        <v>1121280</v>
      </c>
      <c r="C54" s="98">
        <f>VLOOKUP(B54,'[2]Ponudbeni predračun'!$B$2809:$C$3040,2,FALSE)</f>
        <v>1131002300</v>
      </c>
      <c r="D54" s="184" t="s">
        <v>1965</v>
      </c>
      <c r="E54" s="98" t="str">
        <f>VLOOKUP(C54,'[2]Ponudbeni predračun'!$C$2809:$E$3040,3,FALSE)</f>
        <v>zav</v>
      </c>
      <c r="F54" s="98">
        <f>VLOOKUP(C54,'[2]Ponudbeni predračun'!$C$2809:$F$3040,4,FALSE)</f>
        <v>10</v>
      </c>
      <c r="G54" s="98">
        <f>VLOOKUP(C54,'[2]Ponudbeni predračun'!$C$2809:$G$3040,5,FALSE)</f>
        <v>1</v>
      </c>
      <c r="H54" s="68"/>
      <c r="I54" s="68"/>
      <c r="J54" s="68"/>
      <c r="K54" s="68"/>
      <c r="L54" s="68"/>
      <c r="M54" s="68"/>
      <c r="N54" s="68"/>
      <c r="O54" s="68"/>
      <c r="P54" s="25" t="e">
        <f t="shared" si="5"/>
        <v>#DIV/0!</v>
      </c>
      <c r="Q54" s="26"/>
      <c r="R54" s="25">
        <f t="shared" si="6"/>
        <v>0</v>
      </c>
      <c r="S54" s="25" t="e">
        <f t="shared" si="7"/>
        <v>#DIV/0!</v>
      </c>
      <c r="T54" s="25" t="e">
        <f t="shared" si="8"/>
        <v>#DIV/0!</v>
      </c>
      <c r="U54" s="25" t="e">
        <f t="shared" si="9"/>
        <v>#DIV/0!</v>
      </c>
    </row>
    <row r="55" spans="1:21">
      <c r="A55" s="86">
        <v>39</v>
      </c>
      <c r="B55" s="155">
        <v>1121290</v>
      </c>
      <c r="C55" s="98">
        <f>VLOOKUP(B55,'[2]Ponudbeni predračun'!$B$2809:$C$3040,2,FALSE)</f>
        <v>1131002400</v>
      </c>
      <c r="D55" s="184" t="s">
        <v>1966</v>
      </c>
      <c r="E55" s="98" t="str">
        <f>VLOOKUP(C55,'[2]Ponudbeni predračun'!$C$2809:$E$3040,3,FALSE)</f>
        <v>zav</v>
      </c>
      <c r="F55" s="98">
        <f>VLOOKUP(C55,'[2]Ponudbeni predračun'!$C$2809:$F$3040,4,FALSE)</f>
        <v>10</v>
      </c>
      <c r="G55" s="98">
        <f>VLOOKUP(C55,'[2]Ponudbeni predračun'!$C$2809:$G$3040,5,FALSE)</f>
        <v>1</v>
      </c>
      <c r="H55" s="68"/>
      <c r="I55" s="68"/>
      <c r="J55" s="68"/>
      <c r="K55" s="68"/>
      <c r="L55" s="68"/>
      <c r="M55" s="68"/>
      <c r="N55" s="68"/>
      <c r="O55" s="68"/>
      <c r="P55" s="25" t="e">
        <f t="shared" si="5"/>
        <v>#DIV/0!</v>
      </c>
      <c r="Q55" s="26"/>
      <c r="R55" s="25">
        <f t="shared" si="6"/>
        <v>0</v>
      </c>
      <c r="S55" s="25" t="e">
        <f t="shared" si="7"/>
        <v>#DIV/0!</v>
      </c>
      <c r="T55" s="25" t="e">
        <f t="shared" si="8"/>
        <v>#DIV/0!</v>
      </c>
      <c r="U55" s="25" t="e">
        <f t="shared" si="9"/>
        <v>#DIV/0!</v>
      </c>
    </row>
    <row r="56" spans="1:21">
      <c r="A56" s="86">
        <v>40</v>
      </c>
      <c r="B56" s="155">
        <v>1151480</v>
      </c>
      <c r="C56" s="98">
        <f>VLOOKUP(B56,'[2]Ponudbeni predračun'!$B$2809:$C$3040,2,FALSE)</f>
        <v>1131002500</v>
      </c>
      <c r="D56" s="156" t="s">
        <v>1967</v>
      </c>
      <c r="E56" s="98" t="str">
        <f>VLOOKUP(C56,'[2]Ponudbeni predračun'!$C$2809:$E$3040,3,FALSE)</f>
        <v>kpl</v>
      </c>
      <c r="F56" s="98">
        <f>VLOOKUP(C56,'[2]Ponudbeni predračun'!$C$2809:$F$3040,4,FALSE)</f>
        <v>200</v>
      </c>
      <c r="G56" s="98">
        <f>VLOOKUP(C56,'[2]Ponudbeni predračun'!$C$2809:$G$3040,5,FALSE)</f>
        <v>3</v>
      </c>
      <c r="H56" s="68"/>
      <c r="I56" s="68"/>
      <c r="J56" s="68"/>
      <c r="K56" s="68"/>
      <c r="L56" s="68"/>
      <c r="M56" s="68"/>
      <c r="N56" s="68"/>
      <c r="O56" s="68"/>
      <c r="P56" s="25" t="e">
        <f t="shared" si="5"/>
        <v>#DIV/0!</v>
      </c>
      <c r="Q56" s="26"/>
      <c r="R56" s="25">
        <f t="shared" si="6"/>
        <v>0</v>
      </c>
      <c r="S56" s="25" t="e">
        <f t="shared" si="7"/>
        <v>#DIV/0!</v>
      </c>
      <c r="T56" s="25" t="e">
        <f t="shared" si="8"/>
        <v>#DIV/0!</v>
      </c>
      <c r="U56" s="25" t="e">
        <f t="shared" si="9"/>
        <v>#DIV/0!</v>
      </c>
    </row>
    <row r="57" spans="1:21">
      <c r="A57" s="86">
        <v>41</v>
      </c>
      <c r="B57" s="155">
        <v>112247</v>
      </c>
      <c r="C57" s="98">
        <f>VLOOKUP(B57,'[2]Ponudbeni predračun'!$B$2809:$C$3040,2,FALSE)</f>
        <v>1131002600</v>
      </c>
      <c r="D57" s="156" t="s">
        <v>1969</v>
      </c>
      <c r="E57" s="98" t="str">
        <f>VLOOKUP(C57,'[2]Ponudbeni predračun'!$C$2809:$E$3040,3,FALSE)</f>
        <v>zav</v>
      </c>
      <c r="F57" s="98">
        <f>VLOOKUP(C57,'[2]Ponudbeni predračun'!$C$2809:$F$3040,4,FALSE)</f>
        <v>10</v>
      </c>
      <c r="G57" s="98">
        <f>VLOOKUP(C57,'[2]Ponudbeni predračun'!$C$2809:$G$3040,5,FALSE)</f>
        <v>1</v>
      </c>
      <c r="H57" s="68"/>
      <c r="I57" s="68"/>
      <c r="J57" s="68"/>
      <c r="K57" s="68"/>
      <c r="L57" s="68"/>
      <c r="M57" s="68"/>
      <c r="N57" s="68"/>
      <c r="O57" s="68"/>
      <c r="P57" s="25" t="e">
        <f t="shared" si="5"/>
        <v>#DIV/0!</v>
      </c>
      <c r="Q57" s="26"/>
      <c r="R57" s="25">
        <f t="shared" si="6"/>
        <v>0</v>
      </c>
      <c r="S57" s="25" t="e">
        <f t="shared" si="7"/>
        <v>#DIV/0!</v>
      </c>
      <c r="T57" s="25" t="e">
        <f t="shared" si="8"/>
        <v>#DIV/0!</v>
      </c>
      <c r="U57" s="25" t="e">
        <f t="shared" si="9"/>
        <v>#DIV/0!</v>
      </c>
    </row>
    <row r="58" spans="1:21">
      <c r="A58" s="86">
        <v>42</v>
      </c>
      <c r="B58" s="155">
        <v>112247</v>
      </c>
      <c r="C58" s="98">
        <f>VLOOKUP(B58,'[2]Ponudbeni predračun'!$B$2809:$C$3040,2,FALSE)</f>
        <v>1131002600</v>
      </c>
      <c r="D58" s="156" t="s">
        <v>1968</v>
      </c>
      <c r="E58" s="98" t="str">
        <f>VLOOKUP(C58,'[2]Ponudbeni predračun'!$C$2809:$E$3040,3,FALSE)</f>
        <v>zav</v>
      </c>
      <c r="F58" s="98">
        <f>VLOOKUP(C58,'[2]Ponudbeni predračun'!$C$2809:$F$3040,4,FALSE)</f>
        <v>10</v>
      </c>
      <c r="G58" s="98">
        <f>VLOOKUP(C58,'[2]Ponudbeni predračun'!$C$2809:$G$3040,5,FALSE)</f>
        <v>1</v>
      </c>
      <c r="H58" s="68"/>
      <c r="I58" s="68"/>
      <c r="J58" s="68"/>
      <c r="K58" s="68"/>
      <c r="L58" s="68"/>
      <c r="M58" s="68"/>
      <c r="N58" s="68"/>
      <c r="O58" s="68"/>
      <c r="P58" s="25" t="e">
        <f t="shared" si="5"/>
        <v>#DIV/0!</v>
      </c>
      <c r="Q58" s="26"/>
      <c r="R58" s="25">
        <f t="shared" si="6"/>
        <v>0</v>
      </c>
      <c r="S58" s="25" t="e">
        <f t="shared" si="7"/>
        <v>#DIV/0!</v>
      </c>
      <c r="T58" s="25" t="e">
        <f t="shared" si="8"/>
        <v>#DIV/0!</v>
      </c>
      <c r="U58" s="25" t="e">
        <f t="shared" si="9"/>
        <v>#DIV/0!</v>
      </c>
    </row>
    <row r="59" spans="1:21">
      <c r="A59" s="86">
        <v>43</v>
      </c>
      <c r="B59" s="155">
        <v>112247</v>
      </c>
      <c r="C59" s="98">
        <f>VLOOKUP(B59,'[2]Ponudbeni predračun'!$B$2809:$C$3040,2,FALSE)</f>
        <v>1131002600</v>
      </c>
      <c r="D59" s="156" t="s">
        <v>1970</v>
      </c>
      <c r="E59" s="98" t="str">
        <f>VLOOKUP(C59,'[2]Ponudbeni predračun'!$C$2809:$E$3040,3,FALSE)</f>
        <v>zav</v>
      </c>
      <c r="F59" s="98">
        <f>VLOOKUP(C59,'[2]Ponudbeni predračun'!$C$2809:$F$3040,4,FALSE)</f>
        <v>10</v>
      </c>
      <c r="G59" s="98">
        <f>VLOOKUP(C59,'[2]Ponudbeni predračun'!$C$2809:$G$3040,5,FALSE)</f>
        <v>1</v>
      </c>
      <c r="H59" s="68"/>
      <c r="I59" s="68"/>
      <c r="J59" s="68"/>
      <c r="K59" s="68"/>
      <c r="L59" s="68"/>
      <c r="M59" s="68"/>
      <c r="N59" s="68"/>
      <c r="O59" s="68"/>
      <c r="P59" s="25" t="e">
        <f t="shared" si="5"/>
        <v>#DIV/0!</v>
      </c>
      <c r="Q59" s="26"/>
      <c r="R59" s="25">
        <f t="shared" si="6"/>
        <v>0</v>
      </c>
      <c r="S59" s="25" t="e">
        <f t="shared" si="7"/>
        <v>#DIV/0!</v>
      </c>
      <c r="T59" s="25" t="e">
        <f t="shared" si="8"/>
        <v>#DIV/0!</v>
      </c>
      <c r="U59" s="25" t="e">
        <f t="shared" si="9"/>
        <v>#DIV/0!</v>
      </c>
    </row>
    <row r="60" spans="1:21">
      <c r="A60" s="86">
        <v>44</v>
      </c>
      <c r="B60" s="155">
        <v>112247</v>
      </c>
      <c r="C60" s="98">
        <f>VLOOKUP(B60,'[2]Ponudbeni predračun'!$B$2809:$C$3040,2,FALSE)</f>
        <v>1131002600</v>
      </c>
      <c r="D60" s="156" t="s">
        <v>1971</v>
      </c>
      <c r="E60" s="98" t="str">
        <f>VLOOKUP(C60,'[2]Ponudbeni predračun'!$C$2809:$E$3040,3,FALSE)</f>
        <v>zav</v>
      </c>
      <c r="F60" s="98">
        <f>VLOOKUP(C60,'[2]Ponudbeni predračun'!$C$2809:$F$3040,4,FALSE)</f>
        <v>10</v>
      </c>
      <c r="G60" s="98">
        <f>VLOOKUP(C60,'[2]Ponudbeni predračun'!$C$2809:$G$3040,5,FALSE)</f>
        <v>1</v>
      </c>
      <c r="H60" s="68"/>
      <c r="I60" s="68"/>
      <c r="J60" s="68"/>
      <c r="K60" s="68"/>
      <c r="L60" s="68"/>
      <c r="M60" s="68"/>
      <c r="N60" s="68"/>
      <c r="O60" s="68"/>
      <c r="P60" s="25" t="e">
        <f t="shared" si="5"/>
        <v>#DIV/0!</v>
      </c>
      <c r="Q60" s="26"/>
      <c r="R60" s="25">
        <f t="shared" si="6"/>
        <v>0</v>
      </c>
      <c r="S60" s="25" t="e">
        <f t="shared" si="7"/>
        <v>#DIV/0!</v>
      </c>
      <c r="T60" s="25" t="e">
        <f t="shared" si="8"/>
        <v>#DIV/0!</v>
      </c>
      <c r="U60" s="25" t="e">
        <f t="shared" si="9"/>
        <v>#DIV/0!</v>
      </c>
    </row>
    <row r="61" spans="1:21">
      <c r="A61" s="86">
        <v>45</v>
      </c>
      <c r="B61" s="155">
        <v>112247</v>
      </c>
      <c r="C61" s="98">
        <f>VLOOKUP(B61,'[2]Ponudbeni predračun'!$B$2809:$C$3040,2,FALSE)</f>
        <v>1131002600</v>
      </c>
      <c r="D61" s="156" t="s">
        <v>1972</v>
      </c>
      <c r="E61" s="98" t="str">
        <f>VLOOKUP(C61,'[2]Ponudbeni predračun'!$C$2809:$E$3040,3,FALSE)</f>
        <v>zav</v>
      </c>
      <c r="F61" s="98">
        <f>VLOOKUP(C61,'[2]Ponudbeni predračun'!$C$2809:$F$3040,4,FALSE)</f>
        <v>10</v>
      </c>
      <c r="G61" s="98">
        <f>VLOOKUP(C61,'[2]Ponudbeni predračun'!$C$2809:$G$3040,5,FALSE)</f>
        <v>1</v>
      </c>
      <c r="H61" s="68"/>
      <c r="I61" s="68"/>
      <c r="J61" s="68"/>
      <c r="K61" s="68"/>
      <c r="L61" s="68"/>
      <c r="M61" s="68"/>
      <c r="N61" s="68"/>
      <c r="O61" s="68"/>
      <c r="P61" s="25" t="e">
        <f t="shared" si="5"/>
        <v>#DIV/0!</v>
      </c>
      <c r="Q61" s="26"/>
      <c r="R61" s="25">
        <f t="shared" si="6"/>
        <v>0</v>
      </c>
      <c r="S61" s="25" t="e">
        <f t="shared" si="7"/>
        <v>#DIV/0!</v>
      </c>
      <c r="T61" s="25" t="e">
        <f t="shared" si="8"/>
        <v>#DIV/0!</v>
      </c>
      <c r="U61" s="25" t="e">
        <f t="shared" si="9"/>
        <v>#DIV/0!</v>
      </c>
    </row>
    <row r="62" spans="1:21">
      <c r="A62" s="86">
        <v>46</v>
      </c>
      <c r="B62" s="155">
        <v>112247</v>
      </c>
      <c r="C62" s="98">
        <f>VLOOKUP(B62,'[2]Ponudbeni predračun'!$B$2809:$C$3040,2,FALSE)</f>
        <v>1131002600</v>
      </c>
      <c r="D62" s="156" t="s">
        <v>1973</v>
      </c>
      <c r="E62" s="98" t="str">
        <f>VLOOKUP(C62,'[2]Ponudbeni predračun'!$C$2809:$E$3040,3,FALSE)</f>
        <v>zav</v>
      </c>
      <c r="F62" s="98">
        <f>VLOOKUP(C62,'[2]Ponudbeni predračun'!$C$2809:$F$3040,4,FALSE)</f>
        <v>10</v>
      </c>
      <c r="G62" s="98">
        <f>VLOOKUP(C62,'[2]Ponudbeni predračun'!$C$2809:$G$3040,5,FALSE)</f>
        <v>1</v>
      </c>
      <c r="H62" s="68"/>
      <c r="I62" s="68"/>
      <c r="J62" s="68"/>
      <c r="K62" s="68"/>
      <c r="L62" s="68"/>
      <c r="M62" s="68"/>
      <c r="N62" s="68"/>
      <c r="O62" s="68"/>
      <c r="P62" s="25" t="e">
        <f t="shared" si="5"/>
        <v>#DIV/0!</v>
      </c>
      <c r="Q62" s="26"/>
      <c r="R62" s="25">
        <f t="shared" si="6"/>
        <v>0</v>
      </c>
      <c r="S62" s="25" t="e">
        <f t="shared" si="7"/>
        <v>#DIV/0!</v>
      </c>
      <c r="T62" s="25" t="e">
        <f t="shared" si="8"/>
        <v>#DIV/0!</v>
      </c>
      <c r="U62" s="25" t="e">
        <f t="shared" si="9"/>
        <v>#DIV/0!</v>
      </c>
    </row>
    <row r="63" spans="1:21">
      <c r="A63" s="86">
        <v>47</v>
      </c>
      <c r="B63" s="155">
        <v>112247</v>
      </c>
      <c r="C63" s="98">
        <f>VLOOKUP(B63,'[2]Ponudbeni predračun'!$B$2809:$C$3040,2,FALSE)</f>
        <v>1131002600</v>
      </c>
      <c r="D63" s="156" t="s">
        <v>1974</v>
      </c>
      <c r="E63" s="98" t="str">
        <f>VLOOKUP(C63,'[2]Ponudbeni predračun'!$C$2809:$E$3040,3,FALSE)</f>
        <v>zav</v>
      </c>
      <c r="F63" s="98">
        <f>VLOOKUP(C63,'[2]Ponudbeni predračun'!$C$2809:$F$3040,4,FALSE)</f>
        <v>10</v>
      </c>
      <c r="G63" s="98">
        <f>VLOOKUP(C63,'[2]Ponudbeni predračun'!$C$2809:$G$3040,5,FALSE)</f>
        <v>1</v>
      </c>
      <c r="H63" s="68"/>
      <c r="I63" s="68"/>
      <c r="J63" s="68"/>
      <c r="K63" s="68"/>
      <c r="L63" s="68"/>
      <c r="M63" s="68"/>
      <c r="N63" s="68"/>
      <c r="O63" s="68"/>
      <c r="P63" s="25" t="e">
        <f t="shared" si="5"/>
        <v>#DIV/0!</v>
      </c>
      <c r="Q63" s="26"/>
      <c r="R63" s="25">
        <f t="shared" si="6"/>
        <v>0</v>
      </c>
      <c r="S63" s="25" t="e">
        <f t="shared" si="7"/>
        <v>#DIV/0!</v>
      </c>
      <c r="T63" s="25" t="e">
        <f t="shared" si="8"/>
        <v>#DIV/0!</v>
      </c>
      <c r="U63" s="25" t="e">
        <f t="shared" si="9"/>
        <v>#DIV/0!</v>
      </c>
    </row>
    <row r="64" spans="1:21">
      <c r="A64" s="86">
        <v>48</v>
      </c>
      <c r="B64" s="155">
        <v>112247</v>
      </c>
      <c r="C64" s="98">
        <f>VLOOKUP(B64,'[2]Ponudbeni predračun'!$B$2809:$C$3040,2,FALSE)</f>
        <v>1131002600</v>
      </c>
      <c r="D64" s="156" t="s">
        <v>1975</v>
      </c>
      <c r="E64" s="98" t="str">
        <f>VLOOKUP(C64,'[2]Ponudbeni predračun'!$C$2809:$E$3040,3,FALSE)</f>
        <v>zav</v>
      </c>
      <c r="F64" s="98">
        <f>VLOOKUP(C64,'[2]Ponudbeni predračun'!$C$2809:$F$3040,4,FALSE)</f>
        <v>10</v>
      </c>
      <c r="G64" s="98">
        <f>VLOOKUP(C64,'[2]Ponudbeni predračun'!$C$2809:$G$3040,5,FALSE)</f>
        <v>1</v>
      </c>
      <c r="H64" s="68"/>
      <c r="I64" s="68"/>
      <c r="J64" s="68"/>
      <c r="K64" s="68"/>
      <c r="L64" s="68"/>
      <c r="M64" s="68"/>
      <c r="N64" s="68"/>
      <c r="O64" s="68"/>
      <c r="P64" s="25" t="e">
        <f t="shared" si="5"/>
        <v>#DIV/0!</v>
      </c>
      <c r="Q64" s="26"/>
      <c r="R64" s="25">
        <f t="shared" si="6"/>
        <v>0</v>
      </c>
      <c r="S64" s="25" t="e">
        <f t="shared" si="7"/>
        <v>#DIV/0!</v>
      </c>
      <c r="T64" s="25" t="e">
        <f t="shared" si="8"/>
        <v>#DIV/0!</v>
      </c>
      <c r="U64" s="25" t="e">
        <f t="shared" si="9"/>
        <v>#DIV/0!</v>
      </c>
    </row>
    <row r="65" spans="1:21">
      <c r="A65" s="86">
        <v>49</v>
      </c>
      <c r="B65" s="155">
        <v>112247</v>
      </c>
      <c r="C65" s="98">
        <f>VLOOKUP(B65,'[2]Ponudbeni predračun'!$B$2809:$C$3040,2,FALSE)</f>
        <v>1131002600</v>
      </c>
      <c r="D65" s="156" t="s">
        <v>1976</v>
      </c>
      <c r="E65" s="98" t="str">
        <f>VLOOKUP(C65,'[2]Ponudbeni predračun'!$C$2809:$E$3040,3,FALSE)</f>
        <v>zav</v>
      </c>
      <c r="F65" s="98">
        <f>VLOOKUP(C65,'[2]Ponudbeni predračun'!$C$2809:$F$3040,4,FALSE)</f>
        <v>10</v>
      </c>
      <c r="G65" s="98">
        <f>VLOOKUP(C65,'[2]Ponudbeni predračun'!$C$2809:$G$3040,5,FALSE)</f>
        <v>1</v>
      </c>
      <c r="H65" s="68"/>
      <c r="I65" s="68"/>
      <c r="J65" s="68"/>
      <c r="K65" s="68"/>
      <c r="L65" s="68"/>
      <c r="M65" s="68"/>
      <c r="N65" s="68"/>
      <c r="O65" s="68"/>
      <c r="P65" s="25" t="e">
        <f t="shared" si="5"/>
        <v>#DIV/0!</v>
      </c>
      <c r="Q65" s="26"/>
      <c r="R65" s="25">
        <f t="shared" si="6"/>
        <v>0</v>
      </c>
      <c r="S65" s="25" t="e">
        <f t="shared" si="7"/>
        <v>#DIV/0!</v>
      </c>
      <c r="T65" s="25" t="e">
        <f t="shared" si="8"/>
        <v>#DIV/0!</v>
      </c>
      <c r="U65" s="25" t="e">
        <f t="shared" si="9"/>
        <v>#DIV/0!</v>
      </c>
    </row>
    <row r="66" spans="1:21">
      <c r="A66" s="86">
        <v>50</v>
      </c>
      <c r="B66" s="155">
        <v>112247</v>
      </c>
      <c r="C66" s="98">
        <f>VLOOKUP(B66,'[2]Ponudbeni predračun'!$B$2809:$C$3040,2,FALSE)</f>
        <v>1131002600</v>
      </c>
      <c r="D66" s="156" t="s">
        <v>1977</v>
      </c>
      <c r="E66" s="98" t="str">
        <f>VLOOKUP(C66,'[2]Ponudbeni predračun'!$C$2809:$E$3040,3,FALSE)</f>
        <v>zav</v>
      </c>
      <c r="F66" s="98">
        <f>VLOOKUP(C66,'[2]Ponudbeni predračun'!$C$2809:$F$3040,4,FALSE)</f>
        <v>10</v>
      </c>
      <c r="G66" s="98">
        <f>VLOOKUP(C66,'[2]Ponudbeni predračun'!$C$2809:$G$3040,5,FALSE)</f>
        <v>1</v>
      </c>
      <c r="H66" s="68"/>
      <c r="I66" s="68"/>
      <c r="J66" s="68"/>
      <c r="K66" s="68"/>
      <c r="L66" s="68"/>
      <c r="M66" s="68"/>
      <c r="N66" s="68"/>
      <c r="O66" s="68"/>
      <c r="P66" s="25" t="e">
        <f t="shared" si="5"/>
        <v>#DIV/0!</v>
      </c>
      <c r="Q66" s="26"/>
      <c r="R66" s="25">
        <f t="shared" si="6"/>
        <v>0</v>
      </c>
      <c r="S66" s="25" t="e">
        <f t="shared" si="7"/>
        <v>#DIV/0!</v>
      </c>
      <c r="T66" s="25" t="e">
        <f t="shared" si="8"/>
        <v>#DIV/0!</v>
      </c>
      <c r="U66" s="25" t="e">
        <f t="shared" si="9"/>
        <v>#DIV/0!</v>
      </c>
    </row>
    <row r="67" spans="1:21">
      <c r="A67" s="86">
        <v>51</v>
      </c>
      <c r="B67" s="155">
        <v>112247</v>
      </c>
      <c r="C67" s="98">
        <f>VLOOKUP(B67,'[2]Ponudbeni predračun'!$B$2809:$C$3040,2,FALSE)</f>
        <v>1131002600</v>
      </c>
      <c r="D67" s="156" t="s">
        <v>1978</v>
      </c>
      <c r="E67" s="98" t="str">
        <f>VLOOKUP(C67,'[2]Ponudbeni predračun'!$C$2809:$E$3040,3,FALSE)</f>
        <v>zav</v>
      </c>
      <c r="F67" s="98">
        <f>VLOOKUP(C67,'[2]Ponudbeni predračun'!$C$2809:$F$3040,4,FALSE)</f>
        <v>10</v>
      </c>
      <c r="G67" s="98">
        <f>VLOOKUP(C67,'[2]Ponudbeni predračun'!$C$2809:$G$3040,5,FALSE)</f>
        <v>1</v>
      </c>
      <c r="H67" s="68"/>
      <c r="I67" s="68"/>
      <c r="J67" s="68"/>
      <c r="K67" s="68"/>
      <c r="L67" s="68"/>
      <c r="M67" s="68"/>
      <c r="N67" s="68"/>
      <c r="O67" s="68"/>
      <c r="P67" s="25" t="e">
        <f t="shared" si="5"/>
        <v>#DIV/0!</v>
      </c>
      <c r="Q67" s="26"/>
      <c r="R67" s="25">
        <f t="shared" si="6"/>
        <v>0</v>
      </c>
      <c r="S67" s="25" t="e">
        <f t="shared" si="7"/>
        <v>#DIV/0!</v>
      </c>
      <c r="T67" s="25" t="e">
        <f t="shared" si="8"/>
        <v>#DIV/0!</v>
      </c>
      <c r="U67" s="25" t="e">
        <f t="shared" si="9"/>
        <v>#DIV/0!</v>
      </c>
    </row>
    <row r="68" spans="1:21">
      <c r="A68" s="86">
        <v>52</v>
      </c>
      <c r="B68" s="155">
        <v>111225</v>
      </c>
      <c r="C68" s="98">
        <f>VLOOKUP(B68,'[2]Ponudbeni predračun'!$B$2809:$C$3040,2,FALSE)</f>
        <v>1131002700</v>
      </c>
      <c r="D68" s="170" t="s">
        <v>2518</v>
      </c>
      <c r="E68" s="98" t="str">
        <f>VLOOKUP(C68,'[2]Ponudbeni predračun'!$C$2809:$E$3040,3,FALSE)</f>
        <v>zav</v>
      </c>
      <c r="F68" s="225" t="s">
        <v>2530</v>
      </c>
      <c r="G68" s="98">
        <f>VLOOKUP(C68,'[2]Ponudbeni predračun'!$C$2809:$G$3040,5,FALSE)</f>
        <v>13</v>
      </c>
      <c r="H68" s="68"/>
      <c r="I68" s="68"/>
      <c r="J68" s="68"/>
      <c r="K68" s="68"/>
      <c r="L68" s="68"/>
      <c r="M68" s="68"/>
      <c r="N68" s="68"/>
      <c r="O68" s="68"/>
      <c r="P68" s="25" t="e">
        <f t="shared" si="5"/>
        <v>#DIV/0!</v>
      </c>
      <c r="Q68" s="26"/>
      <c r="R68" s="25">
        <f t="shared" si="6"/>
        <v>0</v>
      </c>
      <c r="S68" s="25" t="e">
        <f t="shared" si="7"/>
        <v>#DIV/0!</v>
      </c>
      <c r="T68" s="25" t="e">
        <f t="shared" si="8"/>
        <v>#DIV/0!</v>
      </c>
      <c r="U68" s="25" t="e">
        <f t="shared" si="9"/>
        <v>#DIV/0!</v>
      </c>
    </row>
    <row r="69" spans="1:21">
      <c r="A69" s="86">
        <v>53</v>
      </c>
      <c r="B69" s="155">
        <v>111225</v>
      </c>
      <c r="C69" s="98">
        <v>1131002701</v>
      </c>
      <c r="D69" s="170" t="s">
        <v>2519</v>
      </c>
      <c r="E69" s="98" t="str">
        <f>VLOOKUP(C69,'[2]Ponudbeni predračun'!$C$2809:$E$3040,3,FALSE)</f>
        <v>zav</v>
      </c>
      <c r="F69" s="225" t="s">
        <v>2530</v>
      </c>
      <c r="G69" s="98">
        <f>VLOOKUP(C69,'[2]Ponudbeni predračun'!$C$2809:$G$3040,5,FALSE)</f>
        <v>13</v>
      </c>
      <c r="H69" s="68"/>
      <c r="I69" s="68"/>
      <c r="J69" s="68"/>
      <c r="K69" s="68"/>
      <c r="L69" s="68"/>
      <c r="M69" s="68"/>
      <c r="N69" s="68"/>
      <c r="O69" s="68"/>
      <c r="P69" s="25" t="e">
        <f t="shared" si="5"/>
        <v>#DIV/0!</v>
      </c>
      <c r="Q69" s="26"/>
      <c r="R69" s="25">
        <f t="shared" si="6"/>
        <v>0</v>
      </c>
      <c r="S69" s="25" t="e">
        <f t="shared" si="7"/>
        <v>#DIV/0!</v>
      </c>
      <c r="T69" s="25" t="e">
        <f t="shared" si="8"/>
        <v>#DIV/0!</v>
      </c>
      <c r="U69" s="25" t="e">
        <f t="shared" si="9"/>
        <v>#DIV/0!</v>
      </c>
    </row>
    <row r="70" spans="1:21">
      <c r="A70" s="86">
        <v>54</v>
      </c>
      <c r="B70" s="155">
        <v>111225</v>
      </c>
      <c r="C70" s="98">
        <v>1131002702</v>
      </c>
      <c r="D70" s="170" t="s">
        <v>2520</v>
      </c>
      <c r="E70" s="98" t="str">
        <f>VLOOKUP(C70,'[2]Ponudbeni predračun'!$C$2809:$E$3040,3,FALSE)</f>
        <v>zav</v>
      </c>
      <c r="F70" s="225" t="s">
        <v>2530</v>
      </c>
      <c r="G70" s="98">
        <f>VLOOKUP(C70,'[2]Ponudbeni predračun'!$C$2809:$G$3040,5,FALSE)</f>
        <v>13</v>
      </c>
      <c r="H70" s="68"/>
      <c r="I70" s="68"/>
      <c r="J70" s="68"/>
      <c r="K70" s="68"/>
      <c r="L70" s="68"/>
      <c r="M70" s="68"/>
      <c r="N70" s="68"/>
      <c r="O70" s="68"/>
      <c r="P70" s="25" t="e">
        <f t="shared" si="5"/>
        <v>#DIV/0!</v>
      </c>
      <c r="Q70" s="26"/>
      <c r="R70" s="25">
        <f t="shared" si="6"/>
        <v>0</v>
      </c>
      <c r="S70" s="25" t="e">
        <f t="shared" si="7"/>
        <v>#DIV/0!</v>
      </c>
      <c r="T70" s="25" t="e">
        <f t="shared" si="8"/>
        <v>#DIV/0!</v>
      </c>
      <c r="U70" s="25" t="e">
        <f t="shared" si="9"/>
        <v>#DIV/0!</v>
      </c>
    </row>
    <row r="71" spans="1:21">
      <c r="A71" s="86">
        <v>55</v>
      </c>
      <c r="B71" s="155">
        <v>111225</v>
      </c>
      <c r="C71" s="98">
        <v>1131002703</v>
      </c>
      <c r="D71" s="170" t="s">
        <v>2521</v>
      </c>
      <c r="E71" s="98" t="str">
        <f>VLOOKUP(C71,'[2]Ponudbeni predračun'!$C$2809:$E$3040,3,FALSE)</f>
        <v>zav</v>
      </c>
      <c r="F71" s="225" t="s">
        <v>2530</v>
      </c>
      <c r="G71" s="98">
        <f>VLOOKUP(C71,'[2]Ponudbeni predračun'!$C$2809:$G$3040,5,FALSE)</f>
        <v>13</v>
      </c>
      <c r="H71" s="68"/>
      <c r="I71" s="68"/>
      <c r="J71" s="68"/>
      <c r="K71" s="68"/>
      <c r="L71" s="68"/>
      <c r="M71" s="68"/>
      <c r="N71" s="68"/>
      <c r="O71" s="68"/>
      <c r="P71" s="25" t="e">
        <f t="shared" si="5"/>
        <v>#DIV/0!</v>
      </c>
      <c r="Q71" s="26"/>
      <c r="R71" s="25">
        <f t="shared" si="6"/>
        <v>0</v>
      </c>
      <c r="S71" s="25" t="e">
        <f t="shared" si="7"/>
        <v>#DIV/0!</v>
      </c>
      <c r="T71" s="25" t="e">
        <f t="shared" si="8"/>
        <v>#DIV/0!</v>
      </c>
      <c r="U71" s="25" t="e">
        <f t="shared" si="9"/>
        <v>#DIV/0!</v>
      </c>
    </row>
    <row r="72" spans="1:21">
      <c r="A72" s="86">
        <v>56</v>
      </c>
      <c r="B72" s="155">
        <v>111225</v>
      </c>
      <c r="C72" s="98">
        <v>1131002704</v>
      </c>
      <c r="D72" s="170" t="s">
        <v>2522</v>
      </c>
      <c r="E72" s="98" t="str">
        <f>VLOOKUP(C72,'[2]Ponudbeni predračun'!$C$2809:$E$3040,3,FALSE)</f>
        <v>zav</v>
      </c>
      <c r="F72" s="225" t="s">
        <v>2530</v>
      </c>
      <c r="G72" s="98">
        <f>VLOOKUP(C72,'[2]Ponudbeni predračun'!$C$2809:$G$3040,5,FALSE)</f>
        <v>13</v>
      </c>
      <c r="H72" s="68"/>
      <c r="I72" s="68"/>
      <c r="J72" s="68"/>
      <c r="K72" s="68"/>
      <c r="L72" s="68"/>
      <c r="M72" s="68"/>
      <c r="N72" s="68"/>
      <c r="O72" s="68"/>
      <c r="P72" s="25" t="e">
        <f t="shared" si="5"/>
        <v>#DIV/0!</v>
      </c>
      <c r="Q72" s="26"/>
      <c r="R72" s="25">
        <f t="shared" si="6"/>
        <v>0</v>
      </c>
      <c r="S72" s="25" t="e">
        <f t="shared" si="7"/>
        <v>#DIV/0!</v>
      </c>
      <c r="T72" s="25" t="e">
        <f t="shared" si="8"/>
        <v>#DIV/0!</v>
      </c>
      <c r="U72" s="25" t="e">
        <f t="shared" si="9"/>
        <v>#DIV/0!</v>
      </c>
    </row>
    <row r="73" spans="1:21">
      <c r="A73" s="86">
        <v>57</v>
      </c>
      <c r="B73" s="155">
        <v>111225</v>
      </c>
      <c r="C73" s="98">
        <v>1131002705</v>
      </c>
      <c r="D73" s="170" t="s">
        <v>2523</v>
      </c>
      <c r="E73" s="98" t="str">
        <f>VLOOKUP(C73,'[2]Ponudbeni predračun'!$C$2809:$E$3040,3,FALSE)</f>
        <v>zav</v>
      </c>
      <c r="F73" s="225" t="s">
        <v>2530</v>
      </c>
      <c r="G73" s="98">
        <f>VLOOKUP(C73,'[2]Ponudbeni predračun'!$C$2809:$G$3040,5,FALSE)</f>
        <v>13</v>
      </c>
      <c r="H73" s="68"/>
      <c r="I73" s="68"/>
      <c r="J73" s="68"/>
      <c r="K73" s="68"/>
      <c r="L73" s="68"/>
      <c r="M73" s="68"/>
      <c r="N73" s="68"/>
      <c r="O73" s="68"/>
      <c r="P73" s="25" t="e">
        <f t="shared" si="5"/>
        <v>#DIV/0!</v>
      </c>
      <c r="Q73" s="26"/>
      <c r="R73" s="25">
        <f t="shared" si="6"/>
        <v>0</v>
      </c>
      <c r="S73" s="25" t="e">
        <f t="shared" si="7"/>
        <v>#DIV/0!</v>
      </c>
      <c r="T73" s="25" t="e">
        <f t="shared" si="8"/>
        <v>#DIV/0!</v>
      </c>
      <c r="U73" s="25" t="e">
        <f t="shared" si="9"/>
        <v>#DIV/0!</v>
      </c>
    </row>
    <row r="74" spans="1:21">
      <c r="A74" s="86">
        <v>58</v>
      </c>
      <c r="B74" s="155">
        <v>111225</v>
      </c>
      <c r="C74" s="98">
        <v>1131002706</v>
      </c>
      <c r="D74" s="170" t="s">
        <v>2524</v>
      </c>
      <c r="E74" s="98" t="str">
        <f>VLOOKUP(C74,'[2]Ponudbeni predračun'!$C$2809:$E$3040,3,FALSE)</f>
        <v>zav</v>
      </c>
      <c r="F74" s="225" t="s">
        <v>2530</v>
      </c>
      <c r="G74" s="98">
        <f>VLOOKUP(C74,'[2]Ponudbeni predračun'!$C$2809:$G$3040,5,FALSE)</f>
        <v>13</v>
      </c>
      <c r="H74" s="68"/>
      <c r="I74" s="68"/>
      <c r="J74" s="68"/>
      <c r="K74" s="68"/>
      <c r="L74" s="68"/>
      <c r="M74" s="68"/>
      <c r="N74" s="68"/>
      <c r="O74" s="68"/>
      <c r="P74" s="25" t="e">
        <f t="shared" si="5"/>
        <v>#DIV/0!</v>
      </c>
      <c r="Q74" s="26"/>
      <c r="R74" s="25">
        <f t="shared" si="6"/>
        <v>0</v>
      </c>
      <c r="S74" s="25" t="e">
        <f t="shared" si="7"/>
        <v>#DIV/0!</v>
      </c>
      <c r="T74" s="25" t="e">
        <f t="shared" si="8"/>
        <v>#DIV/0!</v>
      </c>
      <c r="U74" s="25" t="e">
        <f t="shared" si="9"/>
        <v>#DIV/0!</v>
      </c>
    </row>
    <row r="75" spans="1:21">
      <c r="A75" s="86">
        <v>59</v>
      </c>
      <c r="B75" s="155">
        <v>111225</v>
      </c>
      <c r="C75" s="98">
        <v>1131002707</v>
      </c>
      <c r="D75" s="170" t="s">
        <v>2525</v>
      </c>
      <c r="E75" s="98" t="str">
        <f>VLOOKUP(C75,'[2]Ponudbeni predračun'!$C$2809:$E$3040,3,FALSE)</f>
        <v>zav</v>
      </c>
      <c r="F75" s="225" t="s">
        <v>2530</v>
      </c>
      <c r="G75" s="98">
        <f>VLOOKUP(C75,'[2]Ponudbeni predračun'!$C$2809:$G$3040,5,FALSE)</f>
        <v>13</v>
      </c>
      <c r="H75" s="68"/>
      <c r="I75" s="68"/>
      <c r="J75" s="68"/>
      <c r="K75" s="68"/>
      <c r="L75" s="68"/>
      <c r="M75" s="68"/>
      <c r="N75" s="68"/>
      <c r="O75" s="68"/>
      <c r="P75" s="25" t="e">
        <f t="shared" si="5"/>
        <v>#DIV/0!</v>
      </c>
      <c r="Q75" s="26"/>
      <c r="R75" s="25">
        <f t="shared" si="6"/>
        <v>0</v>
      </c>
      <c r="S75" s="25" t="e">
        <f t="shared" si="7"/>
        <v>#DIV/0!</v>
      </c>
      <c r="T75" s="25" t="e">
        <f t="shared" si="8"/>
        <v>#DIV/0!</v>
      </c>
      <c r="U75" s="25" t="e">
        <f t="shared" si="9"/>
        <v>#DIV/0!</v>
      </c>
    </row>
    <row r="76" spans="1:21">
      <c r="A76" s="86">
        <v>60</v>
      </c>
      <c r="B76" s="155">
        <v>111225</v>
      </c>
      <c r="C76" s="98">
        <v>1131002708</v>
      </c>
      <c r="D76" s="170" t="s">
        <v>2526</v>
      </c>
      <c r="E76" s="98" t="str">
        <f>VLOOKUP(C76,'[2]Ponudbeni predračun'!$C$2809:$E$3040,3,FALSE)</f>
        <v>zav</v>
      </c>
      <c r="F76" s="225" t="s">
        <v>2530</v>
      </c>
      <c r="G76" s="98">
        <f>VLOOKUP(C76,'[2]Ponudbeni predračun'!$C$2809:$G$3040,5,FALSE)</f>
        <v>13</v>
      </c>
      <c r="H76" s="68"/>
      <c r="I76" s="68"/>
      <c r="J76" s="68"/>
      <c r="K76" s="68"/>
      <c r="L76" s="68"/>
      <c r="M76" s="68"/>
      <c r="N76" s="68"/>
      <c r="O76" s="68"/>
      <c r="P76" s="25" t="e">
        <f t="shared" si="5"/>
        <v>#DIV/0!</v>
      </c>
      <c r="Q76" s="26"/>
      <c r="R76" s="25">
        <f t="shared" si="6"/>
        <v>0</v>
      </c>
      <c r="S76" s="25" t="e">
        <f t="shared" si="7"/>
        <v>#DIV/0!</v>
      </c>
      <c r="T76" s="25" t="e">
        <f t="shared" si="8"/>
        <v>#DIV/0!</v>
      </c>
      <c r="U76" s="25" t="e">
        <f t="shared" si="9"/>
        <v>#DIV/0!</v>
      </c>
    </row>
    <row r="77" spans="1:21">
      <c r="A77" s="86">
        <v>61</v>
      </c>
      <c r="B77" s="155">
        <v>111225</v>
      </c>
      <c r="C77" s="98">
        <v>1131002709</v>
      </c>
      <c r="D77" s="170" t="s">
        <v>2527</v>
      </c>
      <c r="E77" s="98" t="str">
        <f>VLOOKUP(C77,'[2]Ponudbeni predračun'!$C$2809:$E$3040,3,FALSE)</f>
        <v>zav</v>
      </c>
      <c r="F77" s="225" t="s">
        <v>2530</v>
      </c>
      <c r="G77" s="98">
        <f>VLOOKUP(C77,'[2]Ponudbeni predračun'!$C$2809:$G$3040,5,FALSE)</f>
        <v>13</v>
      </c>
      <c r="H77" s="68"/>
      <c r="I77" s="68"/>
      <c r="J77" s="68"/>
      <c r="K77" s="68"/>
      <c r="L77" s="68"/>
      <c r="M77" s="68"/>
      <c r="N77" s="68"/>
      <c r="O77" s="68"/>
      <c r="P77" s="25" t="e">
        <f t="shared" si="5"/>
        <v>#DIV/0!</v>
      </c>
      <c r="Q77" s="26"/>
      <c r="R77" s="25">
        <f t="shared" si="6"/>
        <v>0</v>
      </c>
      <c r="S77" s="25" t="e">
        <f t="shared" si="7"/>
        <v>#DIV/0!</v>
      </c>
      <c r="T77" s="25" t="e">
        <f t="shared" si="8"/>
        <v>#DIV/0!</v>
      </c>
      <c r="U77" s="25" t="e">
        <f t="shared" si="9"/>
        <v>#DIV/0!</v>
      </c>
    </row>
    <row r="78" spans="1:21">
      <c r="A78" s="86">
        <v>62</v>
      </c>
      <c r="B78" s="155">
        <v>111225</v>
      </c>
      <c r="C78" s="98">
        <v>1131002710</v>
      </c>
      <c r="D78" s="170" t="s">
        <v>2528</v>
      </c>
      <c r="E78" s="98" t="str">
        <f>VLOOKUP(C78,'[2]Ponudbeni predračun'!$C$2809:$E$3040,3,FALSE)</f>
        <v>zav</v>
      </c>
      <c r="F78" s="225" t="s">
        <v>2530</v>
      </c>
      <c r="G78" s="98">
        <f>VLOOKUP(C78,'[2]Ponudbeni predračun'!$C$2809:$G$3040,5,FALSE)</f>
        <v>13</v>
      </c>
      <c r="H78" s="68"/>
      <c r="I78" s="68"/>
      <c r="J78" s="68"/>
      <c r="K78" s="68"/>
      <c r="L78" s="68"/>
      <c r="M78" s="68"/>
      <c r="N78" s="68"/>
      <c r="O78" s="68"/>
      <c r="P78" s="25" t="e">
        <f t="shared" si="5"/>
        <v>#DIV/0!</v>
      </c>
      <c r="Q78" s="26"/>
      <c r="R78" s="25">
        <f t="shared" si="6"/>
        <v>0</v>
      </c>
      <c r="S78" s="25" t="e">
        <f t="shared" si="7"/>
        <v>#DIV/0!</v>
      </c>
      <c r="T78" s="25" t="e">
        <f t="shared" si="8"/>
        <v>#DIV/0!</v>
      </c>
      <c r="U78" s="25" t="e">
        <f t="shared" si="9"/>
        <v>#DIV/0!</v>
      </c>
    </row>
    <row r="79" spans="1:21">
      <c r="A79" s="86">
        <v>63</v>
      </c>
      <c r="B79" s="155">
        <v>111225</v>
      </c>
      <c r="C79" s="98">
        <v>1131002711</v>
      </c>
      <c r="D79" s="170" t="s">
        <v>2529</v>
      </c>
      <c r="E79" s="98" t="str">
        <f>VLOOKUP(C79,'[2]Ponudbeni predračun'!$C$2809:$E$3040,3,FALSE)</f>
        <v>zav</v>
      </c>
      <c r="F79" s="225" t="s">
        <v>2530</v>
      </c>
      <c r="G79" s="98">
        <f>VLOOKUP(C79,'[2]Ponudbeni predračun'!$C$2809:$G$3040,5,FALSE)</f>
        <v>13</v>
      </c>
      <c r="H79" s="68"/>
      <c r="I79" s="68"/>
      <c r="J79" s="68"/>
      <c r="K79" s="68"/>
      <c r="L79" s="68"/>
      <c r="M79" s="68"/>
      <c r="N79" s="68"/>
      <c r="O79" s="68"/>
      <c r="P79" s="25" t="e">
        <f t="shared" si="5"/>
        <v>#DIV/0!</v>
      </c>
      <c r="Q79" s="26"/>
      <c r="R79" s="25">
        <f t="shared" si="6"/>
        <v>0</v>
      </c>
      <c r="S79" s="25" t="e">
        <f t="shared" si="7"/>
        <v>#DIV/0!</v>
      </c>
      <c r="T79" s="25" t="e">
        <f t="shared" si="8"/>
        <v>#DIV/0!</v>
      </c>
      <c r="U79" s="25" t="e">
        <f t="shared" si="9"/>
        <v>#DIV/0!</v>
      </c>
    </row>
    <row r="80" spans="1:21">
      <c r="A80" s="86">
        <v>64</v>
      </c>
      <c r="B80" s="155">
        <v>1150080</v>
      </c>
      <c r="C80" s="98">
        <f>VLOOKUP(B80,'[2]Ponudbeni predračun'!$B$2809:$C$3040,2,FALSE)</f>
        <v>1131002800</v>
      </c>
      <c r="D80" s="156" t="s">
        <v>1979</v>
      </c>
      <c r="E80" s="98" t="str">
        <f>VLOOKUP(C80,'[2]Ponudbeni predračun'!$C$2809:$E$3040,3,FALSE)</f>
        <v>zav</v>
      </c>
      <c r="F80" s="98">
        <f>VLOOKUP(C80,'[2]Ponudbeni predračun'!$C$2809:$F$3040,4,FALSE)</f>
        <v>10</v>
      </c>
      <c r="G80" s="98">
        <f>VLOOKUP(C80,'[2]Ponudbeni predračun'!$C$2809:$G$3040,5,FALSE)</f>
        <v>1</v>
      </c>
      <c r="H80" s="68"/>
      <c r="I80" s="68"/>
      <c r="J80" s="68"/>
      <c r="K80" s="68"/>
      <c r="L80" s="68"/>
      <c r="M80" s="68"/>
      <c r="N80" s="68"/>
      <c r="O80" s="68"/>
      <c r="P80" s="25" t="e">
        <f t="shared" si="5"/>
        <v>#DIV/0!</v>
      </c>
      <c r="Q80" s="26"/>
      <c r="R80" s="25">
        <f t="shared" si="6"/>
        <v>0</v>
      </c>
      <c r="S80" s="25" t="e">
        <f t="shared" si="7"/>
        <v>#DIV/0!</v>
      </c>
      <c r="T80" s="25" t="e">
        <f t="shared" si="8"/>
        <v>#DIV/0!</v>
      </c>
      <c r="U80" s="25" t="e">
        <f t="shared" si="9"/>
        <v>#DIV/0!</v>
      </c>
    </row>
    <row r="81" spans="1:21">
      <c r="A81" s="86">
        <v>65</v>
      </c>
      <c r="B81" s="155">
        <v>1109450</v>
      </c>
      <c r="C81" s="98">
        <f>VLOOKUP(B81,'[2]Ponudbeni predračun'!$B$2809:$C$3040,2,FALSE)</f>
        <v>1131002900</v>
      </c>
      <c r="D81" s="156" t="s">
        <v>1980</v>
      </c>
      <c r="E81" s="98" t="str">
        <f>VLOOKUP(C81,'[2]Ponudbeni predračun'!$C$2809:$E$3040,3,FALSE)</f>
        <v>zav</v>
      </c>
      <c r="F81" s="98">
        <f>VLOOKUP(C81,'[2]Ponudbeni predračun'!$C$2809:$F$3040,4,FALSE)</f>
        <v>10</v>
      </c>
      <c r="G81" s="98">
        <f>VLOOKUP(C81,'[2]Ponudbeni predračun'!$C$2809:$G$3040,5,FALSE)</f>
        <v>1</v>
      </c>
      <c r="H81" s="68"/>
      <c r="I81" s="68"/>
      <c r="J81" s="68"/>
      <c r="K81" s="68"/>
      <c r="L81" s="68"/>
      <c r="M81" s="68"/>
      <c r="N81" s="68"/>
      <c r="O81" s="68"/>
      <c r="P81" s="25" t="e">
        <f t="shared" si="5"/>
        <v>#DIV/0!</v>
      </c>
      <c r="Q81" s="26"/>
      <c r="R81" s="25">
        <f t="shared" si="6"/>
        <v>0</v>
      </c>
      <c r="S81" s="25" t="e">
        <f t="shared" si="7"/>
        <v>#DIV/0!</v>
      </c>
      <c r="T81" s="25" t="e">
        <f t="shared" si="8"/>
        <v>#DIV/0!</v>
      </c>
      <c r="U81" s="25" t="e">
        <f t="shared" si="9"/>
        <v>#DIV/0!</v>
      </c>
    </row>
    <row r="82" spans="1:21">
      <c r="A82" s="86">
        <v>66</v>
      </c>
      <c r="B82" s="155">
        <v>1112270</v>
      </c>
      <c r="C82" s="98">
        <f>VLOOKUP(B82,'[2]Ponudbeni predračun'!$B$2809:$C$3040,2,FALSE)</f>
        <v>1131003000</v>
      </c>
      <c r="D82" s="156" t="s">
        <v>1981</v>
      </c>
      <c r="E82" s="98" t="str">
        <f>VLOOKUP(C82,'[2]Ponudbeni predračun'!$C$2809:$E$3040,3,FALSE)</f>
        <v>zav</v>
      </c>
      <c r="F82" s="98">
        <f>VLOOKUP(C82,'[2]Ponudbeni predračun'!$C$2809:$F$3040,4,FALSE)</f>
        <v>10</v>
      </c>
      <c r="G82" s="98">
        <f>VLOOKUP(C82,'[2]Ponudbeni predračun'!$C$2809:$G$3040,5,FALSE)</f>
        <v>1</v>
      </c>
      <c r="H82" s="68"/>
      <c r="I82" s="68"/>
      <c r="J82" s="68"/>
      <c r="K82" s="68"/>
      <c r="L82" s="68"/>
      <c r="M82" s="68"/>
      <c r="N82" s="68"/>
      <c r="O82" s="68"/>
      <c r="P82" s="25" t="e">
        <f t="shared" ref="P82:P145" si="10">O82/N82</f>
        <v>#DIV/0!</v>
      </c>
      <c r="Q82" s="26"/>
      <c r="R82" s="25">
        <f t="shared" ref="R82:R145" si="11">O82*(1+Q82/100)</f>
        <v>0</v>
      </c>
      <c r="S82" s="25" t="e">
        <f t="shared" ref="S82:S145" si="12">R82/N82</f>
        <v>#DIV/0!</v>
      </c>
      <c r="T82" s="25" t="e">
        <f t="shared" ref="T82:T145" si="13">P82*G82</f>
        <v>#DIV/0!</v>
      </c>
      <c r="U82" s="25" t="e">
        <f t="shared" ref="U82:U145" si="14">ROUND((S82*G82),2)</f>
        <v>#DIV/0!</v>
      </c>
    </row>
    <row r="83" spans="1:21">
      <c r="A83" s="86">
        <v>67</v>
      </c>
      <c r="B83" s="155">
        <v>1112280</v>
      </c>
      <c r="C83" s="98">
        <f>VLOOKUP(B83,'[2]Ponudbeni predračun'!$B$2809:$C$3040,2,FALSE)</f>
        <v>1131003100</v>
      </c>
      <c r="D83" s="156" t="s">
        <v>1982</v>
      </c>
      <c r="E83" s="98" t="str">
        <f>VLOOKUP(C83,'[2]Ponudbeni predračun'!$C$2809:$E$3040,3,FALSE)</f>
        <v>zav</v>
      </c>
      <c r="F83" s="98">
        <f>VLOOKUP(C83,'[2]Ponudbeni predračun'!$C$2809:$F$3040,4,FALSE)</f>
        <v>10</v>
      </c>
      <c r="G83" s="98">
        <f>VLOOKUP(C83,'[2]Ponudbeni predračun'!$C$2809:$G$3040,5,FALSE)</f>
        <v>3</v>
      </c>
      <c r="H83" s="68"/>
      <c r="I83" s="68"/>
      <c r="J83" s="68"/>
      <c r="K83" s="68"/>
      <c r="L83" s="68"/>
      <c r="M83" s="68"/>
      <c r="N83" s="68"/>
      <c r="O83" s="68"/>
      <c r="P83" s="25" t="e">
        <f t="shared" si="10"/>
        <v>#DIV/0!</v>
      </c>
      <c r="Q83" s="26"/>
      <c r="R83" s="25">
        <f t="shared" si="11"/>
        <v>0</v>
      </c>
      <c r="S83" s="25" t="e">
        <f t="shared" si="12"/>
        <v>#DIV/0!</v>
      </c>
      <c r="T83" s="25" t="e">
        <f t="shared" si="13"/>
        <v>#DIV/0!</v>
      </c>
      <c r="U83" s="25" t="e">
        <f t="shared" si="14"/>
        <v>#DIV/0!</v>
      </c>
    </row>
    <row r="84" spans="1:21">
      <c r="A84" s="86">
        <v>68</v>
      </c>
      <c r="B84" s="155">
        <v>1112290</v>
      </c>
      <c r="C84" s="98">
        <f>VLOOKUP(B84,'[2]Ponudbeni predračun'!$B$2809:$C$3040,2,FALSE)</f>
        <v>1131003200</v>
      </c>
      <c r="D84" s="156" t="s">
        <v>1983</v>
      </c>
      <c r="E84" s="98" t="str">
        <f>VLOOKUP(C84,'[2]Ponudbeni predračun'!$C$2809:$E$3040,3,FALSE)</f>
        <v>zav</v>
      </c>
      <c r="F84" s="98">
        <f>VLOOKUP(C84,'[2]Ponudbeni predračun'!$C$2809:$F$3040,4,FALSE)</f>
        <v>10</v>
      </c>
      <c r="G84" s="98">
        <f>VLOOKUP(C84,'[2]Ponudbeni predračun'!$C$2809:$G$3040,5,FALSE)</f>
        <v>1</v>
      </c>
      <c r="H84" s="68"/>
      <c r="I84" s="68"/>
      <c r="J84" s="68"/>
      <c r="K84" s="68"/>
      <c r="L84" s="68"/>
      <c r="M84" s="68"/>
      <c r="N84" s="68"/>
      <c r="O84" s="68"/>
      <c r="P84" s="25" t="e">
        <f t="shared" si="10"/>
        <v>#DIV/0!</v>
      </c>
      <c r="Q84" s="26"/>
      <c r="R84" s="25">
        <f t="shared" si="11"/>
        <v>0</v>
      </c>
      <c r="S84" s="25" t="e">
        <f t="shared" si="12"/>
        <v>#DIV/0!</v>
      </c>
      <c r="T84" s="25" t="e">
        <f t="shared" si="13"/>
        <v>#DIV/0!</v>
      </c>
      <c r="U84" s="25" t="e">
        <f t="shared" si="14"/>
        <v>#DIV/0!</v>
      </c>
    </row>
    <row r="85" spans="1:21">
      <c r="A85" s="86">
        <v>69</v>
      </c>
      <c r="B85" s="155">
        <v>1112300</v>
      </c>
      <c r="C85" s="98">
        <f>VLOOKUP(B85,'[2]Ponudbeni predračun'!$B$2809:$C$3040,2,FALSE)</f>
        <v>1131003300</v>
      </c>
      <c r="D85" s="156" t="s">
        <v>1984</v>
      </c>
      <c r="E85" s="98" t="str">
        <f>VLOOKUP(C85,'[2]Ponudbeni predračun'!$C$2809:$E$3040,3,FALSE)</f>
        <v>zav</v>
      </c>
      <c r="F85" s="98">
        <f>VLOOKUP(C85,'[2]Ponudbeni predračun'!$C$2809:$F$3040,4,FALSE)</f>
        <v>10</v>
      </c>
      <c r="G85" s="98">
        <f>VLOOKUP(C85,'[2]Ponudbeni predračun'!$C$2809:$G$3040,5,FALSE)</f>
        <v>1</v>
      </c>
      <c r="H85" s="68"/>
      <c r="I85" s="68"/>
      <c r="J85" s="68"/>
      <c r="K85" s="68"/>
      <c r="L85" s="68"/>
      <c r="M85" s="68"/>
      <c r="N85" s="68"/>
      <c r="O85" s="68"/>
      <c r="P85" s="25" t="e">
        <f t="shared" si="10"/>
        <v>#DIV/0!</v>
      </c>
      <c r="Q85" s="26"/>
      <c r="R85" s="25">
        <f t="shared" si="11"/>
        <v>0</v>
      </c>
      <c r="S85" s="25" t="e">
        <f t="shared" si="12"/>
        <v>#DIV/0!</v>
      </c>
      <c r="T85" s="25" t="e">
        <f t="shared" si="13"/>
        <v>#DIV/0!</v>
      </c>
      <c r="U85" s="25" t="e">
        <f t="shared" si="14"/>
        <v>#DIV/0!</v>
      </c>
    </row>
    <row r="86" spans="1:21">
      <c r="A86" s="86">
        <v>70</v>
      </c>
      <c r="B86" s="155">
        <v>111234</v>
      </c>
      <c r="C86" s="98">
        <f>VLOOKUP(B86,'[2]Ponudbeni predračun'!$B$2809:$C$3040,2,FALSE)</f>
        <v>1131003400</v>
      </c>
      <c r="D86" s="156" t="s">
        <v>1985</v>
      </c>
      <c r="E86" s="98" t="str">
        <f>VLOOKUP(C86,'[2]Ponudbeni predračun'!$C$2809:$E$3040,3,FALSE)</f>
        <v>zav</v>
      </c>
      <c r="F86" s="98">
        <f>VLOOKUP(C86,'[2]Ponudbeni predračun'!$C$2809:$F$3040,4,FALSE)</f>
        <v>10</v>
      </c>
      <c r="G86" s="98">
        <f>VLOOKUP(C86,'[2]Ponudbeni predračun'!$C$2809:$G$3040,5,FALSE)</f>
        <v>1</v>
      </c>
      <c r="H86" s="68"/>
      <c r="I86" s="68"/>
      <c r="J86" s="68"/>
      <c r="K86" s="68"/>
      <c r="L86" s="68"/>
      <c r="M86" s="68"/>
      <c r="N86" s="68"/>
      <c r="O86" s="68"/>
      <c r="P86" s="25" t="e">
        <f t="shared" si="10"/>
        <v>#DIV/0!</v>
      </c>
      <c r="Q86" s="26"/>
      <c r="R86" s="25">
        <f t="shared" si="11"/>
        <v>0</v>
      </c>
      <c r="S86" s="25" t="e">
        <f t="shared" si="12"/>
        <v>#DIV/0!</v>
      </c>
      <c r="T86" s="25" t="e">
        <f t="shared" si="13"/>
        <v>#DIV/0!</v>
      </c>
      <c r="U86" s="25" t="e">
        <f t="shared" si="14"/>
        <v>#DIV/0!</v>
      </c>
    </row>
    <row r="87" spans="1:21">
      <c r="A87" s="86">
        <v>71</v>
      </c>
      <c r="B87" s="155">
        <v>111234</v>
      </c>
      <c r="C87" s="98">
        <f>VLOOKUP(B87,'[2]Ponudbeni predračun'!$B$2809:$C$3040,2,FALSE)</f>
        <v>1131003400</v>
      </c>
      <c r="D87" s="156" t="s">
        <v>1986</v>
      </c>
      <c r="E87" s="98" t="str">
        <f>VLOOKUP(C87,'[2]Ponudbeni predračun'!$C$2809:$E$3040,3,FALSE)</f>
        <v>zav</v>
      </c>
      <c r="F87" s="98">
        <f>VLOOKUP(C87,'[2]Ponudbeni predračun'!$C$2809:$F$3040,4,FALSE)</f>
        <v>10</v>
      </c>
      <c r="G87" s="98">
        <f>VLOOKUP(C87,'[2]Ponudbeni predračun'!$C$2809:$G$3040,5,FALSE)</f>
        <v>1</v>
      </c>
      <c r="H87" s="68"/>
      <c r="I87" s="68"/>
      <c r="J87" s="68"/>
      <c r="K87" s="68"/>
      <c r="L87" s="68"/>
      <c r="M87" s="68"/>
      <c r="N87" s="68"/>
      <c r="O87" s="68"/>
      <c r="P87" s="25" t="e">
        <f t="shared" si="10"/>
        <v>#DIV/0!</v>
      </c>
      <c r="Q87" s="26"/>
      <c r="R87" s="25">
        <f t="shared" si="11"/>
        <v>0</v>
      </c>
      <c r="S87" s="25" t="e">
        <f t="shared" si="12"/>
        <v>#DIV/0!</v>
      </c>
      <c r="T87" s="25" t="e">
        <f t="shared" si="13"/>
        <v>#DIV/0!</v>
      </c>
      <c r="U87" s="25" t="e">
        <f t="shared" si="14"/>
        <v>#DIV/0!</v>
      </c>
    </row>
    <row r="88" spans="1:21">
      <c r="A88" s="86">
        <v>72</v>
      </c>
      <c r="B88" s="155">
        <v>111234</v>
      </c>
      <c r="C88" s="98">
        <f>VLOOKUP(B88,'[2]Ponudbeni predračun'!$B$2809:$C$3040,2,FALSE)</f>
        <v>1131003400</v>
      </c>
      <c r="D88" s="156" t="s">
        <v>1987</v>
      </c>
      <c r="E88" s="98" t="str">
        <f>VLOOKUP(C88,'[2]Ponudbeni predračun'!$C$2809:$E$3040,3,FALSE)</f>
        <v>zav</v>
      </c>
      <c r="F88" s="98">
        <f>VLOOKUP(C88,'[2]Ponudbeni predračun'!$C$2809:$F$3040,4,FALSE)</f>
        <v>10</v>
      </c>
      <c r="G88" s="98">
        <f>VLOOKUP(C88,'[2]Ponudbeni predračun'!$C$2809:$G$3040,5,FALSE)</f>
        <v>1</v>
      </c>
      <c r="H88" s="68"/>
      <c r="I88" s="68"/>
      <c r="J88" s="68"/>
      <c r="K88" s="68"/>
      <c r="L88" s="68"/>
      <c r="M88" s="68"/>
      <c r="N88" s="68"/>
      <c r="O88" s="68"/>
      <c r="P88" s="25" t="e">
        <f t="shared" si="10"/>
        <v>#DIV/0!</v>
      </c>
      <c r="Q88" s="26"/>
      <c r="R88" s="25">
        <f t="shared" si="11"/>
        <v>0</v>
      </c>
      <c r="S88" s="25" t="e">
        <f t="shared" si="12"/>
        <v>#DIV/0!</v>
      </c>
      <c r="T88" s="25" t="e">
        <f t="shared" si="13"/>
        <v>#DIV/0!</v>
      </c>
      <c r="U88" s="25" t="e">
        <f t="shared" si="14"/>
        <v>#DIV/0!</v>
      </c>
    </row>
    <row r="89" spans="1:21">
      <c r="A89" s="86">
        <v>73</v>
      </c>
      <c r="B89" s="155">
        <v>111234</v>
      </c>
      <c r="C89" s="98">
        <f>VLOOKUP(B89,'[2]Ponudbeni predračun'!$B$2809:$C$3040,2,FALSE)</f>
        <v>1131003400</v>
      </c>
      <c r="D89" s="156" t="s">
        <v>1988</v>
      </c>
      <c r="E89" s="98" t="str">
        <f>VLOOKUP(C89,'[2]Ponudbeni predračun'!$C$2809:$E$3040,3,FALSE)</f>
        <v>zav</v>
      </c>
      <c r="F89" s="98">
        <f>VLOOKUP(C89,'[2]Ponudbeni predračun'!$C$2809:$F$3040,4,FALSE)</f>
        <v>10</v>
      </c>
      <c r="G89" s="98">
        <f>VLOOKUP(C89,'[2]Ponudbeni predračun'!$C$2809:$G$3040,5,FALSE)</f>
        <v>1</v>
      </c>
      <c r="H89" s="68"/>
      <c r="I89" s="68"/>
      <c r="J89" s="68"/>
      <c r="K89" s="68"/>
      <c r="L89" s="68"/>
      <c r="M89" s="68"/>
      <c r="N89" s="68"/>
      <c r="O89" s="68"/>
      <c r="P89" s="25" t="e">
        <f t="shared" si="10"/>
        <v>#DIV/0!</v>
      </c>
      <c r="Q89" s="26"/>
      <c r="R89" s="25">
        <f t="shared" si="11"/>
        <v>0</v>
      </c>
      <c r="S89" s="25" t="e">
        <f t="shared" si="12"/>
        <v>#DIV/0!</v>
      </c>
      <c r="T89" s="25" t="e">
        <f t="shared" si="13"/>
        <v>#DIV/0!</v>
      </c>
      <c r="U89" s="25" t="e">
        <f t="shared" si="14"/>
        <v>#DIV/0!</v>
      </c>
    </row>
    <row r="90" spans="1:21">
      <c r="A90" s="86">
        <v>74</v>
      </c>
      <c r="B90" s="155">
        <v>111234</v>
      </c>
      <c r="C90" s="98">
        <f>VLOOKUP(B90,'[2]Ponudbeni predračun'!$B$2809:$C$3040,2,FALSE)</f>
        <v>1131003400</v>
      </c>
      <c r="D90" s="156" t="s">
        <v>1989</v>
      </c>
      <c r="E90" s="98" t="str">
        <f>VLOOKUP(C90,'[2]Ponudbeni predračun'!$C$2809:$E$3040,3,FALSE)</f>
        <v>zav</v>
      </c>
      <c r="F90" s="98">
        <f>VLOOKUP(C90,'[2]Ponudbeni predračun'!$C$2809:$F$3040,4,FALSE)</f>
        <v>10</v>
      </c>
      <c r="G90" s="98">
        <f>VLOOKUP(C90,'[2]Ponudbeni predračun'!$C$2809:$G$3040,5,FALSE)</f>
        <v>1</v>
      </c>
      <c r="H90" s="68"/>
      <c r="I90" s="68"/>
      <c r="J90" s="68"/>
      <c r="K90" s="68"/>
      <c r="L90" s="68"/>
      <c r="M90" s="68"/>
      <c r="N90" s="68"/>
      <c r="O90" s="68"/>
      <c r="P90" s="25" t="e">
        <f t="shared" si="10"/>
        <v>#DIV/0!</v>
      </c>
      <c r="Q90" s="26"/>
      <c r="R90" s="25">
        <f t="shared" si="11"/>
        <v>0</v>
      </c>
      <c r="S90" s="25" t="e">
        <f t="shared" si="12"/>
        <v>#DIV/0!</v>
      </c>
      <c r="T90" s="25" t="e">
        <f t="shared" si="13"/>
        <v>#DIV/0!</v>
      </c>
      <c r="U90" s="25" t="e">
        <f t="shared" si="14"/>
        <v>#DIV/0!</v>
      </c>
    </row>
    <row r="91" spans="1:21">
      <c r="A91" s="86">
        <v>75</v>
      </c>
      <c r="B91" s="155">
        <v>111234</v>
      </c>
      <c r="C91" s="98">
        <f>VLOOKUP(B91,'[2]Ponudbeni predračun'!$B$2809:$C$3040,2,FALSE)</f>
        <v>1131003400</v>
      </c>
      <c r="D91" s="156" t="s">
        <v>1990</v>
      </c>
      <c r="E91" s="98" t="str">
        <f>VLOOKUP(C91,'[2]Ponudbeni predračun'!$C$2809:$E$3040,3,FALSE)</f>
        <v>zav</v>
      </c>
      <c r="F91" s="98">
        <f>VLOOKUP(C91,'[2]Ponudbeni predračun'!$C$2809:$F$3040,4,FALSE)</f>
        <v>10</v>
      </c>
      <c r="G91" s="98">
        <f>VLOOKUP(C91,'[2]Ponudbeni predračun'!$C$2809:$G$3040,5,FALSE)</f>
        <v>1</v>
      </c>
      <c r="H91" s="68"/>
      <c r="I91" s="68"/>
      <c r="J91" s="68"/>
      <c r="K91" s="68"/>
      <c r="L91" s="68"/>
      <c r="M91" s="68"/>
      <c r="N91" s="68"/>
      <c r="O91" s="68"/>
      <c r="P91" s="25" t="e">
        <f t="shared" si="10"/>
        <v>#DIV/0!</v>
      </c>
      <c r="Q91" s="26"/>
      <c r="R91" s="25">
        <f t="shared" si="11"/>
        <v>0</v>
      </c>
      <c r="S91" s="25" t="e">
        <f t="shared" si="12"/>
        <v>#DIV/0!</v>
      </c>
      <c r="T91" s="25" t="e">
        <f t="shared" si="13"/>
        <v>#DIV/0!</v>
      </c>
      <c r="U91" s="25" t="e">
        <f t="shared" si="14"/>
        <v>#DIV/0!</v>
      </c>
    </row>
    <row r="92" spans="1:21">
      <c r="A92" s="86">
        <v>76</v>
      </c>
      <c r="B92" s="155">
        <v>111234</v>
      </c>
      <c r="C92" s="98">
        <f>VLOOKUP(B92,'[2]Ponudbeni predračun'!$B$2809:$C$3040,2,FALSE)</f>
        <v>1131003400</v>
      </c>
      <c r="D92" s="156" t="s">
        <v>1991</v>
      </c>
      <c r="E92" s="98" t="str">
        <f>VLOOKUP(C92,'[2]Ponudbeni predračun'!$C$2809:$E$3040,3,FALSE)</f>
        <v>zav</v>
      </c>
      <c r="F92" s="98">
        <f>VLOOKUP(C92,'[2]Ponudbeni predračun'!$C$2809:$F$3040,4,FALSE)</f>
        <v>10</v>
      </c>
      <c r="G92" s="98">
        <f>VLOOKUP(C92,'[2]Ponudbeni predračun'!$C$2809:$G$3040,5,FALSE)</f>
        <v>1</v>
      </c>
      <c r="H92" s="68"/>
      <c r="I92" s="68"/>
      <c r="J92" s="68"/>
      <c r="K92" s="68"/>
      <c r="L92" s="68"/>
      <c r="M92" s="68"/>
      <c r="N92" s="68"/>
      <c r="O92" s="68"/>
      <c r="P92" s="25" t="e">
        <f t="shared" si="10"/>
        <v>#DIV/0!</v>
      </c>
      <c r="Q92" s="26"/>
      <c r="R92" s="25">
        <f t="shared" si="11"/>
        <v>0</v>
      </c>
      <c r="S92" s="25" t="e">
        <f t="shared" si="12"/>
        <v>#DIV/0!</v>
      </c>
      <c r="T92" s="25" t="e">
        <f t="shared" si="13"/>
        <v>#DIV/0!</v>
      </c>
      <c r="U92" s="25" t="e">
        <f t="shared" si="14"/>
        <v>#DIV/0!</v>
      </c>
    </row>
    <row r="93" spans="1:21">
      <c r="A93" s="86">
        <v>77</v>
      </c>
      <c r="B93" s="155">
        <v>111234</v>
      </c>
      <c r="C93" s="98">
        <f>VLOOKUP(B93,'[2]Ponudbeni predračun'!$B$2809:$C$3040,2,FALSE)</f>
        <v>1131003400</v>
      </c>
      <c r="D93" s="156" t="s">
        <v>1992</v>
      </c>
      <c r="E93" s="98" t="str">
        <f>VLOOKUP(C93,'[2]Ponudbeni predračun'!$C$2809:$E$3040,3,FALSE)</f>
        <v>zav</v>
      </c>
      <c r="F93" s="98">
        <f>VLOOKUP(C93,'[2]Ponudbeni predračun'!$C$2809:$F$3040,4,FALSE)</f>
        <v>10</v>
      </c>
      <c r="G93" s="98">
        <f>VLOOKUP(C93,'[2]Ponudbeni predračun'!$C$2809:$G$3040,5,FALSE)</f>
        <v>1</v>
      </c>
      <c r="H93" s="68"/>
      <c r="I93" s="68"/>
      <c r="J93" s="68"/>
      <c r="K93" s="68"/>
      <c r="L93" s="68"/>
      <c r="M93" s="68"/>
      <c r="N93" s="68"/>
      <c r="O93" s="68"/>
      <c r="P93" s="25" t="e">
        <f t="shared" si="10"/>
        <v>#DIV/0!</v>
      </c>
      <c r="Q93" s="26"/>
      <c r="R93" s="25">
        <f t="shared" si="11"/>
        <v>0</v>
      </c>
      <c r="S93" s="25" t="e">
        <f t="shared" si="12"/>
        <v>#DIV/0!</v>
      </c>
      <c r="T93" s="25" t="e">
        <f t="shared" si="13"/>
        <v>#DIV/0!</v>
      </c>
      <c r="U93" s="25" t="e">
        <f t="shared" si="14"/>
        <v>#DIV/0!</v>
      </c>
    </row>
    <row r="94" spans="1:21">
      <c r="A94" s="86">
        <v>78</v>
      </c>
      <c r="B94" s="155">
        <v>111232</v>
      </c>
      <c r="C94" s="98">
        <f>VLOOKUP(B94,'[2]Ponudbeni predračun'!$B$2809:$C$3040,2,FALSE)</f>
        <v>1131003500</v>
      </c>
      <c r="D94" s="170" t="s">
        <v>1993</v>
      </c>
      <c r="E94" s="98" t="str">
        <f>VLOOKUP(C94,'[2]Ponudbeni predračun'!$C$2809:$E$3040,3,FALSE)</f>
        <v>zav</v>
      </c>
      <c r="F94" s="98">
        <f>VLOOKUP(C94,'[2]Ponudbeni predračun'!$C$2809:$F$3040,4,FALSE)</f>
        <v>10</v>
      </c>
      <c r="G94" s="98">
        <f>VLOOKUP(C94,'[2]Ponudbeni predračun'!$C$2809:$G$3040,5,FALSE)</f>
        <v>43</v>
      </c>
      <c r="H94" s="68"/>
      <c r="I94" s="68"/>
      <c r="J94" s="68"/>
      <c r="K94" s="68"/>
      <c r="L94" s="68"/>
      <c r="M94" s="68"/>
      <c r="N94" s="68"/>
      <c r="O94" s="68"/>
      <c r="P94" s="25" t="e">
        <f t="shared" si="10"/>
        <v>#DIV/0!</v>
      </c>
      <c r="Q94" s="26"/>
      <c r="R94" s="25">
        <f t="shared" si="11"/>
        <v>0</v>
      </c>
      <c r="S94" s="25" t="e">
        <f t="shared" si="12"/>
        <v>#DIV/0!</v>
      </c>
      <c r="T94" s="25" t="e">
        <f t="shared" si="13"/>
        <v>#DIV/0!</v>
      </c>
      <c r="U94" s="25" t="e">
        <f t="shared" si="14"/>
        <v>#DIV/0!</v>
      </c>
    </row>
    <row r="95" spans="1:21">
      <c r="A95" s="86">
        <v>79</v>
      </c>
      <c r="B95" s="155">
        <v>111232</v>
      </c>
      <c r="C95" s="98">
        <f>VLOOKUP(B95,'[2]Ponudbeni predračun'!$B$2809:$C$3040,2,FALSE)</f>
        <v>1131003500</v>
      </c>
      <c r="D95" s="170" t="s">
        <v>1994</v>
      </c>
      <c r="E95" s="98" t="str">
        <f>VLOOKUP(C95,'[2]Ponudbeni predračun'!$C$2809:$E$3040,3,FALSE)</f>
        <v>zav</v>
      </c>
      <c r="F95" s="98">
        <f>VLOOKUP(C95,'[2]Ponudbeni predračun'!$C$2809:$F$3040,4,FALSE)</f>
        <v>10</v>
      </c>
      <c r="G95" s="98">
        <f>VLOOKUP(C95,'[2]Ponudbeni predračun'!$C$2809:$G$3040,5,FALSE)</f>
        <v>43</v>
      </c>
      <c r="H95" s="68"/>
      <c r="I95" s="68"/>
      <c r="J95" s="68"/>
      <c r="K95" s="68"/>
      <c r="L95" s="68"/>
      <c r="M95" s="68"/>
      <c r="N95" s="68"/>
      <c r="O95" s="68"/>
      <c r="P95" s="25" t="e">
        <f t="shared" si="10"/>
        <v>#DIV/0!</v>
      </c>
      <c r="Q95" s="26"/>
      <c r="R95" s="25">
        <f t="shared" si="11"/>
        <v>0</v>
      </c>
      <c r="S95" s="25" t="e">
        <f t="shared" si="12"/>
        <v>#DIV/0!</v>
      </c>
      <c r="T95" s="25" t="e">
        <f t="shared" si="13"/>
        <v>#DIV/0!</v>
      </c>
      <c r="U95" s="25" t="e">
        <f t="shared" si="14"/>
        <v>#DIV/0!</v>
      </c>
    </row>
    <row r="96" spans="1:21">
      <c r="A96" s="86">
        <v>80</v>
      </c>
      <c r="B96" s="155">
        <v>111232</v>
      </c>
      <c r="C96" s="98">
        <f>VLOOKUP(B96,'[2]Ponudbeni predračun'!$B$2809:$C$3040,2,FALSE)</f>
        <v>1131003500</v>
      </c>
      <c r="D96" s="170" t="s">
        <v>1995</v>
      </c>
      <c r="E96" s="98" t="str">
        <f>VLOOKUP(C96,'[2]Ponudbeni predračun'!$C$2809:$E$3040,3,FALSE)</f>
        <v>zav</v>
      </c>
      <c r="F96" s="98">
        <f>VLOOKUP(C96,'[2]Ponudbeni predračun'!$C$2809:$F$3040,4,FALSE)</f>
        <v>10</v>
      </c>
      <c r="G96" s="98">
        <f>VLOOKUP(C96,'[2]Ponudbeni predračun'!$C$2809:$G$3040,5,FALSE)</f>
        <v>43</v>
      </c>
      <c r="H96" s="68"/>
      <c r="I96" s="68"/>
      <c r="J96" s="68"/>
      <c r="K96" s="68"/>
      <c r="L96" s="68"/>
      <c r="M96" s="68"/>
      <c r="N96" s="68"/>
      <c r="O96" s="68"/>
      <c r="P96" s="25" t="e">
        <f t="shared" si="10"/>
        <v>#DIV/0!</v>
      </c>
      <c r="Q96" s="26"/>
      <c r="R96" s="25">
        <f t="shared" si="11"/>
        <v>0</v>
      </c>
      <c r="S96" s="25" t="e">
        <f t="shared" si="12"/>
        <v>#DIV/0!</v>
      </c>
      <c r="T96" s="25" t="e">
        <f t="shared" si="13"/>
        <v>#DIV/0!</v>
      </c>
      <c r="U96" s="25" t="e">
        <f t="shared" si="14"/>
        <v>#DIV/0!</v>
      </c>
    </row>
    <row r="97" spans="1:21">
      <c r="A97" s="86">
        <v>81</v>
      </c>
      <c r="B97" s="155">
        <v>111232</v>
      </c>
      <c r="C97" s="98">
        <f>VLOOKUP(B97,'[2]Ponudbeni predračun'!$B$2809:$C$3040,2,FALSE)</f>
        <v>1131003500</v>
      </c>
      <c r="D97" s="170" t="s">
        <v>1996</v>
      </c>
      <c r="E97" s="98" t="str">
        <f>VLOOKUP(C97,'[2]Ponudbeni predračun'!$C$2809:$E$3040,3,FALSE)</f>
        <v>zav</v>
      </c>
      <c r="F97" s="98">
        <f>VLOOKUP(C97,'[2]Ponudbeni predračun'!$C$2809:$F$3040,4,FALSE)</f>
        <v>10</v>
      </c>
      <c r="G97" s="98">
        <f>VLOOKUP(C97,'[2]Ponudbeni predračun'!$C$2809:$G$3040,5,FALSE)</f>
        <v>43</v>
      </c>
      <c r="H97" s="68"/>
      <c r="I97" s="68"/>
      <c r="J97" s="68"/>
      <c r="K97" s="68"/>
      <c r="L97" s="68"/>
      <c r="M97" s="68"/>
      <c r="N97" s="68"/>
      <c r="O97" s="68"/>
      <c r="P97" s="25" t="e">
        <f t="shared" si="10"/>
        <v>#DIV/0!</v>
      </c>
      <c r="Q97" s="26"/>
      <c r="R97" s="25">
        <f t="shared" si="11"/>
        <v>0</v>
      </c>
      <c r="S97" s="25" t="e">
        <f t="shared" si="12"/>
        <v>#DIV/0!</v>
      </c>
      <c r="T97" s="25" t="e">
        <f t="shared" si="13"/>
        <v>#DIV/0!</v>
      </c>
      <c r="U97" s="25" t="e">
        <f t="shared" si="14"/>
        <v>#DIV/0!</v>
      </c>
    </row>
    <row r="98" spans="1:21">
      <c r="A98" s="86">
        <v>82</v>
      </c>
      <c r="B98" s="155">
        <v>111232</v>
      </c>
      <c r="C98" s="98">
        <f>VLOOKUP(B98,'[2]Ponudbeni predračun'!$B$2809:$C$3040,2,FALSE)</f>
        <v>1131003500</v>
      </c>
      <c r="D98" s="170" t="s">
        <v>1997</v>
      </c>
      <c r="E98" s="98" t="str">
        <f>VLOOKUP(C98,'[2]Ponudbeni predračun'!$C$2809:$E$3040,3,FALSE)</f>
        <v>zav</v>
      </c>
      <c r="F98" s="98">
        <f>VLOOKUP(C98,'[2]Ponudbeni predračun'!$C$2809:$F$3040,4,FALSE)</f>
        <v>10</v>
      </c>
      <c r="G98" s="98">
        <f>VLOOKUP(C98,'[2]Ponudbeni predračun'!$C$2809:$G$3040,5,FALSE)</f>
        <v>43</v>
      </c>
      <c r="H98" s="68"/>
      <c r="I98" s="68"/>
      <c r="J98" s="68"/>
      <c r="K98" s="68"/>
      <c r="L98" s="68"/>
      <c r="M98" s="68"/>
      <c r="N98" s="68"/>
      <c r="O98" s="68"/>
      <c r="P98" s="25" t="e">
        <f t="shared" si="10"/>
        <v>#DIV/0!</v>
      </c>
      <c r="Q98" s="26"/>
      <c r="R98" s="25">
        <f t="shared" si="11"/>
        <v>0</v>
      </c>
      <c r="S98" s="25" t="e">
        <f t="shared" si="12"/>
        <v>#DIV/0!</v>
      </c>
      <c r="T98" s="25" t="e">
        <f t="shared" si="13"/>
        <v>#DIV/0!</v>
      </c>
      <c r="U98" s="25" t="e">
        <f t="shared" si="14"/>
        <v>#DIV/0!</v>
      </c>
    </row>
    <row r="99" spans="1:21">
      <c r="A99" s="86">
        <v>83</v>
      </c>
      <c r="B99" s="155">
        <v>111232</v>
      </c>
      <c r="C99" s="98">
        <f>VLOOKUP(B99,'[2]Ponudbeni predračun'!$B$2809:$C$3040,2,FALSE)</f>
        <v>1131003500</v>
      </c>
      <c r="D99" s="170" t="s">
        <v>1998</v>
      </c>
      <c r="E99" s="98" t="str">
        <f>VLOOKUP(C99,'[2]Ponudbeni predračun'!$C$2809:$E$3040,3,FALSE)</f>
        <v>zav</v>
      </c>
      <c r="F99" s="98">
        <f>VLOOKUP(C99,'[2]Ponudbeni predračun'!$C$2809:$F$3040,4,FALSE)</f>
        <v>10</v>
      </c>
      <c r="G99" s="98">
        <f>VLOOKUP(C99,'[2]Ponudbeni predračun'!$C$2809:$G$3040,5,FALSE)</f>
        <v>43</v>
      </c>
      <c r="H99" s="68"/>
      <c r="I99" s="68"/>
      <c r="J99" s="68"/>
      <c r="K99" s="68"/>
      <c r="L99" s="68"/>
      <c r="M99" s="68"/>
      <c r="N99" s="68"/>
      <c r="O99" s="68"/>
      <c r="P99" s="25" t="e">
        <f t="shared" si="10"/>
        <v>#DIV/0!</v>
      </c>
      <c r="Q99" s="26"/>
      <c r="R99" s="25">
        <f t="shared" si="11"/>
        <v>0</v>
      </c>
      <c r="S99" s="25" t="e">
        <f t="shared" si="12"/>
        <v>#DIV/0!</v>
      </c>
      <c r="T99" s="25" t="e">
        <f t="shared" si="13"/>
        <v>#DIV/0!</v>
      </c>
      <c r="U99" s="25" t="e">
        <f t="shared" si="14"/>
        <v>#DIV/0!</v>
      </c>
    </row>
    <row r="100" spans="1:21">
      <c r="A100" s="86">
        <v>84</v>
      </c>
      <c r="B100" s="155">
        <v>111232</v>
      </c>
      <c r="C100" s="98">
        <f>VLOOKUP(B100,'[2]Ponudbeni predračun'!$B$2809:$C$3040,2,FALSE)</f>
        <v>1131003500</v>
      </c>
      <c r="D100" s="170" t="s">
        <v>1999</v>
      </c>
      <c r="E100" s="98" t="str">
        <f>VLOOKUP(C100,'[2]Ponudbeni predračun'!$C$2809:$E$3040,3,FALSE)</f>
        <v>zav</v>
      </c>
      <c r="F100" s="98">
        <f>VLOOKUP(C100,'[2]Ponudbeni predračun'!$C$2809:$F$3040,4,FALSE)</f>
        <v>10</v>
      </c>
      <c r="G100" s="98">
        <f>VLOOKUP(C100,'[2]Ponudbeni predračun'!$C$2809:$G$3040,5,FALSE)</f>
        <v>43</v>
      </c>
      <c r="H100" s="68"/>
      <c r="I100" s="68"/>
      <c r="J100" s="68"/>
      <c r="K100" s="68"/>
      <c r="L100" s="68"/>
      <c r="M100" s="68"/>
      <c r="N100" s="68"/>
      <c r="O100" s="68"/>
      <c r="P100" s="25" t="e">
        <f t="shared" si="10"/>
        <v>#DIV/0!</v>
      </c>
      <c r="Q100" s="26"/>
      <c r="R100" s="25">
        <f t="shared" si="11"/>
        <v>0</v>
      </c>
      <c r="S100" s="25" t="e">
        <f t="shared" si="12"/>
        <v>#DIV/0!</v>
      </c>
      <c r="T100" s="25" t="e">
        <f t="shared" si="13"/>
        <v>#DIV/0!</v>
      </c>
      <c r="U100" s="25" t="e">
        <f t="shared" si="14"/>
        <v>#DIV/0!</v>
      </c>
    </row>
    <row r="101" spans="1:21">
      <c r="A101" s="86">
        <v>85</v>
      </c>
      <c r="B101" s="155">
        <v>111232</v>
      </c>
      <c r="C101" s="98">
        <f>VLOOKUP(B101,'[2]Ponudbeni predračun'!$B$2809:$C$3040,2,FALSE)</f>
        <v>1131003500</v>
      </c>
      <c r="D101" s="170" t="s">
        <v>2000</v>
      </c>
      <c r="E101" s="98" t="str">
        <f>VLOOKUP(C101,'[2]Ponudbeni predračun'!$C$2809:$E$3040,3,FALSE)</f>
        <v>zav</v>
      </c>
      <c r="F101" s="98">
        <f>VLOOKUP(C101,'[2]Ponudbeni predračun'!$C$2809:$F$3040,4,FALSE)</f>
        <v>10</v>
      </c>
      <c r="G101" s="98">
        <f>VLOOKUP(C101,'[2]Ponudbeni predračun'!$C$2809:$G$3040,5,FALSE)</f>
        <v>43</v>
      </c>
      <c r="H101" s="68"/>
      <c r="I101" s="68"/>
      <c r="J101" s="68"/>
      <c r="K101" s="68"/>
      <c r="L101" s="68"/>
      <c r="M101" s="68"/>
      <c r="N101" s="68"/>
      <c r="O101" s="68"/>
      <c r="P101" s="25" t="e">
        <f t="shared" si="10"/>
        <v>#DIV/0!</v>
      </c>
      <c r="Q101" s="26"/>
      <c r="R101" s="25">
        <f t="shared" si="11"/>
        <v>0</v>
      </c>
      <c r="S101" s="25" t="e">
        <f t="shared" si="12"/>
        <v>#DIV/0!</v>
      </c>
      <c r="T101" s="25" t="e">
        <f t="shared" si="13"/>
        <v>#DIV/0!</v>
      </c>
      <c r="U101" s="25" t="e">
        <f t="shared" si="14"/>
        <v>#DIV/0!</v>
      </c>
    </row>
    <row r="102" spans="1:21">
      <c r="A102" s="86">
        <v>86</v>
      </c>
      <c r="B102" s="155">
        <v>111232</v>
      </c>
      <c r="C102" s="98">
        <f>VLOOKUP(B102,'[2]Ponudbeni predračun'!$B$2809:$C$3040,2,FALSE)</f>
        <v>1131003500</v>
      </c>
      <c r="D102" s="170" t="s">
        <v>2001</v>
      </c>
      <c r="E102" s="98" t="str">
        <f>VLOOKUP(C102,'[2]Ponudbeni predračun'!$C$2809:$E$3040,3,FALSE)</f>
        <v>zav</v>
      </c>
      <c r="F102" s="98">
        <f>VLOOKUP(C102,'[2]Ponudbeni predračun'!$C$2809:$F$3040,4,FALSE)</f>
        <v>10</v>
      </c>
      <c r="G102" s="98">
        <f>VLOOKUP(C102,'[2]Ponudbeni predračun'!$C$2809:$G$3040,5,FALSE)</f>
        <v>43</v>
      </c>
      <c r="H102" s="68"/>
      <c r="I102" s="68"/>
      <c r="J102" s="68"/>
      <c r="K102" s="68"/>
      <c r="L102" s="68"/>
      <c r="M102" s="68"/>
      <c r="N102" s="68"/>
      <c r="O102" s="68"/>
      <c r="P102" s="25" t="e">
        <f t="shared" si="10"/>
        <v>#DIV/0!</v>
      </c>
      <c r="Q102" s="26"/>
      <c r="R102" s="25">
        <f t="shared" si="11"/>
        <v>0</v>
      </c>
      <c r="S102" s="25" t="e">
        <f t="shared" si="12"/>
        <v>#DIV/0!</v>
      </c>
      <c r="T102" s="25" t="e">
        <f t="shared" si="13"/>
        <v>#DIV/0!</v>
      </c>
      <c r="U102" s="25" t="e">
        <f t="shared" si="14"/>
        <v>#DIV/0!</v>
      </c>
    </row>
    <row r="103" spans="1:21">
      <c r="A103" s="86">
        <v>87</v>
      </c>
      <c r="B103" s="155">
        <v>111232</v>
      </c>
      <c r="C103" s="98">
        <f>VLOOKUP(B103,'[2]Ponudbeni predračun'!$B$2809:$C$3040,2,FALSE)</f>
        <v>1131003500</v>
      </c>
      <c r="D103" s="170" t="s">
        <v>2002</v>
      </c>
      <c r="E103" s="98" t="str">
        <f>VLOOKUP(C103,'[2]Ponudbeni predračun'!$C$2809:$E$3040,3,FALSE)</f>
        <v>zav</v>
      </c>
      <c r="F103" s="98">
        <f>VLOOKUP(C103,'[2]Ponudbeni predračun'!$C$2809:$F$3040,4,FALSE)</f>
        <v>10</v>
      </c>
      <c r="G103" s="98">
        <f>VLOOKUP(C103,'[2]Ponudbeni predračun'!$C$2809:$G$3040,5,FALSE)</f>
        <v>43</v>
      </c>
      <c r="H103" s="68"/>
      <c r="I103" s="68"/>
      <c r="J103" s="68"/>
      <c r="K103" s="68"/>
      <c r="L103" s="68"/>
      <c r="M103" s="68"/>
      <c r="N103" s="68"/>
      <c r="O103" s="68"/>
      <c r="P103" s="25" t="e">
        <f t="shared" si="10"/>
        <v>#DIV/0!</v>
      </c>
      <c r="Q103" s="26"/>
      <c r="R103" s="25">
        <f t="shared" si="11"/>
        <v>0</v>
      </c>
      <c r="S103" s="25" t="e">
        <f t="shared" si="12"/>
        <v>#DIV/0!</v>
      </c>
      <c r="T103" s="25" t="e">
        <f t="shared" si="13"/>
        <v>#DIV/0!</v>
      </c>
      <c r="U103" s="25" t="e">
        <f t="shared" si="14"/>
        <v>#DIV/0!</v>
      </c>
    </row>
    <row r="104" spans="1:21">
      <c r="A104" s="86">
        <v>88</v>
      </c>
      <c r="B104" s="155">
        <v>111232</v>
      </c>
      <c r="C104" s="98">
        <f>VLOOKUP(B104,'[2]Ponudbeni predračun'!$B$2809:$C$3040,2,FALSE)</f>
        <v>1131003500</v>
      </c>
      <c r="D104" s="170" t="s">
        <v>2003</v>
      </c>
      <c r="E104" s="98" t="str">
        <f>VLOOKUP(C104,'[2]Ponudbeni predračun'!$C$2809:$E$3040,3,FALSE)</f>
        <v>zav</v>
      </c>
      <c r="F104" s="98">
        <f>VLOOKUP(C104,'[2]Ponudbeni predračun'!$C$2809:$F$3040,4,FALSE)</f>
        <v>10</v>
      </c>
      <c r="G104" s="98">
        <f>VLOOKUP(C104,'[2]Ponudbeni predračun'!$C$2809:$G$3040,5,FALSE)</f>
        <v>43</v>
      </c>
      <c r="H104" s="68"/>
      <c r="I104" s="68"/>
      <c r="J104" s="68"/>
      <c r="K104" s="68"/>
      <c r="L104" s="68"/>
      <c r="M104" s="68"/>
      <c r="N104" s="68"/>
      <c r="O104" s="68"/>
      <c r="P104" s="25" t="e">
        <f t="shared" si="10"/>
        <v>#DIV/0!</v>
      </c>
      <c r="Q104" s="26"/>
      <c r="R104" s="25">
        <f t="shared" si="11"/>
        <v>0</v>
      </c>
      <c r="S104" s="25" t="e">
        <f t="shared" si="12"/>
        <v>#DIV/0!</v>
      </c>
      <c r="T104" s="25" t="e">
        <f t="shared" si="13"/>
        <v>#DIV/0!</v>
      </c>
      <c r="U104" s="25" t="e">
        <f t="shared" si="14"/>
        <v>#DIV/0!</v>
      </c>
    </row>
    <row r="105" spans="1:21">
      <c r="A105" s="86">
        <v>89</v>
      </c>
      <c r="B105" s="155">
        <v>111232</v>
      </c>
      <c r="C105" s="98">
        <f>VLOOKUP(B105,'[2]Ponudbeni predračun'!$B$2809:$C$3040,2,FALSE)</f>
        <v>1131003500</v>
      </c>
      <c r="D105" s="170" t="s">
        <v>2004</v>
      </c>
      <c r="E105" s="98" t="str">
        <f>VLOOKUP(C105,'[2]Ponudbeni predračun'!$C$2809:$E$3040,3,FALSE)</f>
        <v>zav</v>
      </c>
      <c r="F105" s="98">
        <f>VLOOKUP(C105,'[2]Ponudbeni predračun'!$C$2809:$F$3040,4,FALSE)</f>
        <v>10</v>
      </c>
      <c r="G105" s="98">
        <f>VLOOKUP(C105,'[2]Ponudbeni predračun'!$C$2809:$G$3040,5,FALSE)</f>
        <v>43</v>
      </c>
      <c r="H105" s="68"/>
      <c r="I105" s="68"/>
      <c r="J105" s="68"/>
      <c r="K105" s="68"/>
      <c r="L105" s="68"/>
      <c r="M105" s="68"/>
      <c r="N105" s="68"/>
      <c r="O105" s="68"/>
      <c r="P105" s="25" t="e">
        <f t="shared" si="10"/>
        <v>#DIV/0!</v>
      </c>
      <c r="Q105" s="26"/>
      <c r="R105" s="25">
        <f t="shared" si="11"/>
        <v>0</v>
      </c>
      <c r="S105" s="25" t="e">
        <f t="shared" si="12"/>
        <v>#DIV/0!</v>
      </c>
      <c r="T105" s="25" t="e">
        <f t="shared" si="13"/>
        <v>#DIV/0!</v>
      </c>
      <c r="U105" s="25" t="e">
        <f t="shared" si="14"/>
        <v>#DIV/0!</v>
      </c>
    </row>
    <row r="106" spans="1:21">
      <c r="A106" s="86">
        <v>90</v>
      </c>
      <c r="B106" s="155">
        <v>111232</v>
      </c>
      <c r="C106" s="98">
        <f>VLOOKUP(B106,'[2]Ponudbeni predračun'!$B$2809:$C$3040,2,FALSE)</f>
        <v>1131003500</v>
      </c>
      <c r="D106" s="170" t="s">
        <v>2005</v>
      </c>
      <c r="E106" s="98" t="str">
        <f>VLOOKUP(C106,'[2]Ponudbeni predračun'!$C$2809:$E$3040,3,FALSE)</f>
        <v>zav</v>
      </c>
      <c r="F106" s="98">
        <f>VLOOKUP(C106,'[2]Ponudbeni predračun'!$C$2809:$F$3040,4,FALSE)</f>
        <v>10</v>
      </c>
      <c r="G106" s="98">
        <f>VLOOKUP(C106,'[2]Ponudbeni predračun'!$C$2809:$G$3040,5,FALSE)</f>
        <v>43</v>
      </c>
      <c r="H106" s="68"/>
      <c r="I106" s="68"/>
      <c r="J106" s="68"/>
      <c r="K106" s="68"/>
      <c r="L106" s="68"/>
      <c r="M106" s="68"/>
      <c r="N106" s="68"/>
      <c r="O106" s="68"/>
      <c r="P106" s="25" t="e">
        <f t="shared" si="10"/>
        <v>#DIV/0!</v>
      </c>
      <c r="Q106" s="26"/>
      <c r="R106" s="25">
        <f t="shared" si="11"/>
        <v>0</v>
      </c>
      <c r="S106" s="25" t="e">
        <f t="shared" si="12"/>
        <v>#DIV/0!</v>
      </c>
      <c r="T106" s="25" t="e">
        <f t="shared" si="13"/>
        <v>#DIV/0!</v>
      </c>
      <c r="U106" s="25" t="e">
        <f t="shared" si="14"/>
        <v>#DIV/0!</v>
      </c>
    </row>
    <row r="107" spans="1:21">
      <c r="A107" s="86">
        <v>91</v>
      </c>
      <c r="B107" s="155">
        <v>111232</v>
      </c>
      <c r="C107" s="98">
        <f>VLOOKUP(B107,'[2]Ponudbeni predračun'!$B$2809:$C$3040,2,FALSE)</f>
        <v>1131003500</v>
      </c>
      <c r="D107" s="170" t="s">
        <v>2006</v>
      </c>
      <c r="E107" s="98" t="str">
        <f>VLOOKUP(C107,'[2]Ponudbeni predračun'!$C$2809:$E$3040,3,FALSE)</f>
        <v>zav</v>
      </c>
      <c r="F107" s="98">
        <f>VLOOKUP(C107,'[2]Ponudbeni predračun'!$C$2809:$F$3040,4,FALSE)</f>
        <v>10</v>
      </c>
      <c r="G107" s="98">
        <f>VLOOKUP(C107,'[2]Ponudbeni predračun'!$C$2809:$G$3040,5,FALSE)</f>
        <v>43</v>
      </c>
      <c r="H107" s="68"/>
      <c r="I107" s="68"/>
      <c r="J107" s="68"/>
      <c r="K107" s="68"/>
      <c r="L107" s="68"/>
      <c r="M107" s="68"/>
      <c r="N107" s="68"/>
      <c r="O107" s="68"/>
      <c r="P107" s="25" t="e">
        <f t="shared" si="10"/>
        <v>#DIV/0!</v>
      </c>
      <c r="Q107" s="26"/>
      <c r="R107" s="25">
        <f t="shared" si="11"/>
        <v>0</v>
      </c>
      <c r="S107" s="25" t="e">
        <f t="shared" si="12"/>
        <v>#DIV/0!</v>
      </c>
      <c r="T107" s="25" t="e">
        <f t="shared" si="13"/>
        <v>#DIV/0!</v>
      </c>
      <c r="U107" s="25" t="e">
        <f t="shared" si="14"/>
        <v>#DIV/0!</v>
      </c>
    </row>
    <row r="108" spans="1:21">
      <c r="A108" s="86">
        <v>92</v>
      </c>
      <c r="B108" s="155">
        <v>111232</v>
      </c>
      <c r="C108" s="98">
        <f>VLOOKUP(B108,'[2]Ponudbeni predračun'!$B$2809:$C$3040,2,FALSE)</f>
        <v>1131003500</v>
      </c>
      <c r="D108" s="170" t="s">
        <v>2007</v>
      </c>
      <c r="E108" s="98" t="str">
        <f>VLOOKUP(C108,'[2]Ponudbeni predračun'!$C$2809:$E$3040,3,FALSE)</f>
        <v>zav</v>
      </c>
      <c r="F108" s="98">
        <f>VLOOKUP(C108,'[2]Ponudbeni predračun'!$C$2809:$F$3040,4,FALSE)</f>
        <v>10</v>
      </c>
      <c r="G108" s="98">
        <f>VLOOKUP(C108,'[2]Ponudbeni predračun'!$C$2809:$G$3040,5,FALSE)</f>
        <v>43</v>
      </c>
      <c r="H108" s="68"/>
      <c r="I108" s="68"/>
      <c r="J108" s="68"/>
      <c r="K108" s="68"/>
      <c r="L108" s="68"/>
      <c r="M108" s="68"/>
      <c r="N108" s="68"/>
      <c r="O108" s="68"/>
      <c r="P108" s="25" t="e">
        <f t="shared" si="10"/>
        <v>#DIV/0!</v>
      </c>
      <c r="Q108" s="26"/>
      <c r="R108" s="25">
        <f t="shared" si="11"/>
        <v>0</v>
      </c>
      <c r="S108" s="25" t="e">
        <f t="shared" si="12"/>
        <v>#DIV/0!</v>
      </c>
      <c r="T108" s="25" t="e">
        <f t="shared" si="13"/>
        <v>#DIV/0!</v>
      </c>
      <c r="U108" s="25" t="e">
        <f t="shared" si="14"/>
        <v>#DIV/0!</v>
      </c>
    </row>
    <row r="109" spans="1:21">
      <c r="A109" s="86">
        <v>93</v>
      </c>
      <c r="B109" s="155">
        <v>111232</v>
      </c>
      <c r="C109" s="98">
        <f>VLOOKUP(B109,'[2]Ponudbeni predračun'!$B$2809:$C$3040,2,FALSE)</f>
        <v>1131003500</v>
      </c>
      <c r="D109" s="213" t="s">
        <v>2008</v>
      </c>
      <c r="E109" s="98" t="str">
        <f>VLOOKUP(C109,'[2]Ponudbeni predračun'!$C$2809:$E$3040,3,FALSE)</f>
        <v>zav</v>
      </c>
      <c r="F109" s="98">
        <f>VLOOKUP(C109,'[2]Ponudbeni predračun'!$C$2809:$F$3040,4,FALSE)</f>
        <v>10</v>
      </c>
      <c r="G109" s="98">
        <f>VLOOKUP(C109,'[2]Ponudbeni predračun'!$C$2809:$G$3040,5,FALSE)</f>
        <v>43</v>
      </c>
      <c r="H109" s="68"/>
      <c r="I109" s="68"/>
      <c r="J109" s="68"/>
      <c r="K109" s="68"/>
      <c r="L109" s="68"/>
      <c r="M109" s="68"/>
      <c r="N109" s="68"/>
      <c r="O109" s="68"/>
      <c r="P109" s="25" t="e">
        <f t="shared" si="10"/>
        <v>#DIV/0!</v>
      </c>
      <c r="Q109" s="26"/>
      <c r="R109" s="25">
        <f t="shared" si="11"/>
        <v>0</v>
      </c>
      <c r="S109" s="25" t="e">
        <f t="shared" si="12"/>
        <v>#DIV/0!</v>
      </c>
      <c r="T109" s="25" t="e">
        <f t="shared" si="13"/>
        <v>#DIV/0!</v>
      </c>
      <c r="U109" s="25" t="e">
        <f t="shared" si="14"/>
        <v>#DIV/0!</v>
      </c>
    </row>
    <row r="110" spans="1:21">
      <c r="A110" s="86">
        <v>94</v>
      </c>
      <c r="B110" s="155">
        <v>111231</v>
      </c>
      <c r="C110" s="98">
        <f>VLOOKUP(B110,'[2]Ponudbeni predračun'!$B$2809:$C$3040,2,FALSE)</f>
        <v>1131003600</v>
      </c>
      <c r="D110" s="213" t="s">
        <v>2009</v>
      </c>
      <c r="E110" s="98" t="str">
        <f>VLOOKUP(C110,'[2]Ponudbeni predračun'!$C$2809:$E$3040,3,FALSE)</f>
        <v>zav</v>
      </c>
      <c r="F110" s="98">
        <f>VLOOKUP(C110,'[2]Ponudbeni predračun'!$C$2809:$F$3040,4,FALSE)</f>
        <v>10</v>
      </c>
      <c r="G110" s="98">
        <f>VLOOKUP(C110,'[2]Ponudbeni predračun'!$C$2809:$G$3040,5,FALSE)</f>
        <v>7</v>
      </c>
      <c r="H110" s="68"/>
      <c r="I110" s="68"/>
      <c r="J110" s="68"/>
      <c r="K110" s="68"/>
      <c r="L110" s="68"/>
      <c r="M110" s="68"/>
      <c r="N110" s="68"/>
      <c r="O110" s="68"/>
      <c r="P110" s="25" t="e">
        <f t="shared" si="10"/>
        <v>#DIV/0!</v>
      </c>
      <c r="Q110" s="26"/>
      <c r="R110" s="25">
        <f t="shared" si="11"/>
        <v>0</v>
      </c>
      <c r="S110" s="25" t="e">
        <f t="shared" si="12"/>
        <v>#DIV/0!</v>
      </c>
      <c r="T110" s="25" t="e">
        <f t="shared" si="13"/>
        <v>#DIV/0!</v>
      </c>
      <c r="U110" s="25" t="e">
        <f t="shared" si="14"/>
        <v>#DIV/0!</v>
      </c>
    </row>
    <row r="111" spans="1:21">
      <c r="A111" s="86">
        <v>95</v>
      </c>
      <c r="B111" s="155">
        <v>1109390</v>
      </c>
      <c r="C111" s="98">
        <f>VLOOKUP(B111,'[2]Ponudbeni predračun'!$B$2809:$C$3040,2,FALSE)</f>
        <v>1131003700</v>
      </c>
      <c r="D111" s="213" t="s">
        <v>2010</v>
      </c>
      <c r="E111" s="98" t="str">
        <f>VLOOKUP(C111,'[2]Ponudbeni predračun'!$C$2809:$E$3040,3,FALSE)</f>
        <v>zav</v>
      </c>
      <c r="F111" s="98">
        <f>VLOOKUP(C111,'[2]Ponudbeni predračun'!$C$2809:$F$3040,4,FALSE)</f>
        <v>10</v>
      </c>
      <c r="G111" s="98">
        <f>VLOOKUP(C111,'[2]Ponudbeni predračun'!$C$2809:$G$3040,5,FALSE)</f>
        <v>1</v>
      </c>
      <c r="H111" s="68"/>
      <c r="I111" s="68"/>
      <c r="J111" s="68"/>
      <c r="K111" s="68"/>
      <c r="L111" s="68"/>
      <c r="M111" s="68"/>
      <c r="N111" s="68"/>
      <c r="O111" s="68"/>
      <c r="P111" s="25" t="e">
        <f t="shared" si="10"/>
        <v>#DIV/0!</v>
      </c>
      <c r="Q111" s="26"/>
      <c r="R111" s="25">
        <f t="shared" si="11"/>
        <v>0</v>
      </c>
      <c r="S111" s="25" t="e">
        <f t="shared" si="12"/>
        <v>#DIV/0!</v>
      </c>
      <c r="T111" s="25" t="e">
        <f t="shared" si="13"/>
        <v>#DIV/0!</v>
      </c>
      <c r="U111" s="25" t="e">
        <f t="shared" si="14"/>
        <v>#DIV/0!</v>
      </c>
    </row>
    <row r="112" spans="1:21">
      <c r="A112" s="86">
        <v>96</v>
      </c>
      <c r="B112" s="155">
        <v>1150110</v>
      </c>
      <c r="C112" s="98">
        <f>VLOOKUP(B112,'[2]Ponudbeni predračun'!$B$2809:$C$3040,2,FALSE)</f>
        <v>1131003800</v>
      </c>
      <c r="D112" s="213" t="s">
        <v>2011</v>
      </c>
      <c r="E112" s="98" t="str">
        <f>VLOOKUP(C112,'[2]Ponudbeni predračun'!$C$2809:$E$3040,3,FALSE)</f>
        <v>zav</v>
      </c>
      <c r="F112" s="98">
        <f>VLOOKUP(C112,'[2]Ponudbeni predračun'!$C$2809:$F$3040,4,FALSE)</f>
        <v>10</v>
      </c>
      <c r="G112" s="98">
        <f>VLOOKUP(C112,'[2]Ponudbeni predračun'!$C$2809:$G$3040,5,FALSE)</f>
        <v>1</v>
      </c>
      <c r="H112" s="68"/>
      <c r="I112" s="68"/>
      <c r="J112" s="68"/>
      <c r="K112" s="68"/>
      <c r="L112" s="68"/>
      <c r="M112" s="68"/>
      <c r="N112" s="68"/>
      <c r="O112" s="68"/>
      <c r="P112" s="25" t="e">
        <f t="shared" si="10"/>
        <v>#DIV/0!</v>
      </c>
      <c r="Q112" s="26"/>
      <c r="R112" s="25">
        <f t="shared" si="11"/>
        <v>0</v>
      </c>
      <c r="S112" s="25" t="e">
        <f t="shared" si="12"/>
        <v>#DIV/0!</v>
      </c>
      <c r="T112" s="25" t="e">
        <f t="shared" si="13"/>
        <v>#DIV/0!</v>
      </c>
      <c r="U112" s="25" t="e">
        <f t="shared" si="14"/>
        <v>#DIV/0!</v>
      </c>
    </row>
    <row r="113" spans="1:21">
      <c r="A113" s="86">
        <v>97</v>
      </c>
      <c r="B113" s="155">
        <v>1109380</v>
      </c>
      <c r="C113" s="98">
        <f>VLOOKUP(B113,'[2]Ponudbeni predračun'!$B$2809:$C$3040,2,FALSE)</f>
        <v>1131003900</v>
      </c>
      <c r="D113" s="213" t="s">
        <v>2012</v>
      </c>
      <c r="E113" s="98" t="str">
        <f>VLOOKUP(C113,'[2]Ponudbeni predračun'!$C$2809:$E$3040,3,FALSE)</f>
        <v>zav</v>
      </c>
      <c r="F113" s="98">
        <f>VLOOKUP(C113,'[2]Ponudbeni predračun'!$C$2809:$F$3040,4,FALSE)</f>
        <v>10</v>
      </c>
      <c r="G113" s="98">
        <f>VLOOKUP(C113,'[2]Ponudbeni predračun'!$C$2809:$G$3040,5,FALSE)</f>
        <v>1</v>
      </c>
      <c r="H113" s="68"/>
      <c r="I113" s="68"/>
      <c r="J113" s="68"/>
      <c r="K113" s="68"/>
      <c r="L113" s="68"/>
      <c r="M113" s="68"/>
      <c r="N113" s="68"/>
      <c r="O113" s="68"/>
      <c r="P113" s="25" t="e">
        <f t="shared" si="10"/>
        <v>#DIV/0!</v>
      </c>
      <c r="Q113" s="26"/>
      <c r="R113" s="25">
        <f t="shared" si="11"/>
        <v>0</v>
      </c>
      <c r="S113" s="25" t="e">
        <f t="shared" si="12"/>
        <v>#DIV/0!</v>
      </c>
      <c r="T113" s="25" t="e">
        <f t="shared" si="13"/>
        <v>#DIV/0!</v>
      </c>
      <c r="U113" s="25" t="e">
        <f t="shared" si="14"/>
        <v>#DIV/0!</v>
      </c>
    </row>
    <row r="114" spans="1:21">
      <c r="A114" s="86">
        <v>98</v>
      </c>
      <c r="B114" s="155">
        <v>1151490</v>
      </c>
      <c r="C114" s="98">
        <f>VLOOKUP(B114,'[2]Ponudbeni predračun'!$B$2809:$C$3040,2,FALSE)</f>
        <v>1131004000</v>
      </c>
      <c r="D114" s="213" t="s">
        <v>2013</v>
      </c>
      <c r="E114" s="98" t="str">
        <f>VLOOKUP(C114,'[2]Ponudbeni predračun'!$C$2809:$E$3040,3,FALSE)</f>
        <v>zav</v>
      </c>
      <c r="F114" s="98">
        <f>VLOOKUP(C114,'[2]Ponudbeni predračun'!$C$2809:$F$3040,4,FALSE)</f>
        <v>10</v>
      </c>
      <c r="G114" s="98">
        <f>VLOOKUP(C114,'[2]Ponudbeni predračun'!$C$2809:$G$3040,5,FALSE)</f>
        <v>1</v>
      </c>
      <c r="H114" s="68"/>
      <c r="I114" s="68"/>
      <c r="J114" s="68"/>
      <c r="K114" s="68"/>
      <c r="L114" s="68"/>
      <c r="M114" s="68"/>
      <c r="N114" s="68"/>
      <c r="O114" s="68"/>
      <c r="P114" s="25" t="e">
        <f t="shared" si="10"/>
        <v>#DIV/0!</v>
      </c>
      <c r="Q114" s="26"/>
      <c r="R114" s="25">
        <f t="shared" si="11"/>
        <v>0</v>
      </c>
      <c r="S114" s="25" t="e">
        <f t="shared" si="12"/>
        <v>#DIV/0!</v>
      </c>
      <c r="T114" s="25" t="e">
        <f t="shared" si="13"/>
        <v>#DIV/0!</v>
      </c>
      <c r="U114" s="25" t="e">
        <f t="shared" si="14"/>
        <v>#DIV/0!</v>
      </c>
    </row>
    <row r="115" spans="1:21">
      <c r="A115" s="86">
        <v>99</v>
      </c>
      <c r="B115" s="155">
        <v>1150090</v>
      </c>
      <c r="C115" s="98">
        <f>VLOOKUP(B115,'[2]Ponudbeni predračun'!$B$2809:$C$3040,2,FALSE)</f>
        <v>1131004100</v>
      </c>
      <c r="D115" s="213" t="s">
        <v>2014</v>
      </c>
      <c r="E115" s="98" t="str">
        <f>VLOOKUP(C115,'[2]Ponudbeni predračun'!$C$2809:$E$3040,3,FALSE)</f>
        <v>zav</v>
      </c>
      <c r="F115" s="98">
        <f>VLOOKUP(C115,'[2]Ponudbeni predračun'!$C$2809:$F$3040,4,FALSE)</f>
        <v>10</v>
      </c>
      <c r="G115" s="98">
        <f>VLOOKUP(C115,'[2]Ponudbeni predračun'!$C$2809:$G$3040,5,FALSE)</f>
        <v>3</v>
      </c>
      <c r="H115" s="68"/>
      <c r="I115" s="68"/>
      <c r="J115" s="68"/>
      <c r="K115" s="68"/>
      <c r="L115" s="68"/>
      <c r="M115" s="68"/>
      <c r="N115" s="68"/>
      <c r="O115" s="68"/>
      <c r="P115" s="25" t="e">
        <f t="shared" si="10"/>
        <v>#DIV/0!</v>
      </c>
      <c r="Q115" s="26"/>
      <c r="R115" s="25">
        <f t="shared" si="11"/>
        <v>0</v>
      </c>
      <c r="S115" s="25" t="e">
        <f t="shared" si="12"/>
        <v>#DIV/0!</v>
      </c>
      <c r="T115" s="25" t="e">
        <f t="shared" si="13"/>
        <v>#DIV/0!</v>
      </c>
      <c r="U115" s="25" t="e">
        <f t="shared" si="14"/>
        <v>#DIV/0!</v>
      </c>
    </row>
    <row r="116" spans="1:21">
      <c r="A116" s="86">
        <v>100</v>
      </c>
      <c r="B116" s="155">
        <v>1150100</v>
      </c>
      <c r="C116" s="98">
        <f>VLOOKUP(B116,'[2]Ponudbeni predračun'!$B$2809:$C$3040,2,FALSE)</f>
        <v>1131004200</v>
      </c>
      <c r="D116" s="213" t="s">
        <v>2015</v>
      </c>
      <c r="E116" s="98" t="str">
        <f>VLOOKUP(C116,'[2]Ponudbeni predračun'!$C$2809:$E$3040,3,FALSE)</f>
        <v>zav</v>
      </c>
      <c r="F116" s="98">
        <f>VLOOKUP(C116,'[2]Ponudbeni predračun'!$C$2809:$F$3040,4,FALSE)</f>
        <v>10</v>
      </c>
      <c r="G116" s="98">
        <f>VLOOKUP(C116,'[2]Ponudbeni predračun'!$C$2809:$G$3040,5,FALSE)</f>
        <v>3</v>
      </c>
      <c r="H116" s="68"/>
      <c r="I116" s="68"/>
      <c r="J116" s="68"/>
      <c r="K116" s="68"/>
      <c r="L116" s="68"/>
      <c r="M116" s="68"/>
      <c r="N116" s="68"/>
      <c r="O116" s="68"/>
      <c r="P116" s="25" t="e">
        <f t="shared" si="10"/>
        <v>#DIV/0!</v>
      </c>
      <c r="Q116" s="26"/>
      <c r="R116" s="25">
        <f t="shared" si="11"/>
        <v>0</v>
      </c>
      <c r="S116" s="25" t="e">
        <f t="shared" si="12"/>
        <v>#DIV/0!</v>
      </c>
      <c r="T116" s="25" t="e">
        <f t="shared" si="13"/>
        <v>#DIV/0!</v>
      </c>
      <c r="U116" s="25" t="e">
        <f t="shared" si="14"/>
        <v>#DIV/0!</v>
      </c>
    </row>
    <row r="117" spans="1:21">
      <c r="A117" s="86">
        <v>101</v>
      </c>
      <c r="B117" s="155">
        <v>1110780</v>
      </c>
      <c r="C117" s="98">
        <f>VLOOKUP(B117,'[2]Ponudbeni predračun'!$B$2809:$C$3040,2,FALSE)</f>
        <v>1131004300</v>
      </c>
      <c r="D117" s="213" t="s">
        <v>2016</v>
      </c>
      <c r="E117" s="98" t="str">
        <f>VLOOKUP(C117,'[2]Ponudbeni predračun'!$C$2809:$E$3040,3,FALSE)</f>
        <v>zav</v>
      </c>
      <c r="F117" s="98">
        <f>VLOOKUP(C117,'[2]Ponudbeni predračun'!$C$2809:$F$3040,4,FALSE)</f>
        <v>10</v>
      </c>
      <c r="G117" s="98">
        <f>VLOOKUP(C117,'[2]Ponudbeni predračun'!$C$2809:$G$3040,5,FALSE)</f>
        <v>1</v>
      </c>
      <c r="H117" s="68"/>
      <c r="I117" s="68"/>
      <c r="J117" s="68"/>
      <c r="K117" s="68"/>
      <c r="L117" s="68"/>
      <c r="M117" s="68"/>
      <c r="N117" s="68"/>
      <c r="O117" s="68"/>
      <c r="P117" s="25" t="e">
        <f t="shared" si="10"/>
        <v>#DIV/0!</v>
      </c>
      <c r="Q117" s="26"/>
      <c r="R117" s="25">
        <f t="shared" si="11"/>
        <v>0</v>
      </c>
      <c r="S117" s="25" t="e">
        <f t="shared" si="12"/>
        <v>#DIV/0!</v>
      </c>
      <c r="T117" s="25" t="e">
        <f t="shared" si="13"/>
        <v>#DIV/0!</v>
      </c>
      <c r="U117" s="25" t="e">
        <f t="shared" si="14"/>
        <v>#DIV/0!</v>
      </c>
    </row>
    <row r="118" spans="1:21">
      <c r="A118" s="86">
        <v>102</v>
      </c>
      <c r="B118" s="155">
        <v>1110790</v>
      </c>
      <c r="C118" s="98">
        <f>VLOOKUP(B118,'[2]Ponudbeni predračun'!$B$2809:$C$3040,2,FALSE)</f>
        <v>1131004400</v>
      </c>
      <c r="D118" s="213" t="s">
        <v>2017</v>
      </c>
      <c r="E118" s="98" t="str">
        <f>VLOOKUP(C118,'[2]Ponudbeni predračun'!$C$2809:$E$3040,3,FALSE)</f>
        <v>zav</v>
      </c>
      <c r="F118" s="98">
        <f>VLOOKUP(C118,'[2]Ponudbeni predračun'!$C$2809:$F$3040,4,FALSE)</f>
        <v>10</v>
      </c>
      <c r="G118" s="98">
        <f>VLOOKUP(C118,'[2]Ponudbeni predračun'!$C$2809:$G$3040,5,FALSE)</f>
        <v>1</v>
      </c>
      <c r="H118" s="68"/>
      <c r="I118" s="68"/>
      <c r="J118" s="68"/>
      <c r="K118" s="68"/>
      <c r="L118" s="68"/>
      <c r="M118" s="68"/>
      <c r="N118" s="68"/>
      <c r="O118" s="68"/>
      <c r="P118" s="25" t="e">
        <f t="shared" si="10"/>
        <v>#DIV/0!</v>
      </c>
      <c r="Q118" s="26"/>
      <c r="R118" s="25">
        <f t="shared" si="11"/>
        <v>0</v>
      </c>
      <c r="S118" s="25" t="e">
        <f t="shared" si="12"/>
        <v>#DIV/0!</v>
      </c>
      <c r="T118" s="25" t="e">
        <f t="shared" si="13"/>
        <v>#DIV/0!</v>
      </c>
      <c r="U118" s="25" t="e">
        <f t="shared" si="14"/>
        <v>#DIV/0!</v>
      </c>
    </row>
    <row r="119" spans="1:21">
      <c r="A119" s="86">
        <v>103</v>
      </c>
      <c r="B119" s="155">
        <v>111195</v>
      </c>
      <c r="C119" s="98">
        <f>VLOOKUP(B119,'[2]Ponudbeni predračun'!$B$2809:$C$3040,2,FALSE)</f>
        <v>1131004500</v>
      </c>
      <c r="D119" s="170" t="s">
        <v>2018</v>
      </c>
      <c r="E119" s="98" t="str">
        <f>VLOOKUP(C119,'[2]Ponudbeni predračun'!$C$2809:$E$3040,3,FALSE)</f>
        <v>zav</v>
      </c>
      <c r="F119" s="98">
        <f>VLOOKUP(C119,'[2]Ponudbeni predračun'!$C$2809:$F$3040,4,FALSE)</f>
        <v>10</v>
      </c>
      <c r="G119" s="98">
        <f>VLOOKUP(C119,'[2]Ponudbeni predračun'!$C$2809:$G$3040,5,FALSE)</f>
        <v>11</v>
      </c>
      <c r="H119" s="68"/>
      <c r="I119" s="68"/>
      <c r="J119" s="68"/>
      <c r="K119" s="68"/>
      <c r="L119" s="68"/>
      <c r="M119" s="68"/>
      <c r="N119" s="68"/>
      <c r="O119" s="68"/>
      <c r="P119" s="25" t="e">
        <f t="shared" si="10"/>
        <v>#DIV/0!</v>
      </c>
      <c r="Q119" s="26"/>
      <c r="R119" s="25">
        <f t="shared" si="11"/>
        <v>0</v>
      </c>
      <c r="S119" s="25" t="e">
        <f t="shared" si="12"/>
        <v>#DIV/0!</v>
      </c>
      <c r="T119" s="25" t="e">
        <f t="shared" si="13"/>
        <v>#DIV/0!</v>
      </c>
      <c r="U119" s="25" t="e">
        <f t="shared" si="14"/>
        <v>#DIV/0!</v>
      </c>
    </row>
    <row r="120" spans="1:21">
      <c r="A120" s="86">
        <v>104</v>
      </c>
      <c r="B120" s="155">
        <v>111425</v>
      </c>
      <c r="C120" s="98">
        <v>1131004600</v>
      </c>
      <c r="D120" s="170" t="s">
        <v>2019</v>
      </c>
      <c r="E120" s="98" t="str">
        <f>VLOOKUP(C120,'[2]Ponudbeni predračun'!$C$2809:$E$3040,3,FALSE)</f>
        <v>zav</v>
      </c>
      <c r="F120" s="98">
        <f>VLOOKUP(C120,'[2]Ponudbeni predračun'!$C$2809:$F$3040,4,FALSE)</f>
        <v>10</v>
      </c>
      <c r="G120" s="98">
        <f>VLOOKUP(C120,'[2]Ponudbeni predračun'!$C$2809:$G$3040,5,FALSE)</f>
        <v>84</v>
      </c>
      <c r="H120" s="68"/>
      <c r="I120" s="68"/>
      <c r="J120" s="68"/>
      <c r="K120" s="68"/>
      <c r="L120" s="68"/>
      <c r="M120" s="68"/>
      <c r="N120" s="68"/>
      <c r="O120" s="68"/>
      <c r="P120" s="25" t="e">
        <f t="shared" si="10"/>
        <v>#DIV/0!</v>
      </c>
      <c r="Q120" s="26"/>
      <c r="R120" s="25">
        <f t="shared" si="11"/>
        <v>0</v>
      </c>
      <c r="S120" s="25" t="e">
        <f t="shared" si="12"/>
        <v>#DIV/0!</v>
      </c>
      <c r="T120" s="25" t="e">
        <f t="shared" si="13"/>
        <v>#DIV/0!</v>
      </c>
      <c r="U120" s="25" t="e">
        <f t="shared" si="14"/>
        <v>#DIV/0!</v>
      </c>
    </row>
    <row r="121" spans="1:21">
      <c r="A121" s="86">
        <v>105</v>
      </c>
      <c r="B121" s="155">
        <v>111426</v>
      </c>
      <c r="C121" s="98">
        <f>VLOOKUP(B121,'[2]Ponudbeni predračun'!$B$2809:$C$3040,2,FALSE)</f>
        <v>1131004700</v>
      </c>
      <c r="D121" s="170" t="s">
        <v>2020</v>
      </c>
      <c r="E121" s="98" t="str">
        <f>VLOOKUP(C121,'[2]Ponudbeni predračun'!$C$2809:$E$3040,3,FALSE)</f>
        <v>zav</v>
      </c>
      <c r="F121" s="98">
        <f>VLOOKUP(C121,'[2]Ponudbeni predračun'!$C$2809:$F$3040,4,FALSE)</f>
        <v>10</v>
      </c>
      <c r="G121" s="98">
        <f>VLOOKUP(C121,'[2]Ponudbeni predračun'!$C$2809:$G$3040,5,FALSE)</f>
        <v>80</v>
      </c>
      <c r="H121" s="68"/>
      <c r="I121" s="68"/>
      <c r="J121" s="68"/>
      <c r="K121" s="68"/>
      <c r="L121" s="68"/>
      <c r="M121" s="68"/>
      <c r="N121" s="68"/>
      <c r="O121" s="68"/>
      <c r="P121" s="25" t="e">
        <f t="shared" si="10"/>
        <v>#DIV/0!</v>
      </c>
      <c r="Q121" s="26"/>
      <c r="R121" s="25">
        <f t="shared" si="11"/>
        <v>0</v>
      </c>
      <c r="S121" s="25" t="e">
        <f t="shared" si="12"/>
        <v>#DIV/0!</v>
      </c>
      <c r="T121" s="25" t="e">
        <f t="shared" si="13"/>
        <v>#DIV/0!</v>
      </c>
      <c r="U121" s="25" t="e">
        <f t="shared" si="14"/>
        <v>#DIV/0!</v>
      </c>
    </row>
    <row r="122" spans="1:21">
      <c r="A122" s="86">
        <v>106</v>
      </c>
      <c r="B122" s="155">
        <v>111224</v>
      </c>
      <c r="C122" s="98">
        <f>VLOOKUP(B122,'[2]Ponudbeni predračun'!$B$2809:$C$3040,2,FALSE)</f>
        <v>1131004800</v>
      </c>
      <c r="D122" s="156" t="s">
        <v>1908</v>
      </c>
      <c r="E122" s="98" t="str">
        <f>VLOOKUP(C122,'[2]Ponudbeni predračun'!$C$2809:$E$3040,3,FALSE)</f>
        <v>zav</v>
      </c>
      <c r="F122" s="98">
        <f>VLOOKUP(C122,'[2]Ponudbeni predračun'!$C$2809:$F$3040,4,FALSE)</f>
        <v>10</v>
      </c>
      <c r="G122" s="98">
        <f>VLOOKUP(C122,'[2]Ponudbeni predračun'!$C$2809:$G$3040,5,FALSE)</f>
        <v>22</v>
      </c>
      <c r="H122" s="68"/>
      <c r="I122" s="68"/>
      <c r="J122" s="68"/>
      <c r="K122" s="68"/>
      <c r="L122" s="68"/>
      <c r="M122" s="68"/>
      <c r="N122" s="68"/>
      <c r="O122" s="68"/>
      <c r="P122" s="25" t="e">
        <f t="shared" si="10"/>
        <v>#DIV/0!</v>
      </c>
      <c r="Q122" s="26"/>
      <c r="R122" s="25">
        <f t="shared" si="11"/>
        <v>0</v>
      </c>
      <c r="S122" s="25" t="e">
        <f t="shared" si="12"/>
        <v>#DIV/0!</v>
      </c>
      <c r="T122" s="25" t="e">
        <f t="shared" si="13"/>
        <v>#DIV/0!</v>
      </c>
      <c r="U122" s="25" t="e">
        <f t="shared" si="14"/>
        <v>#DIV/0!</v>
      </c>
    </row>
    <row r="123" spans="1:21" ht="26.25">
      <c r="A123" s="86">
        <v>107</v>
      </c>
      <c r="B123" s="155">
        <v>1111450</v>
      </c>
      <c r="C123" s="98">
        <f>VLOOKUP(B123,'[2]Ponudbeni predračun'!$B$2809:$C$3040,2,FALSE)</f>
        <v>1131004900</v>
      </c>
      <c r="D123" s="170" t="s">
        <v>2531</v>
      </c>
      <c r="E123" s="98" t="str">
        <f>VLOOKUP(C123,'[2]Ponudbeni predračun'!$C$2809:$E$3040,3,FALSE)</f>
        <v>kos</v>
      </c>
      <c r="F123" s="98">
        <f>VLOOKUP(C123,'[2]Ponudbeni predračun'!$C$2809:$F$3040,4,FALSE)</f>
        <v>1</v>
      </c>
      <c r="G123" s="98">
        <f>VLOOKUP(C123,'[2]Ponudbeni predračun'!$C$2809:$G$3040,5,FALSE)</f>
        <v>22</v>
      </c>
      <c r="H123" s="68"/>
      <c r="I123" s="68"/>
      <c r="J123" s="68"/>
      <c r="K123" s="68"/>
      <c r="L123" s="68"/>
      <c r="M123" s="68"/>
      <c r="N123" s="68"/>
      <c r="O123" s="68"/>
      <c r="P123" s="25" t="e">
        <f t="shared" si="10"/>
        <v>#DIV/0!</v>
      </c>
      <c r="Q123" s="26"/>
      <c r="R123" s="25">
        <f t="shared" si="11"/>
        <v>0</v>
      </c>
      <c r="S123" s="25" t="e">
        <f t="shared" si="12"/>
        <v>#DIV/0!</v>
      </c>
      <c r="T123" s="25" t="e">
        <f t="shared" si="13"/>
        <v>#DIV/0!</v>
      </c>
      <c r="U123" s="25" t="e">
        <f t="shared" si="14"/>
        <v>#DIV/0!</v>
      </c>
    </row>
    <row r="124" spans="1:21" s="139" customFormat="1">
      <c r="A124" s="178">
        <v>108</v>
      </c>
      <c r="B124" s="173">
        <v>1115570</v>
      </c>
      <c r="C124" s="135"/>
      <c r="D124" s="171" t="s">
        <v>1909</v>
      </c>
      <c r="E124" s="135" t="s">
        <v>28</v>
      </c>
      <c r="F124" s="135">
        <v>1</v>
      </c>
      <c r="G124" s="135">
        <v>1</v>
      </c>
      <c r="H124" s="141"/>
      <c r="I124" s="141"/>
      <c r="J124" s="141"/>
      <c r="K124" s="141"/>
      <c r="L124" s="141"/>
      <c r="M124" s="141"/>
      <c r="N124" s="141"/>
      <c r="O124" s="141"/>
      <c r="P124" s="31" t="e">
        <f t="shared" si="10"/>
        <v>#DIV/0!</v>
      </c>
      <c r="Q124" s="32"/>
      <c r="R124" s="31">
        <f t="shared" si="11"/>
        <v>0</v>
      </c>
      <c r="S124" s="31" t="e">
        <f t="shared" si="12"/>
        <v>#DIV/0!</v>
      </c>
      <c r="T124" s="31" t="e">
        <f t="shared" si="13"/>
        <v>#DIV/0!</v>
      </c>
      <c r="U124" s="31" t="e">
        <f t="shared" si="14"/>
        <v>#DIV/0!</v>
      </c>
    </row>
    <row r="125" spans="1:21" ht="26.25">
      <c r="A125" s="86">
        <v>109</v>
      </c>
      <c r="B125" s="155">
        <v>1115540</v>
      </c>
      <c r="C125" s="21">
        <v>1131005000</v>
      </c>
      <c r="D125" s="170" t="s">
        <v>2021</v>
      </c>
      <c r="E125" s="98" t="str">
        <f>VLOOKUP(C125,'[2]Ponudbeni predračun'!$C$2809:$E$3040,3,FALSE)</f>
        <v>kpl</v>
      </c>
      <c r="F125" s="98">
        <f>VLOOKUP(C125,'[2]Ponudbeni predračun'!$C$2809:$F$3040,4,FALSE)</f>
        <v>64</v>
      </c>
      <c r="G125" s="98">
        <f>VLOOKUP(C125,'[2]Ponudbeni predračun'!$C$2809:$G$3040,5,FALSE)</f>
        <v>3</v>
      </c>
      <c r="H125" s="68"/>
      <c r="I125" s="68"/>
      <c r="J125" s="68"/>
      <c r="K125" s="68"/>
      <c r="L125" s="68"/>
      <c r="M125" s="68"/>
      <c r="N125" s="68"/>
      <c r="O125" s="68"/>
      <c r="P125" s="25" t="e">
        <f t="shared" si="10"/>
        <v>#DIV/0!</v>
      </c>
      <c r="Q125" s="26"/>
      <c r="R125" s="25">
        <f t="shared" si="11"/>
        <v>0</v>
      </c>
      <c r="S125" s="25" t="e">
        <f t="shared" si="12"/>
        <v>#DIV/0!</v>
      </c>
      <c r="T125" s="25" t="e">
        <f t="shared" si="13"/>
        <v>#DIV/0!</v>
      </c>
      <c r="U125" s="25" t="e">
        <f t="shared" si="14"/>
        <v>#DIV/0!</v>
      </c>
    </row>
    <row r="126" spans="1:21" ht="26.25">
      <c r="A126" s="86">
        <v>110</v>
      </c>
      <c r="B126" s="155">
        <v>111439</v>
      </c>
      <c r="C126" s="98">
        <f>VLOOKUP(B126,'[2]Ponudbeni predračun'!$B$2809:$C$3040,2,FALSE)</f>
        <v>1131005100</v>
      </c>
      <c r="D126" s="170" t="s">
        <v>2022</v>
      </c>
      <c r="E126" s="98" t="str">
        <f>VLOOKUP(C126,'[2]Ponudbeni predračun'!$C$2809:$E$3040,3,FALSE)</f>
        <v>kpl</v>
      </c>
      <c r="F126" s="98">
        <f>VLOOKUP(C126,'[2]Ponudbeni predračun'!$C$2809:$F$3040,4,FALSE)</f>
        <v>10</v>
      </c>
      <c r="G126" s="98">
        <f>VLOOKUP(C126,'[2]Ponudbeni predračun'!$C$2809:$G$3040,5,FALSE)</f>
        <v>64</v>
      </c>
      <c r="H126" s="68"/>
      <c r="I126" s="68"/>
      <c r="J126" s="68"/>
      <c r="K126" s="68"/>
      <c r="L126" s="68"/>
      <c r="M126" s="68"/>
      <c r="N126" s="68"/>
      <c r="O126" s="68"/>
      <c r="P126" s="25" t="e">
        <f t="shared" si="10"/>
        <v>#DIV/0!</v>
      </c>
      <c r="Q126" s="26"/>
      <c r="R126" s="25">
        <f t="shared" si="11"/>
        <v>0</v>
      </c>
      <c r="S126" s="25" t="e">
        <f t="shared" si="12"/>
        <v>#DIV/0!</v>
      </c>
      <c r="T126" s="25" t="e">
        <f t="shared" si="13"/>
        <v>#DIV/0!</v>
      </c>
      <c r="U126" s="25" t="e">
        <f t="shared" si="14"/>
        <v>#DIV/0!</v>
      </c>
    </row>
    <row r="127" spans="1:21">
      <c r="A127" s="86">
        <v>111</v>
      </c>
      <c r="B127" s="155">
        <v>1151180</v>
      </c>
      <c r="C127" s="98">
        <f>VLOOKUP(B127,'[2]Ponudbeni predračun'!$B$2809:$C$3040,2,FALSE)</f>
        <v>1131005200</v>
      </c>
      <c r="D127" s="170" t="s">
        <v>2532</v>
      </c>
      <c r="E127" s="98" t="str">
        <f>VLOOKUP(C127,'[2]Ponudbeni predračun'!$C$2809:$E$3040,3,FALSE)</f>
        <v>kos</v>
      </c>
      <c r="F127" s="98">
        <f>VLOOKUP(C127,'[2]Ponudbeni predračun'!$C$2809:$F$3040,4,FALSE)</f>
        <v>1</v>
      </c>
      <c r="G127" s="98">
        <f>VLOOKUP(C127,'[2]Ponudbeni predračun'!$C$2809:$G$3040,5,FALSE)</f>
        <v>70</v>
      </c>
      <c r="H127" s="68"/>
      <c r="I127" s="68"/>
      <c r="J127" s="68"/>
      <c r="K127" s="68"/>
      <c r="L127" s="68"/>
      <c r="M127" s="68"/>
      <c r="N127" s="68"/>
      <c r="O127" s="68"/>
      <c r="P127" s="25" t="e">
        <f t="shared" si="10"/>
        <v>#DIV/0!</v>
      </c>
      <c r="Q127" s="26"/>
      <c r="R127" s="25">
        <f t="shared" si="11"/>
        <v>0</v>
      </c>
      <c r="S127" s="25" t="e">
        <f t="shared" si="12"/>
        <v>#DIV/0!</v>
      </c>
      <c r="T127" s="25" t="e">
        <f t="shared" si="13"/>
        <v>#DIV/0!</v>
      </c>
      <c r="U127" s="25" t="e">
        <f t="shared" si="14"/>
        <v>#DIV/0!</v>
      </c>
    </row>
    <row r="128" spans="1:21">
      <c r="A128" s="86">
        <v>112</v>
      </c>
      <c r="B128" s="155">
        <v>1121160</v>
      </c>
      <c r="C128" s="98">
        <f>VLOOKUP(B128,'[2]Ponudbeni predračun'!$B$2809:$C$3040,2,FALSE)</f>
        <v>1131005300</v>
      </c>
      <c r="D128" s="170" t="s">
        <v>2533</v>
      </c>
      <c r="E128" s="98" t="str">
        <f>VLOOKUP(C128,'[2]Ponudbeni predračun'!$C$2809:$E$3040,3,FALSE)</f>
        <v>kos</v>
      </c>
      <c r="F128" s="98">
        <f>VLOOKUP(C128,'[2]Ponudbeni predračun'!$C$2809:$F$3040,4,FALSE)</f>
        <v>1</v>
      </c>
      <c r="G128" s="98">
        <f>VLOOKUP(C128,'[2]Ponudbeni predračun'!$C$2809:$G$3040,5,FALSE)</f>
        <v>1</v>
      </c>
      <c r="H128" s="68"/>
      <c r="I128" s="68"/>
      <c r="J128" s="68"/>
      <c r="K128" s="68"/>
      <c r="L128" s="68"/>
      <c r="M128" s="68"/>
      <c r="N128" s="68"/>
      <c r="O128" s="68"/>
      <c r="P128" s="25" t="e">
        <f t="shared" si="10"/>
        <v>#DIV/0!</v>
      </c>
      <c r="Q128" s="26"/>
      <c r="R128" s="25">
        <f t="shared" si="11"/>
        <v>0</v>
      </c>
      <c r="S128" s="25" t="e">
        <f t="shared" si="12"/>
        <v>#DIV/0!</v>
      </c>
      <c r="T128" s="25" t="e">
        <f t="shared" si="13"/>
        <v>#DIV/0!</v>
      </c>
      <c r="U128" s="25" t="e">
        <f t="shared" si="14"/>
        <v>#DIV/0!</v>
      </c>
    </row>
    <row r="129" spans="1:21" s="139" customFormat="1">
      <c r="A129" s="178">
        <v>113</v>
      </c>
      <c r="B129" s="173">
        <v>110098</v>
      </c>
      <c r="C129" s="135"/>
      <c r="D129" s="171" t="s">
        <v>1910</v>
      </c>
      <c r="E129" s="135" t="s">
        <v>28</v>
      </c>
      <c r="F129" s="135">
        <v>1</v>
      </c>
      <c r="G129" s="135">
        <v>1</v>
      </c>
      <c r="H129" s="141"/>
      <c r="I129" s="141"/>
      <c r="J129" s="141"/>
      <c r="K129" s="141"/>
      <c r="L129" s="141"/>
      <c r="M129" s="141"/>
      <c r="N129" s="141"/>
      <c r="O129" s="141"/>
      <c r="P129" s="31" t="e">
        <f t="shared" si="10"/>
        <v>#DIV/0!</v>
      </c>
      <c r="Q129" s="32"/>
      <c r="R129" s="31">
        <f t="shared" si="11"/>
        <v>0</v>
      </c>
      <c r="S129" s="31" t="e">
        <f t="shared" si="12"/>
        <v>#DIV/0!</v>
      </c>
      <c r="T129" s="31" t="e">
        <f t="shared" si="13"/>
        <v>#DIV/0!</v>
      </c>
      <c r="U129" s="31" t="e">
        <f t="shared" si="14"/>
        <v>#DIV/0!</v>
      </c>
    </row>
    <row r="130" spans="1:21">
      <c r="A130" s="86">
        <v>114</v>
      </c>
      <c r="B130" s="155">
        <v>110094</v>
      </c>
      <c r="C130" s="98">
        <f>VLOOKUP(B130,'[2]Ponudbeni predračun'!$B$2809:$C$3040,2,FALSE)</f>
        <v>1131005400</v>
      </c>
      <c r="D130" s="170" t="s">
        <v>2023</v>
      </c>
      <c r="E130" s="98" t="str">
        <f>VLOOKUP(C130,'[2]Ponudbeni predračun'!$C$2809:$E$3040,3,FALSE)</f>
        <v>zav</v>
      </c>
      <c r="F130" s="98">
        <f>VLOOKUP(C130,'[2]Ponudbeni predračun'!$C$2809:$F$3040,4,FALSE)</f>
        <v>3</v>
      </c>
      <c r="G130" s="98">
        <f>VLOOKUP(C130,'[2]Ponudbeni predračun'!$C$2809:$G$3040,5,FALSE)</f>
        <v>4</v>
      </c>
      <c r="H130" s="68"/>
      <c r="I130" s="68"/>
      <c r="J130" s="68"/>
      <c r="K130" s="68"/>
      <c r="L130" s="68"/>
      <c r="M130" s="68"/>
      <c r="N130" s="68"/>
      <c r="O130" s="68"/>
      <c r="P130" s="25" t="e">
        <f t="shared" si="10"/>
        <v>#DIV/0!</v>
      </c>
      <c r="Q130" s="26"/>
      <c r="R130" s="25">
        <f t="shared" si="11"/>
        <v>0</v>
      </c>
      <c r="S130" s="25" t="e">
        <f t="shared" si="12"/>
        <v>#DIV/0!</v>
      </c>
      <c r="T130" s="25" t="e">
        <f t="shared" si="13"/>
        <v>#DIV/0!</v>
      </c>
      <c r="U130" s="25" t="e">
        <f t="shared" si="14"/>
        <v>#DIV/0!</v>
      </c>
    </row>
    <row r="131" spans="1:21">
      <c r="A131" s="86">
        <v>115</v>
      </c>
      <c r="B131" s="155">
        <v>1100950</v>
      </c>
      <c r="C131" s="98">
        <f>VLOOKUP(B131,'[2]Ponudbeni predračun'!$B$2809:$C$3040,2,FALSE)</f>
        <v>1131005500</v>
      </c>
      <c r="D131" s="170" t="s">
        <v>2024</v>
      </c>
      <c r="E131" s="98" t="str">
        <f>VLOOKUP(C131,'[2]Ponudbeni predračun'!$C$2809:$E$3040,3,FALSE)</f>
        <v>zav</v>
      </c>
      <c r="F131" s="98">
        <f>VLOOKUP(C131,'[2]Ponudbeni predračun'!$C$2809:$F$3040,4,FALSE)</f>
        <v>10</v>
      </c>
      <c r="G131" s="98">
        <f>VLOOKUP(C131,'[2]Ponudbeni predračun'!$C$2809:$G$3040,5,FALSE)</f>
        <v>3</v>
      </c>
      <c r="H131" s="68"/>
      <c r="I131" s="68"/>
      <c r="J131" s="68"/>
      <c r="K131" s="68"/>
      <c r="L131" s="68"/>
      <c r="M131" s="68"/>
      <c r="N131" s="68"/>
      <c r="O131" s="68"/>
      <c r="P131" s="25" t="e">
        <f t="shared" si="10"/>
        <v>#DIV/0!</v>
      </c>
      <c r="Q131" s="26"/>
      <c r="R131" s="25">
        <f t="shared" si="11"/>
        <v>0</v>
      </c>
      <c r="S131" s="25" t="e">
        <f t="shared" si="12"/>
        <v>#DIV/0!</v>
      </c>
      <c r="T131" s="25" t="e">
        <f t="shared" si="13"/>
        <v>#DIV/0!</v>
      </c>
      <c r="U131" s="25" t="e">
        <f t="shared" si="14"/>
        <v>#DIV/0!</v>
      </c>
    </row>
    <row r="132" spans="1:21">
      <c r="A132" s="86">
        <v>116</v>
      </c>
      <c r="B132" s="155">
        <v>1150430</v>
      </c>
      <c r="C132" s="98">
        <f>VLOOKUP(B132,'[2]Ponudbeni predračun'!$B$2809:$C$3040,2,FALSE)</f>
        <v>1131005600</v>
      </c>
      <c r="D132" s="170" t="s">
        <v>2025</v>
      </c>
      <c r="E132" s="98" t="str">
        <f>VLOOKUP(C132,'[2]Ponudbeni predračun'!$C$2809:$E$3040,3,FALSE)</f>
        <v>zav</v>
      </c>
      <c r="F132" s="98">
        <f>VLOOKUP(C132,'[2]Ponudbeni predračun'!$C$2809:$F$3040,4,FALSE)</f>
        <v>10</v>
      </c>
      <c r="G132" s="98">
        <f>VLOOKUP(C132,'[2]Ponudbeni predračun'!$C$2809:$G$3040,5,FALSE)</f>
        <v>1</v>
      </c>
      <c r="H132" s="68"/>
      <c r="I132" s="68"/>
      <c r="J132" s="68"/>
      <c r="K132" s="68"/>
      <c r="L132" s="68"/>
      <c r="M132" s="68"/>
      <c r="N132" s="68"/>
      <c r="O132" s="68"/>
      <c r="P132" s="25" t="e">
        <f t="shared" si="10"/>
        <v>#DIV/0!</v>
      </c>
      <c r="Q132" s="26"/>
      <c r="R132" s="25">
        <f t="shared" si="11"/>
        <v>0</v>
      </c>
      <c r="S132" s="25" t="e">
        <f t="shared" si="12"/>
        <v>#DIV/0!</v>
      </c>
      <c r="T132" s="25" t="e">
        <f t="shared" si="13"/>
        <v>#DIV/0!</v>
      </c>
      <c r="U132" s="25" t="e">
        <f t="shared" si="14"/>
        <v>#DIV/0!</v>
      </c>
    </row>
    <row r="133" spans="1:21">
      <c r="A133" s="86">
        <v>117</v>
      </c>
      <c r="B133" s="155">
        <v>1209300</v>
      </c>
      <c r="C133" s="98">
        <f>VLOOKUP(B133,'[2]Ponudbeni predračun'!$B$2809:$C$3040,2,FALSE)</f>
        <v>1131005700</v>
      </c>
      <c r="D133" s="170" t="s">
        <v>1911</v>
      </c>
      <c r="E133" s="98" t="str">
        <f>VLOOKUP(C133,'[2]Ponudbeni predračun'!$C$2809:$E$3040,3,FALSE)</f>
        <v>kos</v>
      </c>
      <c r="F133" s="98">
        <f>VLOOKUP(C133,'[2]Ponudbeni predračun'!$C$2809:$F$3040,4,FALSE)</f>
        <v>1</v>
      </c>
      <c r="G133" s="98">
        <f>VLOOKUP(C133,'[2]Ponudbeni predračun'!$C$2809:$G$3040,5,FALSE)</f>
        <v>1</v>
      </c>
      <c r="H133" s="68"/>
      <c r="I133" s="68"/>
      <c r="J133" s="68"/>
      <c r="K133" s="68"/>
      <c r="L133" s="68"/>
      <c r="M133" s="68"/>
      <c r="N133" s="68"/>
      <c r="O133" s="68"/>
      <c r="P133" s="25" t="e">
        <f t="shared" si="10"/>
        <v>#DIV/0!</v>
      </c>
      <c r="Q133" s="26"/>
      <c r="R133" s="25">
        <f t="shared" si="11"/>
        <v>0</v>
      </c>
      <c r="S133" s="25" t="e">
        <f t="shared" si="12"/>
        <v>#DIV/0!</v>
      </c>
      <c r="T133" s="25" t="e">
        <f t="shared" si="13"/>
        <v>#DIV/0!</v>
      </c>
      <c r="U133" s="25" t="e">
        <f t="shared" si="14"/>
        <v>#DIV/0!</v>
      </c>
    </row>
    <row r="134" spans="1:21">
      <c r="A134" s="18"/>
      <c r="B134" s="18"/>
      <c r="C134" s="18"/>
      <c r="D134" s="18" t="s">
        <v>1912</v>
      </c>
      <c r="E134" s="18"/>
      <c r="F134" s="18"/>
      <c r="G134" s="18"/>
      <c r="H134" s="18"/>
      <c r="I134" s="18"/>
      <c r="J134" s="18"/>
      <c r="K134" s="18"/>
      <c r="L134" s="18"/>
      <c r="M134" s="18"/>
      <c r="N134" s="18"/>
      <c r="O134" s="18"/>
      <c r="P134" s="18"/>
      <c r="Q134" s="18"/>
      <c r="R134" s="18"/>
      <c r="S134" s="18"/>
      <c r="T134" s="18"/>
      <c r="U134" s="18"/>
    </row>
    <row r="135" spans="1:21">
      <c r="A135" s="86">
        <v>118</v>
      </c>
      <c r="B135" s="155">
        <v>115138</v>
      </c>
      <c r="C135" s="98">
        <f>VLOOKUP(B135,'[2]Ponudbeni predračun'!$B$2809:$C$3040,2,FALSE)</f>
        <v>1131005800</v>
      </c>
      <c r="D135" s="170" t="s">
        <v>2026</v>
      </c>
      <c r="E135" s="98" t="str">
        <f>VLOOKUP(C135,'[2]Ponudbeni predračun'!$C$2809:$E$3040,3,FALSE)</f>
        <v>zav</v>
      </c>
      <c r="F135" s="98">
        <f>VLOOKUP(C135,'[2]Ponudbeni predračun'!$C$2809:$F$3040,4,FALSE)</f>
        <v>10</v>
      </c>
      <c r="G135" s="98">
        <f>VLOOKUP(C135,'[2]Ponudbeni predračun'!$C$2809:$G$3040,5,FALSE)</f>
        <v>4</v>
      </c>
      <c r="H135" s="68"/>
      <c r="I135" s="68"/>
      <c r="J135" s="68"/>
      <c r="K135" s="68"/>
      <c r="L135" s="68"/>
      <c r="M135" s="68"/>
      <c r="N135" s="68"/>
      <c r="O135" s="68"/>
      <c r="P135" s="25" t="e">
        <f t="shared" si="10"/>
        <v>#DIV/0!</v>
      </c>
      <c r="Q135" s="26"/>
      <c r="R135" s="25">
        <f t="shared" si="11"/>
        <v>0</v>
      </c>
      <c r="S135" s="25" t="e">
        <f t="shared" si="12"/>
        <v>#DIV/0!</v>
      </c>
      <c r="T135" s="25" t="e">
        <f t="shared" si="13"/>
        <v>#DIV/0!</v>
      </c>
      <c r="U135" s="25" t="e">
        <f t="shared" si="14"/>
        <v>#DIV/0!</v>
      </c>
    </row>
    <row r="136" spans="1:21">
      <c r="A136" s="86">
        <v>119</v>
      </c>
      <c r="B136" s="155">
        <v>1119280</v>
      </c>
      <c r="C136" s="98">
        <f>VLOOKUP(B136,'[2]Ponudbeni predračun'!$B$2809:$C$3040,2,FALSE)</f>
        <v>1131005900</v>
      </c>
      <c r="D136" s="170" t="s">
        <v>1913</v>
      </c>
      <c r="E136" s="98" t="str">
        <f>VLOOKUP(C136,'[2]Ponudbeni predračun'!$C$2809:$E$3040,3,FALSE)</f>
        <v>kos</v>
      </c>
      <c r="F136" s="98">
        <f>VLOOKUP(C136,'[2]Ponudbeni predračun'!$C$2809:$F$3040,4,FALSE)</f>
        <v>1</v>
      </c>
      <c r="G136" s="98">
        <f>VLOOKUP(C136,'[2]Ponudbeni predračun'!$C$2809:$G$3040,5,FALSE)</f>
        <v>19</v>
      </c>
      <c r="H136" s="68"/>
      <c r="I136" s="68"/>
      <c r="J136" s="68"/>
      <c r="K136" s="68"/>
      <c r="L136" s="68"/>
      <c r="M136" s="68"/>
      <c r="N136" s="68"/>
      <c r="O136" s="68"/>
      <c r="P136" s="25" t="e">
        <f t="shared" si="10"/>
        <v>#DIV/0!</v>
      </c>
      <c r="Q136" s="26"/>
      <c r="R136" s="25">
        <f t="shared" si="11"/>
        <v>0</v>
      </c>
      <c r="S136" s="25" t="e">
        <f t="shared" si="12"/>
        <v>#DIV/0!</v>
      </c>
      <c r="T136" s="25" t="e">
        <f t="shared" si="13"/>
        <v>#DIV/0!</v>
      </c>
      <c r="U136" s="25" t="e">
        <f t="shared" si="14"/>
        <v>#DIV/0!</v>
      </c>
    </row>
    <row r="137" spans="1:21">
      <c r="A137" s="86">
        <v>120</v>
      </c>
      <c r="B137" s="155">
        <v>1119290</v>
      </c>
      <c r="C137" s="98">
        <f>VLOOKUP(B137,'[2]Ponudbeni predračun'!$B$2809:$C$3040,2,FALSE)</f>
        <v>1131006000</v>
      </c>
      <c r="D137" s="170" t="s">
        <v>1914</v>
      </c>
      <c r="E137" s="98" t="str">
        <f>VLOOKUP(C137,'[2]Ponudbeni predračun'!$C$2809:$E$3040,3,FALSE)</f>
        <v>kos</v>
      </c>
      <c r="F137" s="98">
        <f>VLOOKUP(C137,'[2]Ponudbeni predračun'!$C$2809:$F$3040,4,FALSE)</f>
        <v>1</v>
      </c>
      <c r="G137" s="98">
        <f>VLOOKUP(C137,'[2]Ponudbeni predračun'!$C$2809:$G$3040,5,FALSE)</f>
        <v>43</v>
      </c>
      <c r="H137" s="68"/>
      <c r="I137" s="68"/>
      <c r="J137" s="68"/>
      <c r="K137" s="68"/>
      <c r="L137" s="68"/>
      <c r="M137" s="68"/>
      <c r="N137" s="68"/>
      <c r="O137" s="68"/>
      <c r="P137" s="25" t="e">
        <f t="shared" si="10"/>
        <v>#DIV/0!</v>
      </c>
      <c r="Q137" s="26"/>
      <c r="R137" s="25">
        <f t="shared" si="11"/>
        <v>0</v>
      </c>
      <c r="S137" s="25" t="e">
        <f t="shared" si="12"/>
        <v>#DIV/0!</v>
      </c>
      <c r="T137" s="25" t="e">
        <f t="shared" si="13"/>
        <v>#DIV/0!</v>
      </c>
      <c r="U137" s="25" t="e">
        <f t="shared" si="14"/>
        <v>#DIV/0!</v>
      </c>
    </row>
    <row r="138" spans="1:21">
      <c r="A138" s="86">
        <v>121</v>
      </c>
      <c r="B138" s="155">
        <v>1119300</v>
      </c>
      <c r="C138" s="98">
        <f>VLOOKUP(B138,'[2]Ponudbeni predračun'!$B$2809:$C$3040,2,FALSE)</f>
        <v>1131006100</v>
      </c>
      <c r="D138" s="170" t="s">
        <v>1915</v>
      </c>
      <c r="E138" s="98" t="str">
        <f>VLOOKUP(C138,'[2]Ponudbeni predračun'!$C$2809:$E$3040,3,FALSE)</f>
        <v>kos</v>
      </c>
      <c r="F138" s="98">
        <f>VLOOKUP(C138,'[2]Ponudbeni predračun'!$C$2809:$F$3040,4,FALSE)</f>
        <v>1</v>
      </c>
      <c r="G138" s="98">
        <f>VLOOKUP(C138,'[2]Ponudbeni predračun'!$C$2809:$G$3040,5,FALSE)</f>
        <v>65</v>
      </c>
      <c r="H138" s="68"/>
      <c r="I138" s="68"/>
      <c r="J138" s="68"/>
      <c r="K138" s="68"/>
      <c r="L138" s="68"/>
      <c r="M138" s="68"/>
      <c r="N138" s="68"/>
      <c r="O138" s="68"/>
      <c r="P138" s="25" t="e">
        <f t="shared" si="10"/>
        <v>#DIV/0!</v>
      </c>
      <c r="Q138" s="26"/>
      <c r="R138" s="25">
        <f t="shared" si="11"/>
        <v>0</v>
      </c>
      <c r="S138" s="25" t="e">
        <f t="shared" si="12"/>
        <v>#DIV/0!</v>
      </c>
      <c r="T138" s="25" t="e">
        <f t="shared" si="13"/>
        <v>#DIV/0!</v>
      </c>
      <c r="U138" s="25" t="e">
        <f t="shared" si="14"/>
        <v>#DIV/0!</v>
      </c>
    </row>
    <row r="139" spans="1:21">
      <c r="A139" s="86">
        <v>122</v>
      </c>
      <c r="B139" s="155">
        <v>111309</v>
      </c>
      <c r="C139" s="98"/>
      <c r="D139" s="170" t="s">
        <v>1916</v>
      </c>
      <c r="E139" s="98" t="s">
        <v>28</v>
      </c>
      <c r="F139" s="98">
        <v>1</v>
      </c>
      <c r="G139" s="98">
        <v>1</v>
      </c>
      <c r="H139" s="68"/>
      <c r="I139" s="68"/>
      <c r="J139" s="68"/>
      <c r="K139" s="68"/>
      <c r="L139" s="68"/>
      <c r="M139" s="68"/>
      <c r="N139" s="68"/>
      <c r="O139" s="68"/>
      <c r="P139" s="25" t="e">
        <f t="shared" si="10"/>
        <v>#DIV/0!</v>
      </c>
      <c r="Q139" s="26"/>
      <c r="R139" s="25">
        <f t="shared" si="11"/>
        <v>0</v>
      </c>
      <c r="S139" s="25" t="e">
        <f t="shared" si="12"/>
        <v>#DIV/0!</v>
      </c>
      <c r="T139" s="25" t="e">
        <f t="shared" si="13"/>
        <v>#DIV/0!</v>
      </c>
      <c r="U139" s="25" t="e">
        <f t="shared" si="14"/>
        <v>#DIV/0!</v>
      </c>
    </row>
    <row r="140" spans="1:21">
      <c r="A140" s="86">
        <v>123</v>
      </c>
      <c r="B140" s="155">
        <v>111518</v>
      </c>
      <c r="C140" s="98"/>
      <c r="D140" s="170" t="s">
        <v>1917</v>
      </c>
      <c r="E140" s="98" t="s">
        <v>28</v>
      </c>
      <c r="F140" s="98">
        <v>1</v>
      </c>
      <c r="G140" s="98">
        <v>1</v>
      </c>
      <c r="H140" s="68"/>
      <c r="I140" s="68"/>
      <c r="J140" s="68"/>
      <c r="K140" s="68"/>
      <c r="L140" s="68"/>
      <c r="M140" s="68"/>
      <c r="N140" s="68"/>
      <c r="O140" s="68"/>
      <c r="P140" s="25" t="e">
        <f t="shared" si="10"/>
        <v>#DIV/0!</v>
      </c>
      <c r="Q140" s="26"/>
      <c r="R140" s="25">
        <f t="shared" si="11"/>
        <v>0</v>
      </c>
      <c r="S140" s="25" t="e">
        <f t="shared" si="12"/>
        <v>#DIV/0!</v>
      </c>
      <c r="T140" s="25" t="e">
        <f t="shared" si="13"/>
        <v>#DIV/0!</v>
      </c>
      <c r="U140" s="25" t="e">
        <f t="shared" si="14"/>
        <v>#DIV/0!</v>
      </c>
    </row>
    <row r="141" spans="1:21">
      <c r="A141" s="86">
        <v>124</v>
      </c>
      <c r="B141" s="155">
        <v>1150290</v>
      </c>
      <c r="C141" s="98">
        <f>VLOOKUP(B141,'[2]Ponudbeni predračun'!$B$2809:$C$3040,2,FALSE)</f>
        <v>1131006200</v>
      </c>
      <c r="D141" s="170" t="s">
        <v>1918</v>
      </c>
      <c r="E141" s="98" t="str">
        <f>VLOOKUP(C141,'[2]Ponudbeni predračun'!$C$2809:$E$3040,3,FALSE)</f>
        <v>kos</v>
      </c>
      <c r="F141" s="98">
        <f>VLOOKUP(C141,'[2]Ponudbeni predračun'!$C$2809:$F$3040,4,FALSE)</f>
        <v>1</v>
      </c>
      <c r="G141" s="98">
        <f>VLOOKUP(C141,'[2]Ponudbeni predračun'!$C$2809:$G$3040,5,FALSE)</f>
        <v>21</v>
      </c>
      <c r="H141" s="68"/>
      <c r="I141" s="68"/>
      <c r="J141" s="68"/>
      <c r="K141" s="68"/>
      <c r="L141" s="68"/>
      <c r="M141" s="68"/>
      <c r="N141" s="68"/>
      <c r="O141" s="68"/>
      <c r="P141" s="25" t="e">
        <f t="shared" si="10"/>
        <v>#DIV/0!</v>
      </c>
      <c r="Q141" s="26"/>
      <c r="R141" s="25">
        <f t="shared" si="11"/>
        <v>0</v>
      </c>
      <c r="S141" s="25" t="e">
        <f t="shared" si="12"/>
        <v>#DIV/0!</v>
      </c>
      <c r="T141" s="25" t="e">
        <f t="shared" si="13"/>
        <v>#DIV/0!</v>
      </c>
      <c r="U141" s="25" t="e">
        <f t="shared" si="14"/>
        <v>#DIV/0!</v>
      </c>
    </row>
    <row r="142" spans="1:21">
      <c r="A142" s="86">
        <v>125</v>
      </c>
      <c r="B142" s="155">
        <v>1150300</v>
      </c>
      <c r="C142" s="98">
        <f>VLOOKUP(B142,'[2]Ponudbeni predračun'!$B$2809:$C$3040,2,FALSE)</f>
        <v>1131006300</v>
      </c>
      <c r="D142" s="170" t="s">
        <v>1919</v>
      </c>
      <c r="E142" s="98" t="str">
        <f>VLOOKUP(C142,'[2]Ponudbeni predračun'!$C$2809:$E$3040,3,FALSE)</f>
        <v>kos</v>
      </c>
      <c r="F142" s="98">
        <f>VLOOKUP(C142,'[2]Ponudbeni predračun'!$C$2809:$F$3040,4,FALSE)</f>
        <v>1</v>
      </c>
      <c r="G142" s="98">
        <f>VLOOKUP(C142,'[2]Ponudbeni predračun'!$C$2809:$G$3040,5,FALSE)</f>
        <v>1</v>
      </c>
      <c r="H142" s="68"/>
      <c r="I142" s="68"/>
      <c r="J142" s="68"/>
      <c r="K142" s="68"/>
      <c r="L142" s="68"/>
      <c r="M142" s="68"/>
      <c r="N142" s="68"/>
      <c r="O142" s="68"/>
      <c r="P142" s="25" t="e">
        <f t="shared" si="10"/>
        <v>#DIV/0!</v>
      </c>
      <c r="Q142" s="26"/>
      <c r="R142" s="25">
        <f t="shared" si="11"/>
        <v>0</v>
      </c>
      <c r="S142" s="25" t="e">
        <f t="shared" si="12"/>
        <v>#DIV/0!</v>
      </c>
      <c r="T142" s="25" t="e">
        <f t="shared" si="13"/>
        <v>#DIV/0!</v>
      </c>
      <c r="U142" s="25" t="e">
        <f t="shared" si="14"/>
        <v>#DIV/0!</v>
      </c>
    </row>
    <row r="143" spans="1:21">
      <c r="A143" s="86">
        <v>126</v>
      </c>
      <c r="B143" s="155"/>
      <c r="C143" s="98"/>
      <c r="D143" s="170" t="s">
        <v>1920</v>
      </c>
      <c r="E143" s="98" t="s">
        <v>28</v>
      </c>
      <c r="F143" s="98">
        <v>1</v>
      </c>
      <c r="G143" s="98">
        <v>1</v>
      </c>
      <c r="H143" s="68"/>
      <c r="I143" s="68"/>
      <c r="J143" s="68"/>
      <c r="K143" s="68"/>
      <c r="L143" s="68"/>
      <c r="M143" s="68"/>
      <c r="N143" s="68"/>
      <c r="O143" s="68"/>
      <c r="P143" s="25" t="e">
        <f t="shared" si="10"/>
        <v>#DIV/0!</v>
      </c>
      <c r="Q143" s="26"/>
      <c r="R143" s="25">
        <f t="shared" si="11"/>
        <v>0</v>
      </c>
      <c r="S143" s="25" t="e">
        <f t="shared" si="12"/>
        <v>#DIV/0!</v>
      </c>
      <c r="T143" s="25" t="e">
        <f t="shared" si="13"/>
        <v>#DIV/0!</v>
      </c>
      <c r="U143" s="25" t="e">
        <f t="shared" si="14"/>
        <v>#DIV/0!</v>
      </c>
    </row>
    <row r="144" spans="1:21">
      <c r="A144" s="86">
        <v>127</v>
      </c>
      <c r="B144" s="155">
        <v>1114150</v>
      </c>
      <c r="C144" s="98">
        <f>VLOOKUP(B144,'[2]Ponudbeni predračun'!$B$2809:$C$3040,2,FALSE)</f>
        <v>1131006400</v>
      </c>
      <c r="D144" s="170" t="s">
        <v>1921</v>
      </c>
      <c r="E144" s="98" t="str">
        <f>VLOOKUP(C144,'[2]Ponudbeni predračun'!$C$2809:$E$3040,3,FALSE)</f>
        <v>kos</v>
      </c>
      <c r="F144" s="98">
        <f>VLOOKUP(C144,'[2]Ponudbeni predračun'!$C$2809:$F$3040,4,FALSE)</f>
        <v>1</v>
      </c>
      <c r="G144" s="98">
        <f>VLOOKUP(C144,'[2]Ponudbeni predračun'!$C$2809:$G$3040,5,FALSE)</f>
        <v>5</v>
      </c>
      <c r="H144" s="68"/>
      <c r="I144" s="68"/>
      <c r="J144" s="68"/>
      <c r="K144" s="68"/>
      <c r="L144" s="68"/>
      <c r="M144" s="68"/>
      <c r="N144" s="68"/>
      <c r="O144" s="68"/>
      <c r="P144" s="25" t="e">
        <f t="shared" si="10"/>
        <v>#DIV/0!</v>
      </c>
      <c r="Q144" s="26"/>
      <c r="R144" s="25">
        <f t="shared" si="11"/>
        <v>0</v>
      </c>
      <c r="S144" s="25" t="e">
        <f t="shared" si="12"/>
        <v>#DIV/0!</v>
      </c>
      <c r="T144" s="25" t="e">
        <f t="shared" si="13"/>
        <v>#DIV/0!</v>
      </c>
      <c r="U144" s="25" t="e">
        <f t="shared" si="14"/>
        <v>#DIV/0!</v>
      </c>
    </row>
    <row r="145" spans="1:21">
      <c r="A145" s="86">
        <v>128</v>
      </c>
      <c r="B145" s="155">
        <v>1207950</v>
      </c>
      <c r="C145" s="98">
        <f>VLOOKUP(B145,'[2]Ponudbeni predračun'!$B$2809:$C$3040,2,FALSE)</f>
        <v>1131006500</v>
      </c>
      <c r="D145" s="170" t="s">
        <v>1922</v>
      </c>
      <c r="E145" s="98" t="str">
        <f>VLOOKUP(C145,'[2]Ponudbeni predračun'!$C$2809:$E$3040,3,FALSE)</f>
        <v>kos</v>
      </c>
      <c r="F145" s="98">
        <f>VLOOKUP(C145,'[2]Ponudbeni predračun'!$C$2809:$F$3040,4,FALSE)</f>
        <v>1</v>
      </c>
      <c r="G145" s="98">
        <f>VLOOKUP(C145,'[2]Ponudbeni predračun'!$C$2809:$G$3040,5,FALSE)</f>
        <v>1</v>
      </c>
      <c r="H145" s="68"/>
      <c r="I145" s="68"/>
      <c r="J145" s="68"/>
      <c r="K145" s="68"/>
      <c r="L145" s="68"/>
      <c r="M145" s="68"/>
      <c r="N145" s="68"/>
      <c r="O145" s="68"/>
      <c r="P145" s="25" t="e">
        <f t="shared" si="10"/>
        <v>#DIV/0!</v>
      </c>
      <c r="Q145" s="26"/>
      <c r="R145" s="25">
        <f t="shared" si="11"/>
        <v>0</v>
      </c>
      <c r="S145" s="25" t="e">
        <f t="shared" si="12"/>
        <v>#DIV/0!</v>
      </c>
      <c r="T145" s="25" t="e">
        <f t="shared" si="13"/>
        <v>#DIV/0!</v>
      </c>
      <c r="U145" s="25" t="e">
        <f t="shared" si="14"/>
        <v>#DIV/0!</v>
      </c>
    </row>
    <row r="146" spans="1:21">
      <c r="A146" s="86">
        <v>129</v>
      </c>
      <c r="B146" s="155">
        <v>119142</v>
      </c>
      <c r="C146" s="98">
        <f>VLOOKUP(B146,'[2]Ponudbeni predračun'!$B$2809:$C$3040,2,FALSE)</f>
        <v>1131006600</v>
      </c>
      <c r="D146" s="170" t="s">
        <v>1923</v>
      </c>
      <c r="E146" s="98" t="str">
        <f>VLOOKUP(C146,'[2]Ponudbeni predračun'!$C$2809:$E$3040,3,FALSE)</f>
        <v>kos</v>
      </c>
      <c r="F146" s="98">
        <f>VLOOKUP(C146,'[2]Ponudbeni predračun'!$C$2809:$F$3040,4,FALSE)</f>
        <v>1</v>
      </c>
      <c r="G146" s="98">
        <f>VLOOKUP(C146,'[2]Ponudbeni predračun'!$C$2809:$G$3040,5,FALSE)</f>
        <v>29</v>
      </c>
      <c r="H146" s="68"/>
      <c r="I146" s="68"/>
      <c r="J146" s="68"/>
      <c r="K146" s="68"/>
      <c r="L146" s="68"/>
      <c r="M146" s="68"/>
      <c r="N146" s="68"/>
      <c r="O146" s="68"/>
      <c r="P146" s="25" t="e">
        <f t="shared" ref="P146:P149" si="15">O146/N146</f>
        <v>#DIV/0!</v>
      </c>
      <c r="Q146" s="26"/>
      <c r="R146" s="25">
        <f t="shared" ref="R146:R149" si="16">O146*(1+Q146/100)</f>
        <v>0</v>
      </c>
      <c r="S146" s="25" t="e">
        <f t="shared" ref="S146:S149" si="17">R146/N146</f>
        <v>#DIV/0!</v>
      </c>
      <c r="T146" s="25" t="e">
        <f t="shared" ref="T146:T149" si="18">P146*G146</f>
        <v>#DIV/0!</v>
      </c>
      <c r="U146" s="25" t="e">
        <f t="shared" ref="U146:U149" si="19">ROUND((S146*G146),2)</f>
        <v>#DIV/0!</v>
      </c>
    </row>
    <row r="147" spans="1:21">
      <c r="A147" s="86">
        <v>130</v>
      </c>
      <c r="B147" s="155">
        <v>1207820</v>
      </c>
      <c r="C147" s="98">
        <f>VLOOKUP(B147,'[2]Ponudbeni predračun'!$B$2809:$C$3040,2,FALSE)</f>
        <v>1131006700</v>
      </c>
      <c r="D147" s="170" t="s">
        <v>1924</v>
      </c>
      <c r="E147" s="98" t="str">
        <f>VLOOKUP(C147,'[2]Ponudbeni predračun'!$C$2809:$E$3040,3,FALSE)</f>
        <v>kos</v>
      </c>
      <c r="F147" s="98">
        <f>VLOOKUP(C147,'[2]Ponudbeni predračun'!$C$2809:$F$3040,4,FALSE)</f>
        <v>1</v>
      </c>
      <c r="G147" s="98">
        <f>VLOOKUP(C147,'[2]Ponudbeni predračun'!$C$2809:$G$3040,5,FALSE)</f>
        <v>16</v>
      </c>
      <c r="H147" s="68"/>
      <c r="I147" s="68"/>
      <c r="J147" s="68"/>
      <c r="K147" s="68"/>
      <c r="L147" s="68"/>
      <c r="M147" s="68"/>
      <c r="N147" s="68"/>
      <c r="O147" s="68"/>
      <c r="P147" s="25" t="e">
        <f t="shared" si="15"/>
        <v>#DIV/0!</v>
      </c>
      <c r="Q147" s="26"/>
      <c r="R147" s="25">
        <f t="shared" si="16"/>
        <v>0</v>
      </c>
      <c r="S147" s="25" t="e">
        <f t="shared" si="17"/>
        <v>#DIV/0!</v>
      </c>
      <c r="T147" s="25" t="e">
        <f t="shared" si="18"/>
        <v>#DIV/0!</v>
      </c>
      <c r="U147" s="25" t="e">
        <f t="shared" si="19"/>
        <v>#DIV/0!</v>
      </c>
    </row>
    <row r="148" spans="1:21">
      <c r="A148" s="86">
        <v>131</v>
      </c>
      <c r="B148" s="155">
        <v>1122440</v>
      </c>
      <c r="C148" s="98">
        <f>VLOOKUP(B148,'[2]Ponudbeni predračun'!$B$2809:$C$3040,2,FALSE)</f>
        <v>1131006800</v>
      </c>
      <c r="D148" s="170" t="s">
        <v>1925</v>
      </c>
      <c r="E148" s="98" t="str">
        <f>VLOOKUP(C148,'[2]Ponudbeni predračun'!$C$2809:$E$3040,3,FALSE)</f>
        <v>zav</v>
      </c>
      <c r="F148" s="98">
        <f>VLOOKUP(C148,'[2]Ponudbeni predračun'!$C$2809:$F$3040,4,FALSE)</f>
        <v>100</v>
      </c>
      <c r="G148" s="98">
        <f>VLOOKUP(C148,'[2]Ponudbeni predračun'!$C$2809:$G$3040,5,FALSE)</f>
        <v>1</v>
      </c>
      <c r="H148" s="68"/>
      <c r="I148" s="68"/>
      <c r="J148" s="68"/>
      <c r="K148" s="68"/>
      <c r="L148" s="68"/>
      <c r="M148" s="68"/>
      <c r="N148" s="68"/>
      <c r="O148" s="68"/>
      <c r="P148" s="25" t="e">
        <f t="shared" si="15"/>
        <v>#DIV/0!</v>
      </c>
      <c r="Q148" s="26"/>
      <c r="R148" s="25">
        <f t="shared" si="16"/>
        <v>0</v>
      </c>
      <c r="S148" s="25" t="e">
        <f t="shared" si="17"/>
        <v>#DIV/0!</v>
      </c>
      <c r="T148" s="25" t="e">
        <f t="shared" si="18"/>
        <v>#DIV/0!</v>
      </c>
      <c r="U148" s="25" t="e">
        <f t="shared" si="19"/>
        <v>#DIV/0!</v>
      </c>
    </row>
    <row r="149" spans="1:21" ht="26.25">
      <c r="A149" s="86">
        <v>132</v>
      </c>
      <c r="B149" s="155">
        <v>1100360</v>
      </c>
      <c r="C149" s="98">
        <f>VLOOKUP(B149,'[2]Ponudbeni predračun'!$B$2809:$C$3040,2,FALSE)</f>
        <v>1131006900</v>
      </c>
      <c r="D149" s="156" t="s">
        <v>2027</v>
      </c>
      <c r="E149" s="98" t="str">
        <f>VLOOKUP(C149,'[2]Ponudbeni predračun'!$C$2809:$E$3040,3,FALSE)</f>
        <v>kos</v>
      </c>
      <c r="F149" s="98">
        <f>VLOOKUP(C149,'[2]Ponudbeni predračun'!$C$2809:$F$3040,4,FALSE)</f>
        <v>1</v>
      </c>
      <c r="G149" s="98">
        <f>VLOOKUP(C149,'[2]Ponudbeni predračun'!$C$2809:$G$3040,5,FALSE)</f>
        <v>1</v>
      </c>
      <c r="H149" s="68"/>
      <c r="I149" s="68"/>
      <c r="J149" s="68"/>
      <c r="K149" s="68"/>
      <c r="L149" s="68"/>
      <c r="M149" s="68"/>
      <c r="N149" s="68"/>
      <c r="O149" s="68"/>
      <c r="P149" s="25" t="e">
        <f t="shared" si="15"/>
        <v>#DIV/0!</v>
      </c>
      <c r="Q149" s="26"/>
      <c r="R149" s="25">
        <f t="shared" si="16"/>
        <v>0</v>
      </c>
      <c r="S149" s="25" t="e">
        <f t="shared" si="17"/>
        <v>#DIV/0!</v>
      </c>
      <c r="T149" s="25" t="e">
        <f t="shared" si="18"/>
        <v>#DIV/0!</v>
      </c>
      <c r="U149" s="25" t="e">
        <f t="shared" si="19"/>
        <v>#DIV/0!</v>
      </c>
    </row>
    <row r="150" spans="1:21">
      <c r="A150" s="234" t="s">
        <v>1926</v>
      </c>
      <c r="B150" s="235"/>
      <c r="C150" s="235"/>
      <c r="D150" s="235"/>
      <c r="E150" s="235"/>
      <c r="F150" s="235"/>
      <c r="G150" s="235"/>
      <c r="H150" s="235"/>
      <c r="I150" s="235"/>
      <c r="J150" s="235"/>
      <c r="K150" s="235"/>
      <c r="L150" s="235"/>
      <c r="M150" s="235"/>
      <c r="N150" s="235"/>
      <c r="O150" s="235"/>
      <c r="P150" s="235"/>
      <c r="Q150" s="235"/>
      <c r="R150" s="235"/>
      <c r="S150" s="235"/>
      <c r="T150" s="129" t="e">
        <f>SUM(T17:T149)</f>
        <v>#DIV/0!</v>
      </c>
      <c r="U150" s="129" t="e">
        <f>SUM(U17:U149)</f>
        <v>#DIV/0!</v>
      </c>
    </row>
    <row r="151" spans="1:21">
      <c r="A151" s="234" t="s">
        <v>1927</v>
      </c>
      <c r="B151" s="235"/>
      <c r="C151" s="235"/>
      <c r="D151" s="235"/>
      <c r="E151" s="235"/>
      <c r="F151" s="235"/>
      <c r="G151" s="235"/>
      <c r="H151" s="235"/>
      <c r="I151" s="235"/>
      <c r="J151" s="235"/>
      <c r="K151" s="235"/>
      <c r="L151" s="235"/>
      <c r="M151" s="235"/>
      <c r="N151" s="235"/>
      <c r="O151" s="235"/>
      <c r="P151" s="235"/>
      <c r="Q151" s="235"/>
      <c r="R151" s="235"/>
      <c r="S151" s="235"/>
      <c r="T151" s="129" t="e">
        <f>T150*2</f>
        <v>#DIV/0!</v>
      </c>
      <c r="U151" s="129" t="e">
        <f>U150*2</f>
        <v>#DIV/0!</v>
      </c>
    </row>
    <row r="152" spans="1:21">
      <c r="A152" s="1"/>
      <c r="B152" s="99"/>
      <c r="C152" s="99"/>
      <c r="D152" s="20"/>
      <c r="E152" s="99"/>
      <c r="F152" s="99"/>
      <c r="G152" s="99"/>
      <c r="H152" s="1"/>
      <c r="I152" s="1"/>
      <c r="J152" s="1"/>
      <c r="K152" s="1"/>
      <c r="L152" s="1"/>
    </row>
    <row r="153" spans="1:21">
      <c r="A153" s="40" t="s">
        <v>269</v>
      </c>
      <c r="B153" s="105"/>
      <c r="C153" s="123"/>
      <c r="D153" s="73"/>
      <c r="E153" s="123"/>
      <c r="F153" s="214"/>
      <c r="G153" s="103"/>
      <c r="H153" s="40"/>
      <c r="I153" s="40"/>
      <c r="J153" s="43"/>
      <c r="K153" s="43"/>
      <c r="L153" s="43"/>
    </row>
    <row r="154" spans="1:21">
      <c r="A154" s="41"/>
      <c r="B154" s="105"/>
      <c r="C154" s="123"/>
      <c r="D154" s="73"/>
      <c r="E154" s="123"/>
      <c r="F154" s="214"/>
      <c r="G154" s="103"/>
      <c r="H154" s="40"/>
      <c r="I154" s="40"/>
      <c r="J154" s="43"/>
      <c r="K154" s="43"/>
      <c r="L154" s="43"/>
    </row>
    <row r="155" spans="1:21">
      <c r="A155" s="40" t="s">
        <v>283</v>
      </c>
      <c r="B155" s="105"/>
      <c r="C155" s="123"/>
      <c r="D155" s="73"/>
      <c r="E155" s="123"/>
      <c r="F155" s="214"/>
      <c r="G155" s="103"/>
      <c r="H155" s="40"/>
      <c r="I155" s="40"/>
      <c r="J155" s="44"/>
      <c r="K155" s="44"/>
      <c r="L155" s="44"/>
    </row>
    <row r="156" spans="1:21">
      <c r="A156" s="2" t="s">
        <v>280</v>
      </c>
      <c r="B156" s="99"/>
      <c r="C156" s="99"/>
      <c r="D156" s="20"/>
      <c r="E156" s="99"/>
      <c r="F156" s="99"/>
      <c r="G156" s="99"/>
      <c r="H156" s="1"/>
      <c r="I156" s="1"/>
      <c r="J156" s="1"/>
      <c r="K156" s="1"/>
      <c r="L156" s="1"/>
      <c r="M156" s="1"/>
      <c r="N156" s="1"/>
      <c r="O156" s="3"/>
      <c r="P156" s="3"/>
      <c r="Q156" s="3"/>
    </row>
    <row r="157" spans="1:21">
      <c r="A157" s="49" t="s">
        <v>281</v>
      </c>
      <c r="B157" s="99"/>
      <c r="C157" s="99"/>
      <c r="D157" s="20"/>
      <c r="E157" s="99"/>
      <c r="F157" s="99"/>
      <c r="G157" s="99"/>
      <c r="H157" s="1"/>
      <c r="I157" s="1"/>
      <c r="J157" s="1"/>
      <c r="K157" s="1"/>
      <c r="L157" s="1"/>
      <c r="M157" s="1"/>
      <c r="N157" s="1"/>
      <c r="O157" s="3"/>
      <c r="P157" s="3"/>
      <c r="Q157" s="3"/>
    </row>
    <row r="158" spans="1:21">
      <c r="A158" s="50" t="s">
        <v>282</v>
      </c>
      <c r="B158" s="99"/>
      <c r="C158" s="99"/>
      <c r="D158" s="20"/>
      <c r="E158" s="99"/>
      <c r="F158" s="99"/>
      <c r="G158" s="99"/>
      <c r="H158" s="1"/>
      <c r="I158" s="1"/>
      <c r="J158" s="1"/>
      <c r="K158" s="1"/>
      <c r="L158" s="1"/>
      <c r="M158" s="1"/>
      <c r="N158" s="1"/>
      <c r="O158" s="3"/>
      <c r="P158" s="3"/>
      <c r="Q158" s="3"/>
    </row>
    <row r="159" spans="1:21">
      <c r="A159" s="2" t="s">
        <v>270</v>
      </c>
      <c r="B159" s="105"/>
      <c r="C159" s="123"/>
      <c r="D159" s="73"/>
      <c r="E159" s="123"/>
      <c r="F159" s="214"/>
      <c r="G159" s="103"/>
      <c r="H159" s="40"/>
      <c r="I159" s="40"/>
      <c r="J159" s="44"/>
      <c r="K159" s="44"/>
      <c r="L159" s="44"/>
      <c r="M159" s="44"/>
      <c r="N159" s="40"/>
      <c r="O159" s="40"/>
      <c r="P159" s="45"/>
      <c r="Q159" s="40"/>
    </row>
    <row r="160" spans="1:21">
      <c r="A160" s="48"/>
      <c r="B160" s="105"/>
      <c r="C160" s="123"/>
      <c r="D160" s="73"/>
      <c r="E160" s="123"/>
      <c r="F160" s="214"/>
      <c r="G160" s="103"/>
      <c r="H160" s="40"/>
      <c r="I160" s="40"/>
      <c r="J160" s="44"/>
      <c r="K160" s="44"/>
      <c r="L160" s="44"/>
      <c r="M160" s="44"/>
      <c r="N160" s="40"/>
      <c r="O160" s="40"/>
      <c r="P160" s="45"/>
      <c r="Q160" s="40"/>
    </row>
    <row r="161" spans="1:21">
      <c r="A161" s="51" t="s">
        <v>271</v>
      </c>
      <c r="B161" s="99"/>
      <c r="C161" s="124"/>
      <c r="D161" s="52"/>
      <c r="E161" s="52"/>
      <c r="F161" s="110"/>
      <c r="G161" s="104"/>
      <c r="H161" s="52" t="s">
        <v>272</v>
      </c>
      <c r="I161" s="54"/>
      <c r="J161" s="55"/>
      <c r="K161" s="55"/>
      <c r="L161" s="55"/>
      <c r="M161" s="55"/>
      <c r="N161" s="56"/>
      <c r="O161" s="57"/>
      <c r="P161" s="54"/>
      <c r="Q161" s="40"/>
      <c r="R161" s="40"/>
      <c r="S161" s="58" t="s">
        <v>273</v>
      </c>
      <c r="T161" s="40"/>
    </row>
    <row r="162" spans="1:21">
      <c r="A162" s="51"/>
      <c r="B162" s="99"/>
      <c r="C162" s="124"/>
      <c r="D162" s="52"/>
      <c r="E162" s="52"/>
      <c r="F162" s="110"/>
      <c r="G162" s="104"/>
      <c r="H162" s="52"/>
      <c r="I162" s="54"/>
      <c r="J162" s="55"/>
      <c r="K162" s="55"/>
      <c r="L162" s="55"/>
      <c r="M162" s="55"/>
      <c r="N162" s="56"/>
      <c r="O162" s="57"/>
      <c r="P162" s="54"/>
      <c r="Q162" s="59"/>
      <c r="R162" s="60"/>
      <c r="S162" s="61"/>
      <c r="T162" s="61"/>
    </row>
    <row r="163" spans="1:21">
      <c r="A163" s="62" t="s">
        <v>274</v>
      </c>
      <c r="B163" s="99"/>
      <c r="C163" s="124"/>
      <c r="D163" s="52"/>
      <c r="E163" s="52"/>
      <c r="F163" s="110"/>
      <c r="G163" s="104"/>
      <c r="H163" s="52"/>
      <c r="I163" s="54"/>
      <c r="J163" s="55"/>
      <c r="K163" s="55"/>
      <c r="L163" s="55"/>
      <c r="M163" s="55"/>
      <c r="N163" s="56"/>
      <c r="O163" s="57"/>
      <c r="P163" s="54"/>
      <c r="Q163" s="59"/>
      <c r="R163" s="63"/>
      <c r="S163" s="64"/>
      <c r="T163" s="65"/>
    </row>
    <row r="164" spans="1:21">
      <c r="A164" s="66" t="s">
        <v>275</v>
      </c>
      <c r="B164" s="99"/>
      <c r="C164" s="123"/>
      <c r="D164" s="73"/>
      <c r="E164" s="41"/>
      <c r="F164" s="109"/>
      <c r="G164" s="103"/>
      <c r="H164" s="40"/>
      <c r="I164" s="54"/>
      <c r="J164" s="55"/>
      <c r="K164" s="55"/>
      <c r="L164" s="55"/>
      <c r="M164" s="55"/>
      <c r="N164" s="56"/>
      <c r="O164" s="57"/>
      <c r="P164" s="54"/>
      <c r="Q164" s="59"/>
      <c r="R164" s="63"/>
      <c r="S164" s="64"/>
      <c r="T164" s="65"/>
    </row>
    <row r="165" spans="1:21">
      <c r="C165" s="99"/>
    </row>
    <row r="166" spans="1:21">
      <c r="A166" s="2"/>
      <c r="B166" s="105"/>
      <c r="C166" s="99"/>
      <c r="D166" s="2"/>
      <c r="E166" s="99"/>
      <c r="F166" s="99"/>
      <c r="G166" s="99"/>
      <c r="H166" s="2"/>
      <c r="I166" s="2"/>
      <c r="J166" s="2"/>
      <c r="K166" s="2"/>
      <c r="L166" s="2"/>
      <c r="M166" s="2"/>
      <c r="N166" s="2"/>
      <c r="O166" s="2"/>
      <c r="P166" s="2"/>
      <c r="Q166" s="2"/>
      <c r="R166" s="2"/>
      <c r="S166" s="2"/>
      <c r="T166" s="2"/>
      <c r="U166" s="2"/>
    </row>
    <row r="167" spans="1:21">
      <c r="A167" s="2"/>
      <c r="B167" s="105"/>
      <c r="C167" s="99"/>
      <c r="D167" s="2"/>
      <c r="E167" s="99"/>
      <c r="F167" s="99"/>
      <c r="G167" s="99"/>
      <c r="H167" s="2"/>
      <c r="I167" s="2"/>
      <c r="J167" s="2"/>
      <c r="K167" s="2"/>
      <c r="L167" s="2"/>
      <c r="M167" s="2"/>
      <c r="N167" s="2"/>
      <c r="O167" s="2"/>
      <c r="P167" s="2"/>
      <c r="Q167" s="2"/>
      <c r="R167" s="2"/>
      <c r="S167" s="2"/>
      <c r="T167" s="2"/>
      <c r="U167" s="2"/>
    </row>
    <row r="168" spans="1:21">
      <c r="B168" s="169"/>
    </row>
    <row r="169" spans="1:21">
      <c r="B169" s="169"/>
    </row>
    <row r="170" spans="1:21">
      <c r="A170" s="2"/>
      <c r="B170" s="105"/>
      <c r="C170" s="99"/>
      <c r="D170" s="2"/>
      <c r="E170" s="99"/>
      <c r="F170" s="99"/>
      <c r="G170" s="99"/>
      <c r="H170" s="2"/>
      <c r="I170" s="2"/>
      <c r="J170" s="2"/>
      <c r="K170" s="2"/>
      <c r="L170" s="2"/>
      <c r="M170" s="2"/>
      <c r="N170" s="2"/>
      <c r="O170" s="2"/>
      <c r="P170" s="2"/>
      <c r="Q170" s="2"/>
      <c r="R170" s="2"/>
      <c r="S170" s="2"/>
      <c r="T170" s="2"/>
      <c r="U170" s="2"/>
    </row>
    <row r="171" spans="1:21">
      <c r="A171" s="2"/>
      <c r="B171" s="105"/>
      <c r="C171" s="99"/>
      <c r="D171" s="2"/>
      <c r="E171" s="99"/>
      <c r="F171" s="99"/>
      <c r="G171" s="99"/>
      <c r="H171" s="2"/>
      <c r="I171" s="2"/>
      <c r="J171" s="2"/>
      <c r="K171" s="2"/>
      <c r="L171" s="2"/>
      <c r="M171" s="2"/>
      <c r="N171" s="2"/>
      <c r="O171" s="2"/>
      <c r="P171" s="2"/>
      <c r="Q171" s="2"/>
      <c r="R171" s="2"/>
      <c r="S171" s="2"/>
      <c r="T171" s="2"/>
      <c r="U171" s="2"/>
    </row>
    <row r="172" spans="1:21">
      <c r="A172" s="2"/>
      <c r="B172" s="105"/>
      <c r="C172" s="99"/>
      <c r="D172" s="2"/>
      <c r="E172" s="99"/>
      <c r="F172" s="99"/>
      <c r="G172" s="99"/>
      <c r="H172" s="2"/>
      <c r="I172" s="2"/>
      <c r="J172" s="2"/>
      <c r="K172" s="2"/>
      <c r="L172" s="2"/>
      <c r="M172" s="2"/>
      <c r="N172" s="2"/>
      <c r="O172" s="2"/>
      <c r="P172" s="2"/>
      <c r="Q172" s="2"/>
      <c r="R172" s="2"/>
      <c r="S172" s="2"/>
      <c r="T172" s="2"/>
      <c r="U172" s="2"/>
    </row>
    <row r="173" spans="1:21">
      <c r="A173" s="2"/>
      <c r="B173" s="105"/>
      <c r="C173" s="99"/>
      <c r="D173" s="2"/>
      <c r="E173" s="99"/>
      <c r="F173" s="99"/>
      <c r="G173" s="99"/>
      <c r="H173" s="2"/>
      <c r="I173" s="2"/>
      <c r="J173" s="2"/>
      <c r="K173" s="2"/>
      <c r="L173" s="2"/>
      <c r="M173" s="2"/>
      <c r="N173" s="2"/>
      <c r="O173" s="2"/>
      <c r="P173" s="2"/>
      <c r="Q173" s="2"/>
      <c r="R173" s="2"/>
      <c r="S173" s="2"/>
      <c r="T173" s="2"/>
      <c r="U173" s="2"/>
    </row>
    <row r="174" spans="1:21">
      <c r="A174" s="2"/>
      <c r="B174" s="105"/>
      <c r="C174" s="99"/>
      <c r="D174" s="2"/>
      <c r="E174" s="99"/>
      <c r="F174" s="99"/>
      <c r="G174" s="99"/>
      <c r="H174" s="2"/>
      <c r="I174" s="2"/>
      <c r="J174" s="2"/>
      <c r="K174" s="2"/>
      <c r="L174" s="2"/>
      <c r="M174" s="2"/>
      <c r="N174" s="2"/>
      <c r="O174" s="2"/>
      <c r="P174" s="2"/>
      <c r="Q174" s="2"/>
      <c r="R174" s="2"/>
      <c r="S174" s="2"/>
      <c r="T174" s="2"/>
      <c r="U174" s="2"/>
    </row>
    <row r="175" spans="1:21">
      <c r="A175" s="2"/>
      <c r="B175" s="105"/>
      <c r="C175" s="99"/>
      <c r="D175" s="2"/>
      <c r="E175" s="99"/>
      <c r="F175" s="99"/>
      <c r="G175" s="99"/>
      <c r="H175" s="2"/>
      <c r="I175" s="2"/>
      <c r="J175" s="2"/>
      <c r="K175" s="2"/>
      <c r="L175" s="2"/>
      <c r="M175" s="2"/>
      <c r="N175" s="2"/>
      <c r="O175" s="2"/>
      <c r="P175" s="2"/>
      <c r="Q175" s="2"/>
      <c r="R175" s="2"/>
      <c r="S175" s="2"/>
      <c r="T175" s="2"/>
      <c r="U175" s="2"/>
    </row>
    <row r="176" spans="1:21">
      <c r="A176" s="2"/>
      <c r="B176" s="105"/>
      <c r="C176" s="99"/>
      <c r="D176" s="2"/>
      <c r="E176" s="99"/>
      <c r="F176" s="99"/>
      <c r="G176" s="99"/>
      <c r="H176" s="2"/>
      <c r="I176" s="2"/>
      <c r="J176" s="2"/>
      <c r="K176" s="2"/>
      <c r="L176" s="2"/>
      <c r="M176" s="2"/>
      <c r="N176" s="2"/>
      <c r="O176" s="2"/>
      <c r="P176" s="2"/>
      <c r="Q176" s="2"/>
      <c r="R176" s="2"/>
      <c r="S176" s="2"/>
      <c r="T176" s="2"/>
      <c r="U176" s="2"/>
    </row>
    <row r="177" spans="1:21">
      <c r="A177" s="2"/>
      <c r="B177" s="105"/>
      <c r="C177" s="99"/>
      <c r="D177" s="2"/>
      <c r="E177" s="99"/>
      <c r="F177" s="99"/>
      <c r="G177" s="99"/>
      <c r="H177" s="2"/>
      <c r="I177" s="2"/>
      <c r="J177" s="2"/>
      <c r="K177" s="2"/>
      <c r="L177" s="2"/>
      <c r="M177" s="2"/>
      <c r="N177" s="2"/>
      <c r="O177" s="2"/>
      <c r="P177" s="2"/>
      <c r="Q177" s="2"/>
      <c r="R177" s="2"/>
      <c r="S177" s="2"/>
      <c r="T177" s="2"/>
      <c r="U177" s="2"/>
    </row>
    <row r="178" spans="1:21">
      <c r="A178" s="2"/>
      <c r="B178" s="105"/>
      <c r="C178" s="99"/>
      <c r="D178" s="2"/>
      <c r="E178" s="99"/>
      <c r="F178" s="99"/>
      <c r="G178" s="99"/>
      <c r="H178" s="2"/>
      <c r="I178" s="2"/>
      <c r="J178" s="2"/>
      <c r="K178" s="2"/>
      <c r="L178" s="2"/>
      <c r="M178" s="2"/>
      <c r="N178" s="2"/>
      <c r="O178" s="2"/>
      <c r="P178" s="2"/>
      <c r="Q178" s="2"/>
      <c r="R178" s="2"/>
      <c r="S178" s="2"/>
      <c r="T178" s="2"/>
      <c r="U178" s="2"/>
    </row>
  </sheetData>
  <mergeCells count="6">
    <mergeCell ref="A151:S151"/>
    <mergeCell ref="A9:U9"/>
    <mergeCell ref="A10:U10"/>
    <mergeCell ref="A11:U11"/>
    <mergeCell ref="K13:M13"/>
    <mergeCell ref="A150:S150"/>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2577F-1184-443B-BCAA-068275500912}">
  <dimension ref="A1:U42"/>
  <sheetViews>
    <sheetView zoomScale="60" zoomScaleNormal="60" workbookViewId="0">
      <selection activeCell="P38" sqref="P38"/>
    </sheetView>
  </sheetViews>
  <sheetFormatPr defaultRowHeight="15"/>
  <cols>
    <col min="2" max="2" width="15.7109375" customWidth="1"/>
    <col min="3" max="3" width="20.42578125" style="120" customWidth="1"/>
    <col min="4" max="4" width="92.5703125" customWidth="1"/>
    <col min="5" max="7" width="9.140625" style="120"/>
    <col min="8" max="8" width="24.5703125" customWidth="1"/>
    <col min="9" max="9" width="22.42578125" customWidth="1"/>
    <col min="10" max="10" width="19.85546875" customWidth="1"/>
    <col min="11" max="11" width="12.42578125" customWidth="1"/>
    <col min="12" max="12" width="15.140625" customWidth="1"/>
    <col min="13" max="13" width="14.28515625" customWidth="1"/>
    <col min="20" max="20" width="10.42578125" customWidth="1"/>
    <col min="21" max="21" width="10.710937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9" t="s">
        <v>4</v>
      </c>
      <c r="B9" s="239"/>
      <c r="C9" s="239"/>
      <c r="D9" s="239"/>
      <c r="E9" s="239"/>
      <c r="F9" s="239"/>
      <c r="G9" s="239"/>
      <c r="H9" s="239"/>
      <c r="I9" s="239"/>
      <c r="J9" s="239"/>
      <c r="K9" s="239"/>
      <c r="L9" s="239"/>
      <c r="M9" s="239"/>
      <c r="N9" s="239"/>
      <c r="O9" s="239"/>
      <c r="P9" s="239"/>
      <c r="Q9" s="239"/>
      <c r="R9" s="239"/>
      <c r="S9" s="239"/>
      <c r="T9" s="239"/>
      <c r="U9" s="239"/>
    </row>
    <row r="10" spans="1:21">
      <c r="A10" s="239" t="s">
        <v>5</v>
      </c>
      <c r="B10" s="239"/>
      <c r="C10" s="239"/>
      <c r="D10" s="239"/>
      <c r="E10" s="239"/>
      <c r="F10" s="239"/>
      <c r="G10" s="239"/>
      <c r="H10" s="239"/>
      <c r="I10" s="239"/>
      <c r="J10" s="239"/>
      <c r="K10" s="239"/>
      <c r="L10" s="239"/>
      <c r="M10" s="239"/>
      <c r="N10" s="239"/>
      <c r="O10" s="239"/>
      <c r="P10" s="239"/>
      <c r="Q10" s="239"/>
      <c r="R10" s="239"/>
      <c r="S10" s="239"/>
      <c r="T10" s="239"/>
      <c r="U10" s="239"/>
    </row>
    <row r="11" spans="1:21">
      <c r="A11" s="239" t="s">
        <v>2028</v>
      </c>
      <c r="B11" s="239"/>
      <c r="C11" s="239"/>
      <c r="D11" s="239"/>
      <c r="E11" s="239"/>
      <c r="F11" s="239"/>
      <c r="G11" s="239"/>
      <c r="H11" s="239"/>
      <c r="I11" s="239"/>
      <c r="J11" s="239"/>
      <c r="K11" s="239"/>
      <c r="L11" s="239"/>
      <c r="M11" s="239"/>
      <c r="N11" s="239"/>
      <c r="O11" s="239"/>
      <c r="P11" s="239"/>
      <c r="Q11" s="239"/>
      <c r="R11" s="239"/>
      <c r="S11" s="239"/>
      <c r="T11" s="239"/>
      <c r="U11" s="239"/>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1793</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5" t="s">
        <v>2028</v>
      </c>
      <c r="E15" s="118"/>
      <c r="F15" s="118"/>
      <c r="G15" s="118"/>
      <c r="H15" s="14"/>
      <c r="I15" s="14"/>
      <c r="J15" s="14"/>
      <c r="K15" s="14"/>
      <c r="L15" s="14"/>
      <c r="M15" s="14"/>
      <c r="N15" s="14"/>
      <c r="O15" s="16"/>
      <c r="P15" s="16"/>
      <c r="Q15" s="16"/>
      <c r="R15" s="16"/>
      <c r="S15" s="16"/>
      <c r="T15" s="16"/>
      <c r="U15" s="16"/>
    </row>
    <row r="16" spans="1:21">
      <c r="A16" s="86">
        <v>1</v>
      </c>
      <c r="B16" s="155">
        <v>1118490</v>
      </c>
      <c r="C16" s="98">
        <f>VLOOKUP(B16,'[2]Ponudbeni predračun'!$B$3044:$C$3073,2,FALSE)</f>
        <v>1132000100</v>
      </c>
      <c r="D16" s="156" t="s">
        <v>2029</v>
      </c>
      <c r="E16" s="98" t="str">
        <f>VLOOKUP(C16,'[2]Ponudbeni predračun'!$C$3044:$E$3073,3,FALSE)</f>
        <v>kos</v>
      </c>
      <c r="F16" s="98">
        <f>VLOOKUP(C16,'[2]Ponudbeni predračun'!$C$3044:$F$3073,4,FALSE)</f>
        <v>1</v>
      </c>
      <c r="G16" s="98">
        <f>VLOOKUP(C16,'[2]Ponudbeni predračun'!$C$3044:$G$3073,5,FALSE)</f>
        <v>11</v>
      </c>
      <c r="H16" s="68"/>
      <c r="I16" s="68"/>
      <c r="J16" s="68"/>
      <c r="K16" s="68"/>
      <c r="L16" s="68"/>
      <c r="M16" s="68"/>
      <c r="N16" s="68"/>
      <c r="O16" s="68"/>
      <c r="P16" s="25" t="e">
        <f t="shared" ref="P16:P25" si="0">O16/N16</f>
        <v>#DIV/0!</v>
      </c>
      <c r="Q16" s="26"/>
      <c r="R16" s="25">
        <f t="shared" ref="R16:R25" si="1">O16*(1+Q16/100)</f>
        <v>0</v>
      </c>
      <c r="S16" s="25" t="e">
        <f t="shared" ref="S16:S25" si="2">R16/N16</f>
        <v>#DIV/0!</v>
      </c>
      <c r="T16" s="25" t="e">
        <f t="shared" ref="T16:T25" si="3">P16*G16</f>
        <v>#DIV/0!</v>
      </c>
      <c r="U16" s="25" t="e">
        <f t="shared" ref="U16:U25" si="4">ROUND((S16*G16),2)</f>
        <v>#DIV/0!</v>
      </c>
    </row>
    <row r="17" spans="1:21">
      <c r="A17" s="86">
        <v>2</v>
      </c>
      <c r="B17" s="155">
        <v>1115650</v>
      </c>
      <c r="C17" s="98">
        <f>VLOOKUP(B17,'[2]Ponudbeni predračun'!$B$3044:$C$3073,2,FALSE)</f>
        <v>1132000200</v>
      </c>
      <c r="D17" s="156" t="s">
        <v>2030</v>
      </c>
      <c r="E17" s="98" t="str">
        <f>VLOOKUP(C17,'[2]Ponudbeni predračun'!$C$3044:$E$3073,3,FALSE)</f>
        <v>kos</v>
      </c>
      <c r="F17" s="98">
        <f>VLOOKUP(C17,'[2]Ponudbeni predračun'!$C$3044:$F$3073,4,FALSE)</f>
        <v>1</v>
      </c>
      <c r="G17" s="98">
        <f>VLOOKUP(C17,'[2]Ponudbeni predračun'!$C$3044:$G$3073,5,FALSE)</f>
        <v>5</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c r="A18" s="86">
        <v>3</v>
      </c>
      <c r="B18" s="155">
        <v>1115240</v>
      </c>
      <c r="C18" s="98">
        <f>VLOOKUP(B18,'[2]Ponudbeni predračun'!$B$3044:$C$3073,2,FALSE)</f>
        <v>1132000300</v>
      </c>
      <c r="D18" s="156" t="s">
        <v>2031</v>
      </c>
      <c r="E18" s="98" t="str">
        <f>VLOOKUP(C18,'[2]Ponudbeni predračun'!$C$3044:$E$3073,3,FALSE)</f>
        <v>kpl</v>
      </c>
      <c r="F18" s="98">
        <f>VLOOKUP(C18,'[2]Ponudbeni predračun'!$C$3044:$F$3073,4,FALSE)</f>
        <v>1</v>
      </c>
      <c r="G18" s="98">
        <f>VLOOKUP(C18,'[2]Ponudbeni predračun'!$C$3044:$G$3073,5,FALSE)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c r="A19" s="86">
        <v>4</v>
      </c>
      <c r="B19" s="155">
        <v>111779</v>
      </c>
      <c r="C19" s="98">
        <f>VLOOKUP(B19,'[2]Ponudbeni predračun'!$B$3044:$C$3073,2,FALSE)</f>
        <v>1132000400</v>
      </c>
      <c r="D19" s="156" t="s">
        <v>2032</v>
      </c>
      <c r="E19" s="98" t="str">
        <f>VLOOKUP(C19,'[2]Ponudbeni predračun'!$C$3044:$E$3073,3,FALSE)</f>
        <v>zav</v>
      </c>
      <c r="F19" s="98">
        <f>VLOOKUP(C19,'[2]Ponudbeni predračun'!$C$3044:$F$3073,4,FALSE)</f>
        <v>10</v>
      </c>
      <c r="G19" s="98">
        <f>VLOOKUP(C19,'[2]Ponudbeni predračun'!$C$3044:$G$3073,5,FALSE)</f>
        <v>7</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c r="A20" s="86">
        <v>5</v>
      </c>
      <c r="B20" s="155">
        <v>111780</v>
      </c>
      <c r="C20" s="98">
        <f>VLOOKUP(B20,'[2]Ponudbeni predračun'!$B$3044:$C$3073,2,FALSE)</f>
        <v>1132000500</v>
      </c>
      <c r="D20" s="156" t="s">
        <v>2033</v>
      </c>
      <c r="E20" s="98" t="str">
        <f>VLOOKUP(C20,'[2]Ponudbeni predračun'!$C$3044:$E$3073,3,FALSE)</f>
        <v>zav</v>
      </c>
      <c r="F20" s="98">
        <f>VLOOKUP(C20,'[2]Ponudbeni predračun'!$C$3044:$F$3073,4,FALSE)</f>
        <v>10</v>
      </c>
      <c r="G20" s="98">
        <f>VLOOKUP(C20,'[2]Ponudbeni predračun'!$C$3044:$G$3073,5,FALSE)</f>
        <v>6</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86">
        <v>6</v>
      </c>
      <c r="B21" s="155">
        <v>112138</v>
      </c>
      <c r="C21" s="98">
        <f>VLOOKUP(B21,'[2]Ponudbeni predračun'!$B$3044:$C$3073,2,FALSE)</f>
        <v>1132000600</v>
      </c>
      <c r="D21" s="156" t="s">
        <v>2034</v>
      </c>
      <c r="E21" s="98" t="str">
        <f>VLOOKUP(C21,'[2]Ponudbeni predračun'!$C$3044:$E$3073,3,FALSE)</f>
        <v>zav</v>
      </c>
      <c r="F21" s="98">
        <f>VLOOKUP(C21,'[2]Ponudbeni predračun'!$C$3044:$F$3073,4,FALSE)</f>
        <v>10</v>
      </c>
      <c r="G21" s="98">
        <f>VLOOKUP(C21,'[2]Ponudbeni predračun'!$C$3044:$G$3073,5,FALSE)</f>
        <v>7</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86">
        <v>7</v>
      </c>
      <c r="B22" s="155">
        <v>1117780</v>
      </c>
      <c r="C22" s="98"/>
      <c r="D22" s="156" t="s">
        <v>2035</v>
      </c>
      <c r="E22" s="21" t="s">
        <v>953</v>
      </c>
      <c r="F22" s="21">
        <v>10</v>
      </c>
      <c r="G22" s="21">
        <v>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c r="A23" s="86">
        <v>8</v>
      </c>
      <c r="B23" s="155">
        <v>121113</v>
      </c>
      <c r="C23" s="98">
        <f>VLOOKUP(B23,'[2]Ponudbeni predračun'!$B$3044:$C$3073,2,FALSE)</f>
        <v>1132000700</v>
      </c>
      <c r="D23" s="170" t="s">
        <v>2036</v>
      </c>
      <c r="E23" s="98" t="str">
        <f>VLOOKUP(C23,'[2]Ponudbeni predračun'!$C$3044:$E$3073,3,FALSE)</f>
        <v>kos</v>
      </c>
      <c r="F23" s="98">
        <f>VLOOKUP(C23,'[2]Ponudbeni predračun'!$C$3044:$F$3073,4,FALSE)</f>
        <v>1</v>
      </c>
      <c r="G23" s="98">
        <f>VLOOKUP(C23,'[2]Ponudbeni predračun'!$C$3044:$G$3073,5,FALSE)</f>
        <v>2</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86">
        <v>9</v>
      </c>
      <c r="B24" s="155">
        <v>1105410</v>
      </c>
      <c r="C24" s="98">
        <f>VLOOKUP(B24,'[2]Ponudbeni predračun'!$B$3044:$C$3073,2,FALSE)</f>
        <v>1132000800</v>
      </c>
      <c r="D24" s="170" t="s">
        <v>2037</v>
      </c>
      <c r="E24" s="98" t="str">
        <f>VLOOKUP(C24,'[2]Ponudbeni predračun'!$C$3044:$E$3073,3,FALSE)</f>
        <v>kos</v>
      </c>
      <c r="F24" s="98">
        <f>VLOOKUP(C24,'[2]Ponudbeni predračun'!$C$3044:$F$3073,4,FALSE)</f>
        <v>1</v>
      </c>
      <c r="G24" s="98">
        <f>VLOOKUP(C24,'[2]Ponudbeni predračun'!$C$3044:$G$3073,5,FALSE)</f>
        <v>1</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86">
        <v>10</v>
      </c>
      <c r="B25" s="155">
        <v>111923</v>
      </c>
      <c r="C25" s="98">
        <f>VLOOKUP(B25,'[2]Ponudbeni predračun'!$B$3044:$C$3073,2,FALSE)</f>
        <v>1132000900</v>
      </c>
      <c r="D25" s="170" t="s">
        <v>2038</v>
      </c>
      <c r="E25" s="98" t="str">
        <f>VLOOKUP(C25,'[2]Ponudbeni predračun'!$C$3044:$E$3073,3,FALSE)</f>
        <v>zav</v>
      </c>
      <c r="F25" s="98">
        <f>VLOOKUP(C25,'[2]Ponudbeni predračun'!$C$3044:$F$3073,4,FALSE)</f>
        <v>3</v>
      </c>
      <c r="G25" s="98">
        <f>VLOOKUP(C25,'[2]Ponudbeni predračun'!$C$3044:$G$3073,5,FALSE)</f>
        <v>12</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234" t="s">
        <v>2040</v>
      </c>
      <c r="B26" s="235"/>
      <c r="C26" s="235"/>
      <c r="D26" s="235"/>
      <c r="E26" s="235"/>
      <c r="F26" s="235"/>
      <c r="G26" s="235"/>
      <c r="H26" s="235"/>
      <c r="I26" s="235"/>
      <c r="J26" s="235"/>
      <c r="K26" s="235"/>
      <c r="L26" s="235"/>
      <c r="M26" s="235"/>
      <c r="N26" s="235"/>
      <c r="O26" s="235"/>
      <c r="P26" s="235"/>
      <c r="Q26" s="235"/>
      <c r="R26" s="235"/>
      <c r="S26" s="235"/>
      <c r="T26" s="129" t="e">
        <f>SUM(T15:T25)</f>
        <v>#DIV/0!</v>
      </c>
      <c r="U26" s="129" t="e">
        <f>SUM(U15:U25)</f>
        <v>#DIV/0!</v>
      </c>
    </row>
    <row r="27" spans="1:21">
      <c r="A27" s="234" t="s">
        <v>2041</v>
      </c>
      <c r="B27" s="235"/>
      <c r="C27" s="235"/>
      <c r="D27" s="235"/>
      <c r="E27" s="235"/>
      <c r="F27" s="235"/>
      <c r="G27" s="235"/>
      <c r="H27" s="235"/>
      <c r="I27" s="235"/>
      <c r="J27" s="235"/>
      <c r="K27" s="235"/>
      <c r="L27" s="235"/>
      <c r="M27" s="235"/>
      <c r="N27" s="235"/>
      <c r="O27" s="235"/>
      <c r="P27" s="235"/>
      <c r="Q27" s="235"/>
      <c r="R27" s="235"/>
      <c r="S27" s="235"/>
      <c r="T27" s="129" t="e">
        <f>T26*2</f>
        <v>#DIV/0!</v>
      </c>
      <c r="U27" s="129" t="e">
        <f>U26*2</f>
        <v>#DIV/0!</v>
      </c>
    </row>
    <row r="28" spans="1:21">
      <c r="A28" s="1"/>
      <c r="B28" s="99"/>
      <c r="C28" s="99"/>
      <c r="D28" s="20"/>
      <c r="E28" s="99"/>
      <c r="F28" s="99"/>
      <c r="G28" s="99"/>
      <c r="H28" s="1"/>
      <c r="I28" s="1"/>
      <c r="J28" s="1"/>
      <c r="K28" s="1"/>
      <c r="L28" s="1"/>
    </row>
    <row r="29" spans="1:21">
      <c r="A29" s="40" t="s">
        <v>269</v>
      </c>
      <c r="B29" s="105"/>
      <c r="C29" s="123"/>
      <c r="D29" s="73"/>
      <c r="E29" s="123"/>
      <c r="F29" s="214"/>
      <c r="G29" s="103"/>
      <c r="H29" s="40"/>
      <c r="I29" s="40"/>
      <c r="J29" s="43"/>
      <c r="K29" s="43"/>
      <c r="L29" s="43"/>
    </row>
    <row r="30" spans="1:21">
      <c r="A30" s="41"/>
      <c r="B30" s="105"/>
      <c r="C30" s="123"/>
      <c r="D30" s="73"/>
      <c r="E30" s="123"/>
      <c r="F30" s="214"/>
      <c r="G30" s="103"/>
      <c r="H30" s="40"/>
      <c r="I30" s="40"/>
      <c r="J30" s="43"/>
      <c r="K30" s="43"/>
      <c r="L30" s="43"/>
    </row>
    <row r="31" spans="1:21">
      <c r="A31" s="40" t="s">
        <v>283</v>
      </c>
      <c r="B31" s="105"/>
      <c r="C31" s="123"/>
      <c r="D31" s="73"/>
      <c r="E31" s="123"/>
      <c r="F31" s="214"/>
      <c r="G31" s="103"/>
      <c r="H31" s="40"/>
      <c r="I31" s="40"/>
      <c r="J31" s="44"/>
      <c r="K31" s="44"/>
      <c r="L31" s="44"/>
    </row>
    <row r="32" spans="1:21">
      <c r="A32" s="2" t="s">
        <v>280</v>
      </c>
      <c r="B32" s="99"/>
      <c r="C32" s="99"/>
      <c r="D32" s="20"/>
      <c r="E32" s="99"/>
      <c r="F32" s="99"/>
      <c r="G32" s="99"/>
      <c r="H32" s="1"/>
      <c r="I32" s="1"/>
      <c r="J32" s="1"/>
      <c r="K32" s="1"/>
      <c r="L32" s="1"/>
      <c r="M32" s="1"/>
      <c r="N32" s="1"/>
      <c r="O32" s="3"/>
      <c r="P32" s="3"/>
      <c r="Q32" s="3"/>
    </row>
    <row r="33" spans="1:21">
      <c r="A33" s="49" t="s">
        <v>281</v>
      </c>
      <c r="B33" s="99"/>
      <c r="C33" s="99"/>
      <c r="D33" s="20"/>
      <c r="E33" s="99"/>
      <c r="F33" s="99"/>
      <c r="G33" s="99"/>
      <c r="H33" s="1"/>
      <c r="I33" s="1"/>
      <c r="J33" s="1"/>
      <c r="K33" s="1"/>
      <c r="L33" s="1"/>
      <c r="M33" s="1"/>
      <c r="N33" s="1"/>
      <c r="O33" s="3"/>
      <c r="P33" s="3"/>
      <c r="Q33" s="3"/>
    </row>
    <row r="34" spans="1:21">
      <c r="A34" s="50" t="s">
        <v>282</v>
      </c>
      <c r="B34" s="99"/>
      <c r="C34" s="99"/>
      <c r="D34" s="20"/>
      <c r="E34" s="99"/>
      <c r="F34" s="99"/>
      <c r="G34" s="99"/>
      <c r="H34" s="1"/>
      <c r="I34" s="1"/>
      <c r="J34" s="1"/>
      <c r="K34" s="1"/>
      <c r="L34" s="1"/>
      <c r="M34" s="1"/>
      <c r="N34" s="1"/>
      <c r="O34" s="3"/>
      <c r="P34" s="3"/>
      <c r="Q34" s="3"/>
    </row>
    <row r="35" spans="1:21">
      <c r="A35" s="2" t="s">
        <v>270</v>
      </c>
      <c r="B35" s="105"/>
      <c r="C35" s="123"/>
      <c r="D35" s="73"/>
      <c r="E35" s="123"/>
      <c r="F35" s="214"/>
      <c r="G35" s="103"/>
      <c r="H35" s="40"/>
      <c r="I35" s="40"/>
      <c r="J35" s="44"/>
      <c r="K35" s="44"/>
      <c r="L35" s="44"/>
      <c r="M35" s="44"/>
      <c r="N35" s="40"/>
      <c r="O35" s="40"/>
      <c r="P35" s="45"/>
      <c r="Q35" s="40"/>
    </row>
    <row r="36" spans="1:21">
      <c r="A36" s="48"/>
      <c r="B36" s="105"/>
      <c r="C36" s="123"/>
      <c r="D36" s="73"/>
      <c r="E36" s="123"/>
      <c r="F36" s="214"/>
      <c r="G36" s="103"/>
      <c r="H36" s="40"/>
      <c r="I36" s="40"/>
      <c r="J36" s="44"/>
      <c r="K36" s="44"/>
      <c r="L36" s="44"/>
      <c r="M36" s="44"/>
      <c r="N36" s="40"/>
      <c r="O36" s="40"/>
      <c r="P36" s="45"/>
      <c r="Q36" s="40"/>
    </row>
    <row r="37" spans="1:21">
      <c r="A37" s="51" t="s">
        <v>271</v>
      </c>
      <c r="B37" s="99"/>
      <c r="C37" s="124"/>
      <c r="D37" s="52"/>
      <c r="E37" s="52"/>
      <c r="F37" s="110"/>
      <c r="G37" s="104"/>
      <c r="H37" s="52" t="s">
        <v>272</v>
      </c>
      <c r="I37" s="54"/>
      <c r="J37" s="55"/>
      <c r="K37" s="55"/>
      <c r="L37" s="55"/>
      <c r="M37" s="55"/>
      <c r="N37" s="56"/>
      <c r="O37" s="57"/>
      <c r="P37" s="54"/>
      <c r="Q37" s="40"/>
      <c r="R37" s="40"/>
      <c r="S37" s="58" t="s">
        <v>273</v>
      </c>
      <c r="T37" s="40"/>
    </row>
    <row r="38" spans="1:21">
      <c r="A38" s="51"/>
      <c r="B38" s="99"/>
      <c r="C38" s="124"/>
      <c r="D38" s="52"/>
      <c r="E38" s="52"/>
      <c r="F38" s="110"/>
      <c r="G38" s="104"/>
      <c r="H38" s="52"/>
      <c r="I38" s="54"/>
      <c r="J38" s="55"/>
      <c r="K38" s="55"/>
      <c r="L38" s="55"/>
      <c r="M38" s="55"/>
      <c r="N38" s="56"/>
      <c r="O38" s="57"/>
      <c r="P38" s="54"/>
      <c r="Q38" s="59"/>
      <c r="R38" s="60"/>
      <c r="S38" s="61"/>
      <c r="T38" s="61"/>
    </row>
    <row r="39" spans="1:21">
      <c r="A39" s="62" t="s">
        <v>274</v>
      </c>
      <c r="B39" s="99"/>
      <c r="C39" s="124"/>
      <c r="D39" s="52"/>
      <c r="E39" s="52"/>
      <c r="F39" s="110"/>
      <c r="G39" s="104"/>
      <c r="H39" s="52"/>
      <c r="I39" s="54"/>
      <c r="J39" s="55"/>
      <c r="K39" s="55"/>
      <c r="L39" s="55"/>
      <c r="M39" s="55"/>
      <c r="N39" s="56"/>
      <c r="O39" s="57"/>
      <c r="P39" s="54"/>
      <c r="Q39" s="59"/>
      <c r="R39" s="63"/>
      <c r="S39" s="64"/>
      <c r="T39" s="65"/>
    </row>
    <row r="40" spans="1:21">
      <c r="A40" s="66" t="s">
        <v>275</v>
      </c>
      <c r="B40" s="99"/>
      <c r="C40" s="123"/>
      <c r="D40" s="73"/>
      <c r="E40" s="41"/>
      <c r="F40" s="109"/>
      <c r="G40" s="103"/>
      <c r="H40" s="40"/>
      <c r="I40" s="54"/>
      <c r="J40" s="55"/>
      <c r="K40" s="55"/>
      <c r="L40" s="55"/>
      <c r="M40" s="55"/>
      <c r="N40" s="56"/>
      <c r="O40" s="57"/>
      <c r="P40" s="54"/>
      <c r="Q40" s="59"/>
      <c r="R40" s="63"/>
      <c r="S40" s="64"/>
      <c r="T40" s="65"/>
    </row>
    <row r="41" spans="1:21">
      <c r="C41" s="99"/>
    </row>
    <row r="42" spans="1:21">
      <c r="A42" s="2"/>
      <c r="B42" s="105"/>
      <c r="C42" s="99"/>
      <c r="D42" s="2"/>
      <c r="E42" s="99"/>
      <c r="F42" s="99"/>
      <c r="G42" s="99"/>
      <c r="H42" s="2"/>
      <c r="I42" s="2"/>
      <c r="J42" s="2"/>
      <c r="K42" s="2"/>
      <c r="L42" s="2"/>
      <c r="M42" s="2"/>
      <c r="N42" s="2"/>
      <c r="O42" s="2"/>
      <c r="P42" s="2"/>
      <c r="Q42" s="2"/>
      <c r="R42" s="2"/>
      <c r="S42" s="2"/>
      <c r="T42" s="2"/>
      <c r="U42" s="2"/>
    </row>
  </sheetData>
  <mergeCells count="6">
    <mergeCell ref="A27:S27"/>
    <mergeCell ref="A9:U9"/>
    <mergeCell ref="A10:U10"/>
    <mergeCell ref="A11:U11"/>
    <mergeCell ref="K13:M13"/>
    <mergeCell ref="A26:S26"/>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49D15-EAAE-4BA0-AE7D-3F69C5092CEB}">
  <dimension ref="A1:U54"/>
  <sheetViews>
    <sheetView zoomScale="60" zoomScaleNormal="60" workbookViewId="0">
      <selection activeCell="H22" sqref="H22"/>
    </sheetView>
  </sheetViews>
  <sheetFormatPr defaultRowHeight="15"/>
  <cols>
    <col min="2" max="2" width="15" customWidth="1"/>
    <col min="3" max="3" width="15.28515625" style="120" customWidth="1"/>
    <col min="4" max="4" width="60.42578125" customWidth="1"/>
    <col min="5" max="7" width="9.140625" style="120"/>
    <col min="8" max="8" width="20.7109375" customWidth="1"/>
    <col min="9" max="9" width="26.5703125" customWidth="1"/>
    <col min="10" max="10" width="14.7109375" customWidth="1"/>
    <col min="11" max="11" width="12.85546875" customWidth="1"/>
    <col min="12" max="12" width="14.42578125" customWidth="1"/>
    <col min="13" max="13" width="13" customWidth="1"/>
    <col min="20" max="21" width="10"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9" t="s">
        <v>4</v>
      </c>
      <c r="B9" s="239"/>
      <c r="C9" s="239"/>
      <c r="D9" s="239"/>
      <c r="E9" s="239"/>
      <c r="F9" s="239"/>
      <c r="G9" s="239"/>
      <c r="H9" s="239"/>
      <c r="I9" s="239"/>
      <c r="J9" s="239"/>
      <c r="K9" s="239"/>
      <c r="L9" s="239"/>
      <c r="M9" s="239"/>
      <c r="N9" s="239"/>
      <c r="O9" s="239"/>
      <c r="P9" s="239"/>
      <c r="Q9" s="239"/>
      <c r="R9" s="239"/>
      <c r="S9" s="239"/>
      <c r="T9" s="239"/>
      <c r="U9" s="239"/>
    </row>
    <row r="10" spans="1:21">
      <c r="A10" s="239" t="s">
        <v>5</v>
      </c>
      <c r="B10" s="239"/>
      <c r="C10" s="239"/>
      <c r="D10" s="239"/>
      <c r="E10" s="239"/>
      <c r="F10" s="239"/>
      <c r="G10" s="239"/>
      <c r="H10" s="239"/>
      <c r="I10" s="239"/>
      <c r="J10" s="239"/>
      <c r="K10" s="239"/>
      <c r="L10" s="239"/>
      <c r="M10" s="239"/>
      <c r="N10" s="239"/>
      <c r="O10" s="239"/>
      <c r="P10" s="239"/>
      <c r="Q10" s="239"/>
      <c r="R10" s="239"/>
      <c r="S10" s="239"/>
      <c r="T10" s="239"/>
      <c r="U10" s="239"/>
    </row>
    <row r="11" spans="1:21">
      <c r="A11" s="239" t="s">
        <v>2042</v>
      </c>
      <c r="B11" s="239"/>
      <c r="C11" s="239"/>
      <c r="D11" s="239"/>
      <c r="E11" s="239"/>
      <c r="F11" s="239"/>
      <c r="G11" s="239"/>
      <c r="H11" s="239"/>
      <c r="I11" s="239"/>
      <c r="J11" s="239"/>
      <c r="K11" s="239"/>
      <c r="L11" s="239"/>
      <c r="M11" s="239"/>
      <c r="N11" s="239"/>
      <c r="O11" s="239"/>
      <c r="P11" s="239"/>
      <c r="Q11" s="239"/>
      <c r="R11" s="239"/>
      <c r="S11" s="239"/>
      <c r="T11" s="239"/>
      <c r="U11" s="239"/>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1793</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14"/>
      <c r="B15" s="14"/>
      <c r="C15" s="118"/>
      <c r="D15" s="15" t="s">
        <v>2042</v>
      </c>
      <c r="E15" s="118"/>
      <c r="F15" s="118"/>
      <c r="G15" s="118"/>
      <c r="H15" s="14"/>
      <c r="I15" s="14"/>
      <c r="J15" s="14"/>
      <c r="K15" s="14"/>
      <c r="L15" s="14"/>
      <c r="M15" s="14"/>
      <c r="N15" s="14"/>
      <c r="O15" s="16"/>
      <c r="P15" s="16"/>
      <c r="Q15" s="16"/>
      <c r="R15" s="16"/>
      <c r="S15" s="16"/>
      <c r="T15" s="16"/>
      <c r="U15" s="16"/>
    </row>
    <row r="16" spans="1:21">
      <c r="A16" s="86">
        <v>1</v>
      </c>
      <c r="B16" s="155">
        <v>119168</v>
      </c>
      <c r="C16" s="98">
        <f>VLOOKUP(B16,'[2]Ponudbeni predračun'!$B$3077:$C$3142,2,FALSE)</f>
        <v>1133000100</v>
      </c>
      <c r="D16" s="170" t="s">
        <v>2048</v>
      </c>
      <c r="E16" s="98" t="str">
        <f>VLOOKUP(C16,'[2]Ponudbeni predračun'!$C$3077:$E$3142,3,FALSE)</f>
        <v>zav</v>
      </c>
      <c r="F16" s="98">
        <f>VLOOKUP(C16,'[2]Ponudbeni predračun'!$C$3077:$F$3142,4,FALSE)</f>
        <v>10</v>
      </c>
      <c r="G16" s="98">
        <f>VLOOKUP(C16,'[2]Ponudbeni predračun'!$C$3077:$G$3142,5,FALSE)</f>
        <v>22</v>
      </c>
      <c r="H16" s="68"/>
      <c r="I16" s="68"/>
      <c r="J16" s="68"/>
      <c r="K16" s="68"/>
      <c r="L16" s="68"/>
      <c r="M16" s="68"/>
      <c r="N16" s="68"/>
      <c r="O16" s="68"/>
      <c r="P16" s="25" t="e">
        <f t="shared" ref="P16:P37" si="0">O16/N16</f>
        <v>#DIV/0!</v>
      </c>
      <c r="Q16" s="26"/>
      <c r="R16" s="25">
        <f t="shared" ref="R16:R37" si="1">O16*(1+Q16/100)</f>
        <v>0</v>
      </c>
      <c r="S16" s="25" t="e">
        <f t="shared" ref="S16:S37" si="2">R16/N16</f>
        <v>#DIV/0!</v>
      </c>
      <c r="T16" s="25" t="e">
        <f t="shared" ref="T16:T37" si="3">P16*G16</f>
        <v>#DIV/0!</v>
      </c>
      <c r="U16" s="25" t="e">
        <f t="shared" ref="U16:U37" si="4">ROUND((S16*G16),2)</f>
        <v>#DIV/0!</v>
      </c>
    </row>
    <row r="17" spans="1:21">
      <c r="A17" s="86">
        <v>2</v>
      </c>
      <c r="B17" s="155">
        <v>111941</v>
      </c>
      <c r="C17" s="98">
        <f>VLOOKUP(B17,'[2]Ponudbeni predračun'!$B$3077:$C$3142,2,FALSE)</f>
        <v>1133000200</v>
      </c>
      <c r="D17" s="170" t="s">
        <v>2049</v>
      </c>
      <c r="E17" s="98" t="str">
        <f>VLOOKUP(C17,'[2]Ponudbeni predračun'!$C$3077:$E$3142,3,FALSE)</f>
        <v>zav</v>
      </c>
      <c r="F17" s="98">
        <f>VLOOKUP(C17,'[2]Ponudbeni predračun'!$C$3077:$F$3142,4,FALSE)</f>
        <v>10</v>
      </c>
      <c r="G17" s="98">
        <f>VLOOKUP(C17,'[2]Ponudbeni predračun'!$C$3077:$G$3142,5,FALSE)</f>
        <v>15</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c r="A18" s="86">
        <v>3</v>
      </c>
      <c r="B18" s="155">
        <v>112228</v>
      </c>
      <c r="C18" s="98">
        <f>VLOOKUP(B18,'[2]Ponudbeni predračun'!$B$3077:$C$3142,2,FALSE)</f>
        <v>1133000300</v>
      </c>
      <c r="D18" s="170" t="s">
        <v>2050</v>
      </c>
      <c r="E18" s="98" t="str">
        <f>VLOOKUP(C18,'[2]Ponudbeni predračun'!$C$3077:$E$3142,3,FALSE)</f>
        <v>zav</v>
      </c>
      <c r="F18" s="98">
        <f>VLOOKUP(C18,'[2]Ponudbeni predračun'!$C$3077:$F$3142,4,FALSE)</f>
        <v>10</v>
      </c>
      <c r="G18" s="98">
        <f>VLOOKUP(C18,'[2]Ponudbeni predračun'!$C$3077:$G$3142,5,FALSE)</f>
        <v>4</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c r="A19" s="86">
        <v>4</v>
      </c>
      <c r="B19" s="155">
        <v>112229</v>
      </c>
      <c r="C19" s="98">
        <f>VLOOKUP(B19,'[2]Ponudbeni predračun'!$B$3077:$C$3142,2,FALSE)</f>
        <v>1133000400</v>
      </c>
      <c r="D19" s="170" t="s">
        <v>2051</v>
      </c>
      <c r="E19" s="98" t="str">
        <f>VLOOKUP(C19,'[2]Ponudbeni predračun'!$C$3077:$E$3142,3,FALSE)</f>
        <v>zav</v>
      </c>
      <c r="F19" s="98">
        <f>VLOOKUP(C19,'[2]Ponudbeni predračun'!$C$3077:$F$3142,4,FALSE)</f>
        <v>10</v>
      </c>
      <c r="G19" s="98">
        <f>VLOOKUP(C19,'[2]Ponudbeni predračun'!$C$3077:$G$3142,5,FALSE)</f>
        <v>4</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c r="A20" s="86">
        <v>5</v>
      </c>
      <c r="B20" s="155">
        <v>110196</v>
      </c>
      <c r="C20" s="98">
        <f>VLOOKUP(B20,'[2]Ponudbeni predračun'!$B$3077:$C$3142,2,FALSE)</f>
        <v>1133000500</v>
      </c>
      <c r="D20" s="170" t="s">
        <v>2052</v>
      </c>
      <c r="E20" s="98" t="str">
        <f>VLOOKUP(C20,'[2]Ponudbeni predračun'!$C$3077:$E$3142,3,FALSE)</f>
        <v>zav</v>
      </c>
      <c r="F20" s="98">
        <f>VLOOKUP(C20,'[2]Ponudbeni predračun'!$C$3077:$F$3142,4,FALSE)</f>
        <v>10</v>
      </c>
      <c r="G20" s="98">
        <f>VLOOKUP(C20,'[2]Ponudbeni predračun'!$C$3077:$G$3142,5,FALSE)</f>
        <v>4</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86">
        <v>6</v>
      </c>
      <c r="B21" s="155">
        <v>110197</v>
      </c>
      <c r="C21" s="98">
        <f>VLOOKUP(B21,'[2]Ponudbeni predračun'!$B$3077:$C$3142,2,FALSE)</f>
        <v>1133000600</v>
      </c>
      <c r="D21" s="170" t="s">
        <v>2053</v>
      </c>
      <c r="E21" s="98" t="str">
        <f>VLOOKUP(C21,'[2]Ponudbeni predračun'!$C$3077:$E$3142,3,FALSE)</f>
        <v>zav</v>
      </c>
      <c r="F21" s="98">
        <f>VLOOKUP(C21,'[2]Ponudbeni predračun'!$C$3077:$F$3142,4,FALSE)</f>
        <v>10</v>
      </c>
      <c r="G21" s="98">
        <f>VLOOKUP(C21,'[2]Ponudbeni predračun'!$C$3077:$G$3142,5,FALSE)</f>
        <v>6</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86">
        <v>7</v>
      </c>
      <c r="B22" s="155">
        <v>111301</v>
      </c>
      <c r="C22" s="98">
        <f>VLOOKUP(B22,'[2]Ponudbeni predračun'!$B$3077:$C$3142,2,FALSE)</f>
        <v>1133000700</v>
      </c>
      <c r="D22" s="170" t="s">
        <v>2054</v>
      </c>
      <c r="E22" s="98" t="str">
        <f>VLOOKUP(C22,'[2]Ponudbeni predračun'!$C$3077:$E$3142,3,FALSE)</f>
        <v>zav</v>
      </c>
      <c r="F22" s="98">
        <f>VLOOKUP(C22,'[2]Ponudbeni predračun'!$C$3077:$F$3142,4,FALSE)</f>
        <v>10</v>
      </c>
      <c r="G22" s="98">
        <f>VLOOKUP(C22,'[2]Ponudbeni predračun'!$C$3077:$G$3142,5,FALSE)</f>
        <v>17</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s="139" customFormat="1">
      <c r="A23" s="178">
        <v>8</v>
      </c>
      <c r="B23" s="173">
        <v>1101990</v>
      </c>
      <c r="C23" s="135"/>
      <c r="D23" s="171" t="s">
        <v>2043</v>
      </c>
      <c r="E23" s="135" t="s">
        <v>2047</v>
      </c>
      <c r="F23" s="135">
        <v>1</v>
      </c>
      <c r="G23" s="135">
        <v>1</v>
      </c>
      <c r="H23" s="141"/>
      <c r="I23" s="141"/>
      <c r="J23" s="141"/>
      <c r="K23" s="141"/>
      <c r="L23" s="141"/>
      <c r="M23" s="141"/>
      <c r="N23" s="141"/>
      <c r="O23" s="141"/>
      <c r="P23" s="31" t="e">
        <f t="shared" si="0"/>
        <v>#DIV/0!</v>
      </c>
      <c r="Q23" s="32"/>
      <c r="R23" s="31">
        <f t="shared" si="1"/>
        <v>0</v>
      </c>
      <c r="S23" s="31" t="e">
        <f t="shared" si="2"/>
        <v>#DIV/0!</v>
      </c>
      <c r="T23" s="31" t="e">
        <f t="shared" si="3"/>
        <v>#DIV/0!</v>
      </c>
      <c r="U23" s="31" t="e">
        <f t="shared" si="4"/>
        <v>#DIV/0!</v>
      </c>
    </row>
    <row r="24" spans="1:21">
      <c r="A24" s="86">
        <v>9</v>
      </c>
      <c r="B24" s="155">
        <v>110198</v>
      </c>
      <c r="C24" s="98">
        <f>VLOOKUP(B24,'[2]Ponudbeni predračun'!$B$3077:$C$3142,2,FALSE)</f>
        <v>1133000800</v>
      </c>
      <c r="D24" s="170" t="s">
        <v>2055</v>
      </c>
      <c r="E24" s="98" t="str">
        <f>VLOOKUP(C24,'[2]Ponudbeni predračun'!$C$3077:$E$3142,3,FALSE)</f>
        <v>zav</v>
      </c>
      <c r="F24" s="98">
        <f>VLOOKUP(C24,'[2]Ponudbeni predračun'!$C$3077:$F$3142,4,FALSE)</f>
        <v>20</v>
      </c>
      <c r="G24" s="98">
        <f>VLOOKUP(C24,'[2]Ponudbeni predračun'!$C$3077:$G$3142,5,FALSE)</f>
        <v>3</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86">
        <v>10</v>
      </c>
      <c r="B25" s="155">
        <v>1207970</v>
      </c>
      <c r="C25" s="98">
        <f>VLOOKUP(B25,'[2]Ponudbeni predračun'!$B$3077:$C$3142,2,FALSE)</f>
        <v>1133000900</v>
      </c>
      <c r="D25" s="170" t="s">
        <v>2056</v>
      </c>
      <c r="E25" s="98" t="str">
        <f>VLOOKUP(C25,'[2]Ponudbeni predračun'!$C$3077:$E$3142,3,FALSE)</f>
        <v>zav</v>
      </c>
      <c r="F25" s="98">
        <f>VLOOKUP(C25,'[2]Ponudbeni predračun'!$C$3077:$F$3142,4,FALSE)</f>
        <v>5</v>
      </c>
      <c r="G25" s="98">
        <f>VLOOKUP(C25,'[2]Ponudbeni predračun'!$C$3077:$G$3142,5,FALSE)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86">
        <v>11</v>
      </c>
      <c r="B26" s="155">
        <v>1115500</v>
      </c>
      <c r="C26" s="98">
        <f>VLOOKUP(B26,'[2]Ponudbeni predračun'!$B$3077:$C$3142,2,FALSE)</f>
        <v>1133001000</v>
      </c>
      <c r="D26" s="170" t="s">
        <v>2057</v>
      </c>
      <c r="E26" s="98" t="str">
        <f>VLOOKUP(C26,'[2]Ponudbeni predračun'!$C$3077:$E$3142,3,FALSE)</f>
        <v>zav</v>
      </c>
      <c r="F26" s="98">
        <f>VLOOKUP(C26,'[2]Ponudbeni predračun'!$C$3077:$F$3142,4,FALSE)</f>
        <v>5</v>
      </c>
      <c r="G26" s="98">
        <f>VLOOKUP(C26,'[2]Ponudbeni predračun'!$C$3077:$G$3142,5,FALSE)</f>
        <v>1</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57.75" customHeight="1">
      <c r="A27" s="86">
        <v>12</v>
      </c>
      <c r="B27" s="155">
        <v>111718</v>
      </c>
      <c r="C27" s="98">
        <f>VLOOKUP(B27,'[2]Ponudbeni predračun'!$B$3077:$C$3142,2,FALSE)</f>
        <v>1133001100</v>
      </c>
      <c r="D27" s="170" t="s">
        <v>2515</v>
      </c>
      <c r="E27" s="225" t="s">
        <v>2516</v>
      </c>
      <c r="F27" s="225" t="s">
        <v>2517</v>
      </c>
      <c r="G27" s="98">
        <f>VLOOKUP(C27,'[2]Ponudbeni predračun'!$C$3077:$G$3142,5,FALSE)</f>
        <v>8</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c r="A28" s="86">
        <v>13</v>
      </c>
      <c r="B28" s="155">
        <v>1117870</v>
      </c>
      <c r="C28" s="98">
        <f>VLOOKUP(B28,'[2]Ponudbeni predračun'!$B$3077:$C$3142,2,FALSE)</f>
        <v>1133001200</v>
      </c>
      <c r="D28" s="170" t="s">
        <v>2058</v>
      </c>
      <c r="E28" s="98" t="str">
        <f>VLOOKUP(C28,'[2]Ponudbeni predračun'!$C$3077:$E$3142,3,FALSE)</f>
        <v>zav</v>
      </c>
      <c r="F28" s="98">
        <f>VLOOKUP(C28,'[2]Ponudbeni predračun'!$C$3077:$F$3142,4,FALSE)</f>
        <v>10</v>
      </c>
      <c r="G28" s="98">
        <f>VLOOKUP(C28,'[2]Ponudbeni predračun'!$C$3077:$G$3142,5,FALSE)</f>
        <v>1</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c r="A29" s="86">
        <v>14</v>
      </c>
      <c r="B29" s="155">
        <v>1150860</v>
      </c>
      <c r="C29" s="98">
        <f>VLOOKUP(B29,'[2]Ponudbeni predračun'!$B$3077:$C$3142,2,FALSE)</f>
        <v>1133001300</v>
      </c>
      <c r="D29" s="170" t="s">
        <v>2059</v>
      </c>
      <c r="E29" s="98" t="str">
        <f>VLOOKUP(C29,'[2]Ponudbeni predračun'!$C$3077:$E$3142,3,FALSE)</f>
        <v>zav</v>
      </c>
      <c r="F29" s="98">
        <f>VLOOKUP(C29,'[2]Ponudbeni predračun'!$C$3077:$F$3142,4,FALSE)</f>
        <v>10</v>
      </c>
      <c r="G29" s="98">
        <f>VLOOKUP(C29,'[2]Ponudbeni predračun'!$C$3077:$G$3142,5,FALSE)</f>
        <v>1</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26.25">
      <c r="A30" s="86">
        <v>15</v>
      </c>
      <c r="B30" s="155">
        <v>1122070</v>
      </c>
      <c r="C30" s="98">
        <f>VLOOKUP(B30,'[2]Ponudbeni predračun'!$B$3077:$C$3142,2,FALSE)</f>
        <v>1133001400</v>
      </c>
      <c r="D30" s="170" t="s">
        <v>2438</v>
      </c>
      <c r="E30" s="98" t="s">
        <v>2460</v>
      </c>
      <c r="F30" s="98" t="s">
        <v>2461</v>
      </c>
      <c r="G30" s="98">
        <f>VLOOKUP(C30,'[2]Ponudbeni predračun'!$C$3077:$G$3142,5,FALSE)</f>
        <v>30</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16</v>
      </c>
      <c r="B31" s="155">
        <v>1122060</v>
      </c>
      <c r="C31" s="98">
        <f>VLOOKUP(B31,'[2]Ponudbeni predračun'!$B$3077:$C$3142,2,FALSE)</f>
        <v>1133001500</v>
      </c>
      <c r="D31" s="170" t="s">
        <v>2439</v>
      </c>
      <c r="E31" s="98" t="s">
        <v>2460</v>
      </c>
      <c r="F31" s="98" t="s">
        <v>2461</v>
      </c>
      <c r="G31" s="98">
        <f>VLOOKUP(C31,'[2]Ponudbeni predračun'!$C$3077:$G$3142,5,FALSE)</f>
        <v>30</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26.25">
      <c r="A32" s="86">
        <v>17</v>
      </c>
      <c r="B32" s="155">
        <v>1122090</v>
      </c>
      <c r="C32" s="98">
        <f>VLOOKUP(B32,'[2]Ponudbeni predračun'!$B$3077:$C$3142,2,FALSE)</f>
        <v>1133001600</v>
      </c>
      <c r="D32" s="170" t="s">
        <v>2440</v>
      </c>
      <c r="E32" s="98" t="s">
        <v>2460</v>
      </c>
      <c r="F32" s="98" t="s">
        <v>2461</v>
      </c>
      <c r="G32" s="98">
        <f>VLOOKUP(C32,'[2]Ponudbeni predračun'!$C$3077:$G$3142,5,FALSE)</f>
        <v>25</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86">
        <v>18</v>
      </c>
      <c r="B33" s="155">
        <v>1122080</v>
      </c>
      <c r="C33" s="98">
        <f>VLOOKUP(B33,'[2]Ponudbeni predračun'!$B$3077:$C$3142,2,FALSE)</f>
        <v>1133001700</v>
      </c>
      <c r="D33" s="170" t="s">
        <v>2441</v>
      </c>
      <c r="E33" s="98" t="s">
        <v>2460</v>
      </c>
      <c r="F33" s="98" t="s">
        <v>2461</v>
      </c>
      <c r="G33" s="98">
        <f>VLOOKUP(C33,'[2]Ponudbeni predračun'!$C$3077:$G$3142,5,FALSE)</f>
        <v>30</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86">
        <v>19</v>
      </c>
      <c r="B34" s="155">
        <v>1122110</v>
      </c>
      <c r="C34" s="98">
        <f>VLOOKUP(B34,'[2]Ponudbeni predračun'!$B$3077:$C$3142,2,FALSE)</f>
        <v>1133001800</v>
      </c>
      <c r="D34" s="170" t="s">
        <v>2442</v>
      </c>
      <c r="E34" s="98" t="s">
        <v>2460</v>
      </c>
      <c r="F34" s="98" t="s">
        <v>2461</v>
      </c>
      <c r="G34" s="98">
        <f>VLOOKUP(C34,'[2]Ponudbeni predračun'!$C$3077:$G$3142,5,FALSE)</f>
        <v>1</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86">
        <v>20</v>
      </c>
      <c r="B35" s="155">
        <v>1122100</v>
      </c>
      <c r="C35" s="98">
        <f>VLOOKUP(B35,'[2]Ponudbeni predračun'!$B$3077:$C$3142,2,FALSE)</f>
        <v>1133001900</v>
      </c>
      <c r="D35" s="170" t="s">
        <v>2443</v>
      </c>
      <c r="E35" s="98" t="s">
        <v>2460</v>
      </c>
      <c r="F35" s="98" t="s">
        <v>2461</v>
      </c>
      <c r="G35" s="98">
        <f>VLOOKUP(C35,'[2]Ponudbeni predračun'!$C$3077:$G$3142,5,FALSE)</f>
        <v>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21</v>
      </c>
      <c r="B36" s="155">
        <v>1122130</v>
      </c>
      <c r="C36" s="98">
        <f>VLOOKUP(B36,'[2]Ponudbeni predračun'!$B$3077:$C$3142,2,FALSE)</f>
        <v>1133002000</v>
      </c>
      <c r="D36" s="170" t="s">
        <v>2444</v>
      </c>
      <c r="E36" s="98" t="s">
        <v>2460</v>
      </c>
      <c r="F36" s="98" t="s">
        <v>2461</v>
      </c>
      <c r="G36" s="98">
        <f>VLOOKUP(C36,'[2]Ponudbeni predračun'!$C$3077:$G$3142,5,FALSE)</f>
        <v>1</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26.25">
      <c r="A37" s="86">
        <v>22</v>
      </c>
      <c r="B37" s="155">
        <v>1122120</v>
      </c>
      <c r="C37" s="98">
        <f>VLOOKUP(B37,'[2]Ponudbeni predračun'!$B$3077:$C$3142,2,FALSE)</f>
        <v>1133002100</v>
      </c>
      <c r="D37" s="170" t="s">
        <v>2445</v>
      </c>
      <c r="E37" s="98" t="s">
        <v>2460</v>
      </c>
      <c r="F37" s="98" t="s">
        <v>2461</v>
      </c>
      <c r="G37" s="98">
        <f>VLOOKUP(C37,'[2]Ponudbeni predračun'!$C$3077:$G$3142,5,FALSE)</f>
        <v>1</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c r="A38" s="234" t="s">
        <v>2045</v>
      </c>
      <c r="B38" s="235"/>
      <c r="C38" s="235"/>
      <c r="D38" s="235"/>
      <c r="E38" s="235"/>
      <c r="F38" s="235"/>
      <c r="G38" s="235"/>
      <c r="H38" s="235"/>
      <c r="I38" s="235"/>
      <c r="J38" s="235"/>
      <c r="K38" s="235"/>
      <c r="L38" s="235"/>
      <c r="M38" s="235"/>
      <c r="N38" s="235"/>
      <c r="O38" s="235"/>
      <c r="P38" s="235"/>
      <c r="Q38" s="235"/>
      <c r="R38" s="235"/>
      <c r="S38" s="235"/>
      <c r="T38" s="129" t="e">
        <f>SUM(T15:T37)</f>
        <v>#DIV/0!</v>
      </c>
      <c r="U38" s="129" t="e">
        <f>SUM(U15:U37)</f>
        <v>#DIV/0!</v>
      </c>
    </row>
    <row r="39" spans="1:21">
      <c r="A39" s="234" t="s">
        <v>2046</v>
      </c>
      <c r="B39" s="235"/>
      <c r="C39" s="235"/>
      <c r="D39" s="235"/>
      <c r="E39" s="235"/>
      <c r="F39" s="235"/>
      <c r="G39" s="235"/>
      <c r="H39" s="235"/>
      <c r="I39" s="235"/>
      <c r="J39" s="235"/>
      <c r="K39" s="235"/>
      <c r="L39" s="235"/>
      <c r="M39" s="235"/>
      <c r="N39" s="235"/>
      <c r="O39" s="235"/>
      <c r="P39" s="235"/>
      <c r="Q39" s="235"/>
      <c r="R39" s="235"/>
      <c r="S39" s="235"/>
      <c r="T39" s="129" t="e">
        <f>T38*2</f>
        <v>#DIV/0!</v>
      </c>
      <c r="U39" s="129" t="e">
        <f>U38*2</f>
        <v>#DIV/0!</v>
      </c>
    </row>
    <row r="40" spans="1:21">
      <c r="A40" s="1"/>
      <c r="B40" s="99"/>
      <c r="C40" s="99"/>
      <c r="D40" s="20"/>
      <c r="E40" s="99"/>
      <c r="F40" s="99"/>
      <c r="G40" s="99"/>
      <c r="H40" s="1"/>
      <c r="I40" s="1"/>
      <c r="J40" s="1"/>
      <c r="K40" s="1"/>
      <c r="L40" s="1"/>
    </row>
    <row r="41" spans="1:21">
      <c r="A41" s="40" t="s">
        <v>269</v>
      </c>
      <c r="B41" s="105"/>
      <c r="C41" s="123"/>
      <c r="D41" s="73"/>
      <c r="E41" s="123"/>
      <c r="F41" s="214"/>
      <c r="G41" s="103"/>
      <c r="H41" s="40"/>
      <c r="I41" s="40"/>
      <c r="J41" s="43"/>
      <c r="K41" s="43"/>
      <c r="L41" s="43"/>
    </row>
    <row r="42" spans="1:21">
      <c r="A42" s="41"/>
      <c r="B42" s="105"/>
      <c r="C42" s="123"/>
      <c r="D42" s="73"/>
      <c r="E42" s="123"/>
      <c r="F42" s="214"/>
      <c r="G42" s="103"/>
      <c r="H42" s="40"/>
      <c r="I42" s="40"/>
      <c r="J42" s="43"/>
      <c r="K42" s="43"/>
      <c r="L42" s="43"/>
    </row>
    <row r="43" spans="1:21">
      <c r="A43" s="40" t="s">
        <v>283</v>
      </c>
      <c r="B43" s="105"/>
      <c r="C43" s="123"/>
      <c r="D43" s="73"/>
      <c r="E43" s="123"/>
      <c r="F43" s="214"/>
      <c r="G43" s="103"/>
      <c r="H43" s="40"/>
      <c r="I43" s="40"/>
      <c r="J43" s="44"/>
      <c r="K43" s="44"/>
      <c r="L43" s="44"/>
    </row>
    <row r="44" spans="1:21">
      <c r="A44" s="2" t="s">
        <v>280</v>
      </c>
      <c r="B44" s="99"/>
      <c r="C44" s="99"/>
      <c r="D44" s="20"/>
      <c r="E44" s="99"/>
      <c r="F44" s="99"/>
      <c r="G44" s="99"/>
      <c r="H44" s="1"/>
      <c r="I44" s="1"/>
      <c r="J44" s="1"/>
      <c r="K44" s="1"/>
      <c r="L44" s="1"/>
      <c r="M44" s="1"/>
      <c r="N44" s="1"/>
      <c r="O44" s="3"/>
      <c r="P44" s="3"/>
      <c r="Q44" s="3"/>
    </row>
    <row r="45" spans="1:21">
      <c r="A45" s="49" t="s">
        <v>281</v>
      </c>
      <c r="B45" s="99"/>
      <c r="C45" s="99"/>
      <c r="D45" s="20"/>
      <c r="E45" s="99"/>
      <c r="F45" s="99"/>
      <c r="G45" s="99"/>
      <c r="H45" s="1"/>
      <c r="I45" s="1"/>
      <c r="J45" s="1"/>
      <c r="K45" s="1"/>
      <c r="L45" s="1"/>
      <c r="M45" s="1"/>
      <c r="N45" s="1"/>
      <c r="O45" s="3"/>
      <c r="P45" s="3"/>
      <c r="Q45" s="3"/>
    </row>
    <row r="46" spans="1:21">
      <c r="A46" s="50" t="s">
        <v>282</v>
      </c>
      <c r="B46" s="99"/>
      <c r="C46" s="99"/>
      <c r="D46" s="20"/>
      <c r="E46" s="99"/>
      <c r="F46" s="99"/>
      <c r="G46" s="99"/>
      <c r="H46" s="1"/>
      <c r="I46" s="1"/>
      <c r="J46" s="1"/>
      <c r="K46" s="1"/>
      <c r="L46" s="1"/>
      <c r="M46" s="1"/>
      <c r="N46" s="1"/>
      <c r="O46" s="3"/>
      <c r="P46" s="3"/>
      <c r="Q46" s="3"/>
    </row>
    <row r="47" spans="1:21">
      <c r="A47" s="2" t="s">
        <v>270</v>
      </c>
      <c r="B47" s="105"/>
      <c r="C47" s="123"/>
      <c r="D47" s="73"/>
      <c r="E47" s="123"/>
      <c r="F47" s="214"/>
      <c r="G47" s="103"/>
      <c r="H47" s="40"/>
      <c r="I47" s="40"/>
      <c r="J47" s="44"/>
      <c r="K47" s="44"/>
      <c r="L47" s="44"/>
      <c r="M47" s="44"/>
      <c r="N47" s="40"/>
      <c r="O47" s="40"/>
      <c r="P47" s="45"/>
      <c r="Q47" s="40"/>
    </row>
    <row r="48" spans="1:21">
      <c r="A48" s="48"/>
      <c r="B48" s="105"/>
      <c r="C48" s="123"/>
      <c r="D48" s="73"/>
      <c r="E48" s="123"/>
      <c r="F48" s="214"/>
      <c r="G48" s="103"/>
      <c r="H48" s="40"/>
      <c r="I48" s="40"/>
      <c r="J48" s="44"/>
      <c r="K48" s="44"/>
      <c r="L48" s="44"/>
      <c r="M48" s="44"/>
      <c r="N48" s="40"/>
      <c r="O48" s="40"/>
      <c r="P48" s="45"/>
      <c r="Q48" s="40"/>
    </row>
    <row r="49" spans="1:21">
      <c r="A49" s="51" t="s">
        <v>271</v>
      </c>
      <c r="B49" s="99"/>
      <c r="C49" s="124"/>
      <c r="D49" s="52"/>
      <c r="E49" s="52"/>
      <c r="F49" s="110"/>
      <c r="G49" s="104"/>
      <c r="H49" s="52" t="s">
        <v>272</v>
      </c>
      <c r="I49" s="54"/>
      <c r="J49" s="55"/>
      <c r="K49" s="55"/>
      <c r="L49" s="55"/>
      <c r="M49" s="55"/>
      <c r="N49" s="56"/>
      <c r="O49" s="57"/>
      <c r="P49" s="54"/>
      <c r="Q49" s="40"/>
      <c r="R49" s="40"/>
      <c r="S49" s="58" t="s">
        <v>273</v>
      </c>
      <c r="T49" s="40"/>
    </row>
    <row r="50" spans="1:21">
      <c r="A50" s="51"/>
      <c r="B50" s="99"/>
      <c r="C50" s="124"/>
      <c r="D50" s="52"/>
      <c r="E50" s="52"/>
      <c r="F50" s="110"/>
      <c r="G50" s="104"/>
      <c r="H50" s="52"/>
      <c r="I50" s="54"/>
      <c r="J50" s="55"/>
      <c r="K50" s="55"/>
      <c r="L50" s="55"/>
      <c r="M50" s="55"/>
      <c r="N50" s="56"/>
      <c r="O50" s="57"/>
      <c r="P50" s="54"/>
      <c r="Q50" s="59"/>
      <c r="R50" s="60"/>
      <c r="S50" s="61"/>
      <c r="T50" s="61"/>
    </row>
    <row r="51" spans="1:21">
      <c r="A51" s="62" t="s">
        <v>274</v>
      </c>
      <c r="B51" s="99"/>
      <c r="C51" s="124"/>
      <c r="D51" s="52"/>
      <c r="E51" s="52"/>
      <c r="F51" s="110"/>
      <c r="G51" s="104"/>
      <c r="H51" s="52"/>
      <c r="I51" s="54"/>
      <c r="J51" s="55"/>
      <c r="K51" s="55"/>
      <c r="L51" s="55"/>
      <c r="M51" s="55"/>
      <c r="N51" s="56"/>
      <c r="O51" s="57"/>
      <c r="P51" s="54"/>
      <c r="Q51" s="59"/>
      <c r="R51" s="63"/>
      <c r="S51" s="64"/>
      <c r="T51" s="65"/>
    </row>
    <row r="52" spans="1:21">
      <c r="A52" s="66" t="s">
        <v>275</v>
      </c>
      <c r="B52" s="99"/>
      <c r="C52" s="123"/>
      <c r="D52" s="73"/>
      <c r="E52" s="41"/>
      <c r="F52" s="109"/>
      <c r="G52" s="103"/>
      <c r="H52" s="40"/>
      <c r="I52" s="54"/>
      <c r="J52" s="55"/>
      <c r="K52" s="55"/>
      <c r="L52" s="55"/>
      <c r="M52" s="55"/>
      <c r="N52" s="56"/>
      <c r="O52" s="57"/>
      <c r="P52" s="54"/>
      <c r="Q52" s="59"/>
      <c r="R52" s="63"/>
      <c r="S52" s="64"/>
      <c r="T52" s="65"/>
    </row>
    <row r="53" spans="1:21">
      <c r="C53" s="99"/>
    </row>
    <row r="54" spans="1:21">
      <c r="A54" s="2"/>
      <c r="B54" s="105"/>
      <c r="C54" s="99"/>
      <c r="D54" s="2"/>
      <c r="E54" s="99"/>
      <c r="F54" s="99"/>
      <c r="G54" s="99"/>
      <c r="H54" s="2"/>
      <c r="I54" s="2"/>
      <c r="J54" s="2"/>
      <c r="K54" s="2"/>
      <c r="L54" s="2"/>
      <c r="M54" s="2"/>
      <c r="N54" s="2"/>
      <c r="O54" s="2"/>
      <c r="P54" s="2"/>
      <c r="Q54" s="2"/>
      <c r="R54" s="2"/>
      <c r="S54" s="2"/>
      <c r="T54" s="2"/>
      <c r="U54" s="2"/>
    </row>
  </sheetData>
  <mergeCells count="6">
    <mergeCell ref="A39:S39"/>
    <mergeCell ref="A9:U9"/>
    <mergeCell ref="A10:U10"/>
    <mergeCell ref="A11:U11"/>
    <mergeCell ref="K13:M13"/>
    <mergeCell ref="A38:S38"/>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CCD47-6E8B-4982-A24E-EA45ACBB65C4}">
  <dimension ref="A1:U70"/>
  <sheetViews>
    <sheetView zoomScale="60" zoomScaleNormal="60" workbookViewId="0">
      <selection activeCell="F33" sqref="F33"/>
    </sheetView>
  </sheetViews>
  <sheetFormatPr defaultRowHeight="15"/>
  <cols>
    <col min="2" max="2" width="16.28515625" customWidth="1"/>
    <col min="3" max="3" width="15" style="120" customWidth="1"/>
    <col min="4" max="4" width="77" customWidth="1"/>
    <col min="5" max="7" width="9.140625" style="120"/>
    <col min="8" max="8" width="20" customWidth="1"/>
    <col min="9" max="9" width="22.140625" customWidth="1"/>
    <col min="10" max="10" width="13.7109375" customWidth="1"/>
    <col min="11" max="11" width="14.140625" customWidth="1"/>
    <col min="12" max="12" width="13.140625" customWidth="1"/>
    <col min="13" max="13" width="13.5703125" customWidth="1"/>
    <col min="20" max="21" width="11"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9" t="s">
        <v>4</v>
      </c>
      <c r="B9" s="239"/>
      <c r="C9" s="239"/>
      <c r="D9" s="239"/>
      <c r="E9" s="239"/>
      <c r="F9" s="239"/>
      <c r="G9" s="239"/>
      <c r="H9" s="239"/>
      <c r="I9" s="239"/>
      <c r="J9" s="239"/>
      <c r="K9" s="239"/>
      <c r="L9" s="239"/>
      <c r="M9" s="239"/>
      <c r="N9" s="239"/>
      <c r="O9" s="239"/>
      <c r="P9" s="239"/>
      <c r="Q9" s="239"/>
      <c r="R9" s="239"/>
      <c r="S9" s="239"/>
      <c r="T9" s="239"/>
      <c r="U9" s="239"/>
    </row>
    <row r="10" spans="1:21">
      <c r="A10" s="239" t="s">
        <v>5</v>
      </c>
      <c r="B10" s="239"/>
      <c r="C10" s="239"/>
      <c r="D10" s="239"/>
      <c r="E10" s="239"/>
      <c r="F10" s="239"/>
      <c r="G10" s="239"/>
      <c r="H10" s="239"/>
      <c r="I10" s="239"/>
      <c r="J10" s="239"/>
      <c r="K10" s="239"/>
      <c r="L10" s="239"/>
      <c r="M10" s="239"/>
      <c r="N10" s="239"/>
      <c r="O10" s="239"/>
      <c r="P10" s="239"/>
      <c r="Q10" s="239"/>
      <c r="R10" s="239"/>
      <c r="S10" s="239"/>
      <c r="T10" s="239"/>
      <c r="U10" s="239"/>
    </row>
    <row r="11" spans="1:21">
      <c r="A11" s="239" t="s">
        <v>2060</v>
      </c>
      <c r="B11" s="239"/>
      <c r="C11" s="239"/>
      <c r="D11" s="239"/>
      <c r="E11" s="239"/>
      <c r="F11" s="239"/>
      <c r="G11" s="239"/>
      <c r="H11" s="239"/>
      <c r="I11" s="239"/>
      <c r="J11" s="239"/>
      <c r="K11" s="239"/>
      <c r="L11" s="239"/>
      <c r="M11" s="239"/>
      <c r="N11" s="239"/>
      <c r="O11" s="239"/>
      <c r="P11" s="239"/>
      <c r="Q11" s="239"/>
      <c r="R11" s="239"/>
      <c r="S11" s="239"/>
      <c r="T11" s="239"/>
      <c r="U11" s="239"/>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1793</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5" t="s">
        <v>2060</v>
      </c>
      <c r="E15" s="118"/>
      <c r="F15" s="118"/>
      <c r="G15" s="118"/>
      <c r="H15" s="14"/>
      <c r="I15" s="14"/>
      <c r="J15" s="14"/>
      <c r="K15" s="14"/>
      <c r="L15" s="14"/>
      <c r="M15" s="14"/>
      <c r="N15" s="14"/>
      <c r="O15" s="16"/>
      <c r="P15" s="16"/>
      <c r="Q15" s="16"/>
      <c r="R15" s="16"/>
      <c r="S15" s="16"/>
      <c r="T15" s="16"/>
      <c r="U15" s="16"/>
    </row>
    <row r="16" spans="1:21" ht="26.25">
      <c r="A16" s="86">
        <v>1</v>
      </c>
      <c r="B16" s="155">
        <v>112069</v>
      </c>
      <c r="C16" s="98">
        <f>VLOOKUP(B16,'[2]Ponudbeni predračun'!$B$3146:$C$3338,2,FALSE)</f>
        <v>1134000100</v>
      </c>
      <c r="D16" s="170" t="s">
        <v>2071</v>
      </c>
      <c r="E16" s="98" t="str">
        <f>VLOOKUP(C16,'[2]Ponudbeni predračun'!$C$3146:$E$3338,3,FALSE)</f>
        <v>zav</v>
      </c>
      <c r="F16" s="98">
        <f>VLOOKUP(C16,'[2]Ponudbeni predračun'!$C$3146:$F$3338,4,FALSE)</f>
        <v>10</v>
      </c>
      <c r="G16" s="98">
        <f>VLOOKUP(C16,'[2]Ponudbeni predračun'!$C$3146:$G$3338,5,FALSE)</f>
        <v>7</v>
      </c>
      <c r="H16" s="68"/>
      <c r="I16" s="68"/>
      <c r="J16" s="68"/>
      <c r="K16" s="68"/>
      <c r="L16" s="68"/>
      <c r="M16" s="68"/>
      <c r="N16" s="68"/>
      <c r="O16" s="68"/>
      <c r="P16" s="25" t="e">
        <f t="shared" ref="P16:P53" si="0">O16/N16</f>
        <v>#DIV/0!</v>
      </c>
      <c r="Q16" s="26"/>
      <c r="R16" s="25">
        <f t="shared" ref="R16:R53" si="1">O16*(1+Q16/100)</f>
        <v>0</v>
      </c>
      <c r="S16" s="25" t="e">
        <f t="shared" ref="S16:S53" si="2">R16/N16</f>
        <v>#DIV/0!</v>
      </c>
      <c r="T16" s="25" t="e">
        <f t="shared" ref="T16:T53" si="3">P16*G16</f>
        <v>#DIV/0!</v>
      </c>
      <c r="U16" s="25" t="e">
        <f t="shared" ref="U16:U53" si="4">ROUND((S16*G16),2)</f>
        <v>#DIV/0!</v>
      </c>
    </row>
    <row r="17" spans="1:21" ht="26.25">
      <c r="A17" s="86">
        <v>2</v>
      </c>
      <c r="B17" s="155">
        <v>112070</v>
      </c>
      <c r="C17" s="98">
        <f>VLOOKUP(B17,'[2]Ponudbeni predračun'!$B$3146:$C$3338,2,FALSE)</f>
        <v>1134000200</v>
      </c>
      <c r="D17" s="170" t="s">
        <v>2072</v>
      </c>
      <c r="E17" s="98" t="str">
        <f>VLOOKUP(C17,'[2]Ponudbeni predračun'!$C$3146:$E$3338,3,FALSE)</f>
        <v>zav</v>
      </c>
      <c r="F17" s="98">
        <f>VLOOKUP(C17,'[2]Ponudbeni predračun'!$C$3146:$F$3338,4,FALSE)</f>
        <v>10</v>
      </c>
      <c r="G17" s="98">
        <f>VLOOKUP(C17,'[2]Ponudbeni predračun'!$C$3146:$G$3338,5,FALSE)</f>
        <v>5</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c r="A18" s="86">
        <v>3</v>
      </c>
      <c r="B18" s="155">
        <v>111999</v>
      </c>
      <c r="C18" s="98">
        <f>VLOOKUP(B18,'[2]Ponudbeni predračun'!$B$3146:$C$3338,2,FALSE)</f>
        <v>1134000300</v>
      </c>
      <c r="D18" s="170" t="s">
        <v>2073</v>
      </c>
      <c r="E18" s="98" t="str">
        <f>VLOOKUP(C18,'[2]Ponudbeni predračun'!$C$3146:$E$3338,3,FALSE)</f>
        <v>zav</v>
      </c>
      <c r="F18" s="98">
        <f>VLOOKUP(C18,'[2]Ponudbeni predračun'!$C$3146:$F$3338,4,FALSE)</f>
        <v>10</v>
      </c>
      <c r="G18" s="98">
        <f>VLOOKUP(C18,'[2]Ponudbeni predračun'!$C$3146:$G$3338,5,FALSE)</f>
        <v>8</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c r="A19" s="86">
        <v>4</v>
      </c>
      <c r="B19" s="155">
        <v>112000</v>
      </c>
      <c r="C19" s="98">
        <f>VLOOKUP(B19,'[2]Ponudbeni predračun'!$B$3146:$C$3338,2,FALSE)</f>
        <v>1134000400</v>
      </c>
      <c r="D19" s="170" t="s">
        <v>2074</v>
      </c>
      <c r="E19" s="98" t="str">
        <f>VLOOKUP(C19,'[2]Ponudbeni predračun'!$C$3146:$E$3338,3,FALSE)</f>
        <v>zav</v>
      </c>
      <c r="F19" s="98">
        <f>VLOOKUP(C19,'[2]Ponudbeni predračun'!$C$3146:$F$3338,4,FALSE)</f>
        <v>10</v>
      </c>
      <c r="G19" s="98">
        <f>VLOOKUP(C19,'[2]Ponudbeni predračun'!$C$3146:$G$3338,5,FALSE)</f>
        <v>13</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c r="A20" s="86">
        <v>5</v>
      </c>
      <c r="B20" s="155">
        <v>111365</v>
      </c>
      <c r="C20" s="98">
        <f>VLOOKUP(B20,'[2]Ponudbeni predračun'!$B$3146:$C$3338,2,FALSE)</f>
        <v>1134000500</v>
      </c>
      <c r="D20" s="170" t="s">
        <v>2075</v>
      </c>
      <c r="E20" s="98" t="str">
        <f>VLOOKUP(C20,'[2]Ponudbeni predračun'!$C$3146:$E$3338,3,FALSE)</f>
        <v>zav</v>
      </c>
      <c r="F20" s="98">
        <f>VLOOKUP(C20,'[2]Ponudbeni predračun'!$C$3146:$F$3338,4,FALSE)</f>
        <v>10</v>
      </c>
      <c r="G20" s="98">
        <f>VLOOKUP(C20,'[2]Ponudbeni predračun'!$C$3146:$G$3338,5,FALSE)</f>
        <v>36</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86">
        <v>6</v>
      </c>
      <c r="B21" s="155">
        <v>111366</v>
      </c>
      <c r="C21" s="98">
        <f>VLOOKUP(B21,'[2]Ponudbeni predračun'!$B$3146:$C$3338,2,FALSE)</f>
        <v>1134000600</v>
      </c>
      <c r="D21" s="170" t="s">
        <v>2076</v>
      </c>
      <c r="E21" s="98" t="str">
        <f>VLOOKUP(C21,'[2]Ponudbeni predračun'!$C$3146:$E$3338,3,FALSE)</f>
        <v>zav</v>
      </c>
      <c r="F21" s="98">
        <f>VLOOKUP(C21,'[2]Ponudbeni predračun'!$C$3146:$F$3338,4,FALSE)</f>
        <v>10</v>
      </c>
      <c r="G21" s="98">
        <f>VLOOKUP(C21,'[2]Ponudbeni predračun'!$C$3146:$G$3338,5,FALSE)</f>
        <v>17</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86">
        <v>7</v>
      </c>
      <c r="B22" s="155">
        <v>111367</v>
      </c>
      <c r="C22" s="98">
        <f>VLOOKUP(B22,'[2]Ponudbeni predračun'!$B$3146:$C$3338,2,FALSE)</f>
        <v>1134000700</v>
      </c>
      <c r="D22" s="170" t="s">
        <v>2077</v>
      </c>
      <c r="E22" s="98" t="str">
        <f>VLOOKUP(C22,'[2]Ponudbeni predračun'!$C$3146:$E$3338,3,FALSE)</f>
        <v>zav</v>
      </c>
      <c r="F22" s="98">
        <f>VLOOKUP(C22,'[2]Ponudbeni predračun'!$C$3146:$F$3338,4,FALSE)</f>
        <v>10</v>
      </c>
      <c r="G22" s="98">
        <f>VLOOKUP(C22,'[2]Ponudbeni predračun'!$C$3146:$G$3338,5,FALSE)</f>
        <v>15</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c r="A23" s="86">
        <v>8</v>
      </c>
      <c r="B23" s="155">
        <v>111427</v>
      </c>
      <c r="C23" s="98">
        <v>1134000708</v>
      </c>
      <c r="D23" s="170" t="s">
        <v>2078</v>
      </c>
      <c r="E23" s="98" t="str">
        <f>VLOOKUP(C23,'[2]Ponudbeni predračun'!$C$3146:$E$3338,3,FALSE)</f>
        <v>zav</v>
      </c>
      <c r="F23" s="98">
        <f>VLOOKUP(C23,'[2]Ponudbeni predračun'!$C$3146:$F$3338,4,FALSE)</f>
        <v>10</v>
      </c>
      <c r="G23" s="98">
        <f>VLOOKUP(C23,'[2]Ponudbeni predračun'!$C$3146:$G$3338,5,FALSE)</f>
        <v>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86">
        <v>9</v>
      </c>
      <c r="B24" s="155">
        <v>111368</v>
      </c>
      <c r="C24" s="98">
        <f>VLOOKUP(B24,'[2]Ponudbeni predračun'!$B$3146:$C$3338,2,FALSE)</f>
        <v>1134000800</v>
      </c>
      <c r="D24" s="170" t="s">
        <v>2079</v>
      </c>
      <c r="E24" s="98" t="str">
        <f>VLOOKUP(C24,'[2]Ponudbeni predračun'!$C$3146:$E$3338,3,FALSE)</f>
        <v>zav</v>
      </c>
      <c r="F24" s="98">
        <f>VLOOKUP(C24,'[2]Ponudbeni predračun'!$C$3146:$F$3338,4,FALSE)</f>
        <v>10</v>
      </c>
      <c r="G24" s="98">
        <f>VLOOKUP(C24,'[2]Ponudbeni predračun'!$C$3146:$G$3338,5,FALSE)</f>
        <v>2</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86">
        <v>10</v>
      </c>
      <c r="B25" s="155">
        <v>111904</v>
      </c>
      <c r="C25" s="98">
        <f>VLOOKUP(B25,'[2]Ponudbeni predračun'!$B$3146:$C$3338,2,FALSE)</f>
        <v>1134000900</v>
      </c>
      <c r="D25" s="156" t="s">
        <v>2453</v>
      </c>
      <c r="E25" s="98" t="s">
        <v>2454</v>
      </c>
      <c r="F25" s="98" t="s">
        <v>2455</v>
      </c>
      <c r="G25" s="98" t="s">
        <v>2456</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86">
        <v>11</v>
      </c>
      <c r="B26" s="155">
        <v>111905</v>
      </c>
      <c r="C26" s="98">
        <f>VLOOKUP(B26,'[2]Ponudbeni predračun'!$B$3146:$C$3338,2,FALSE)</f>
        <v>1134001000</v>
      </c>
      <c r="D26" s="156" t="s">
        <v>2080</v>
      </c>
      <c r="E26" s="98" t="str">
        <f>VLOOKUP(C26,'[2]Ponudbeni predračun'!$C$3146:$E$3338,3,FALSE)</f>
        <v>zav</v>
      </c>
      <c r="F26" s="98">
        <f>VLOOKUP(C26,'[2]Ponudbeni predračun'!$C$3146:$F$3338,4,FALSE)</f>
        <v>10</v>
      </c>
      <c r="G26" s="98">
        <f>VLOOKUP(C26,'[2]Ponudbeni predračun'!$C$3146:$G$3338,5,FALSE)</f>
        <v>214</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c r="A27" s="86">
        <v>12</v>
      </c>
      <c r="B27" s="155">
        <v>111556</v>
      </c>
      <c r="C27" s="98">
        <f>VLOOKUP(B27,'[2]Ponudbeni predračun'!$B$3146:$C$3338,2,FALSE)</f>
        <v>1134001100</v>
      </c>
      <c r="D27" s="156" t="s">
        <v>2543</v>
      </c>
      <c r="E27" s="98" t="str">
        <f>VLOOKUP(C27,'[2]Ponudbeni predračun'!$C$3146:$E$3338,3,FALSE)</f>
        <v>kpl</v>
      </c>
      <c r="F27" s="98">
        <f>VLOOKUP(C27,'[2]Ponudbeni predračun'!$C$3146:$F$3338,4,FALSE)</f>
        <v>76</v>
      </c>
      <c r="G27" s="98">
        <f>VLOOKUP(C27,'[2]Ponudbeni predračun'!$C$3146:$G$3338,5,FALSE)</f>
        <v>30</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c r="A28" s="86">
        <v>13</v>
      </c>
      <c r="B28" s="155">
        <v>111559</v>
      </c>
      <c r="C28" s="98">
        <f>VLOOKUP(B28,'[2]Ponudbeni predračun'!$B$3146:$C$3338,2,FALSE)</f>
        <v>1134001200</v>
      </c>
      <c r="D28" s="156" t="s">
        <v>2544</v>
      </c>
      <c r="E28" s="98" t="str">
        <f>VLOOKUP(C28,'[2]Ponudbeni predračun'!$C$3146:$E$3338,3,FALSE)</f>
        <v>kpl</v>
      </c>
      <c r="F28" s="98">
        <f>VLOOKUP(C28,'[2]Ponudbeni predračun'!$C$3146:$F$3338,4,FALSE)</f>
        <v>76</v>
      </c>
      <c r="G28" s="98">
        <f>VLOOKUP(C28,'[2]Ponudbeni predračun'!$C$3146:$G$3338,5,FALSE)</f>
        <v>2</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c r="A29" s="86">
        <v>14</v>
      </c>
      <c r="B29" s="155">
        <v>1115710</v>
      </c>
      <c r="C29" s="98">
        <f>VLOOKUP(B29,'[2]Ponudbeni predračun'!$B$3146:$C$3338,2,FALSE)</f>
        <v>1134001300</v>
      </c>
      <c r="D29" s="156" t="s">
        <v>2081</v>
      </c>
      <c r="E29" s="98" t="str">
        <f>VLOOKUP(C29,'[2]Ponudbeni predračun'!$C$3146:$E$3338,3,FALSE)</f>
        <v>zav</v>
      </c>
      <c r="F29" s="98">
        <f>VLOOKUP(C29,'[2]Ponudbeni predračun'!$C$3146:$F$3338,4,FALSE)</f>
        <v>100</v>
      </c>
      <c r="G29" s="98">
        <f>VLOOKUP(C29,'[2]Ponudbeni predračun'!$C$3146:$G$3338,5,FALSE)</f>
        <v>1</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26.25">
      <c r="A30" s="86">
        <v>15</v>
      </c>
      <c r="B30" s="155">
        <v>112047</v>
      </c>
      <c r="C30" s="98">
        <f>VLOOKUP(B30,'[2]Ponudbeni predračun'!$B$3146:$C$3338,2,FALSE)</f>
        <v>1134001400</v>
      </c>
      <c r="D30" s="156" t="s">
        <v>2082</v>
      </c>
      <c r="E30" s="98" t="str">
        <f>VLOOKUP(C30,'[2]Ponudbeni predračun'!$C$3146:$E$3338,3,FALSE)</f>
        <v>zav</v>
      </c>
      <c r="F30" s="98">
        <f>VLOOKUP(C30,'[2]Ponudbeni predračun'!$C$3146:$F$3338,4,FALSE)</f>
        <v>10</v>
      </c>
      <c r="G30" s="98">
        <f>VLOOKUP(C30,'[2]Ponudbeni predračun'!$C$3146:$G$3338,5,FALSE)</f>
        <v>19</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16</v>
      </c>
      <c r="B31" s="155">
        <v>112048</v>
      </c>
      <c r="C31" s="98">
        <f>VLOOKUP(B31,'[2]Ponudbeni predračun'!$B$3146:$C$3338,2,FALSE)</f>
        <v>1134001500</v>
      </c>
      <c r="D31" s="156" t="s">
        <v>2083</v>
      </c>
      <c r="E31" s="98" t="str">
        <f>VLOOKUP(C31,'[2]Ponudbeni predračun'!$C$3146:$E$3338,3,FALSE)</f>
        <v>zav</v>
      </c>
      <c r="F31" s="98">
        <f>VLOOKUP(C31,'[2]Ponudbeni predračun'!$C$3146:$F$3338,4,FALSE)</f>
        <v>10</v>
      </c>
      <c r="G31" s="98">
        <f>VLOOKUP(C31,'[2]Ponudbeni predračun'!$C$3146:$G$3338,5,FALSE)</f>
        <v>9</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26.25">
      <c r="A32" s="86">
        <v>17</v>
      </c>
      <c r="B32" s="155">
        <v>112047</v>
      </c>
      <c r="C32" s="98">
        <f>VLOOKUP(B32,'[2]Ponudbeni predračun'!$B$3146:$C$3338,2,FALSE)</f>
        <v>1134001400</v>
      </c>
      <c r="D32" s="156" t="s">
        <v>2084</v>
      </c>
      <c r="E32" s="98" t="str">
        <f>VLOOKUP(C32,'[2]Ponudbeni predračun'!$C$3146:$E$3338,3,FALSE)</f>
        <v>zav</v>
      </c>
      <c r="F32" s="98">
        <f>VLOOKUP(C32,'[2]Ponudbeni predračun'!$C$3146:$F$3338,4,FALSE)</f>
        <v>10</v>
      </c>
      <c r="G32" s="98">
        <f>VLOOKUP(C32,'[2]Ponudbeni predračun'!$C$3146:$G$3338,5,FALSE)</f>
        <v>19</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86">
        <v>18</v>
      </c>
      <c r="B33" s="155">
        <v>112047</v>
      </c>
      <c r="C33" s="98">
        <f>VLOOKUP(B33,'[2]Ponudbeni predračun'!$B$3146:$C$3338,2,FALSE)</f>
        <v>1134001400</v>
      </c>
      <c r="D33" s="156" t="s">
        <v>2085</v>
      </c>
      <c r="E33" s="98" t="str">
        <f>VLOOKUP(C33,'[2]Ponudbeni predračun'!$C$3146:$E$3338,3,FALSE)</f>
        <v>zav</v>
      </c>
      <c r="F33" s="98">
        <f>VLOOKUP(C33,'[2]Ponudbeni predračun'!$C$3146:$F$3338,4,FALSE)</f>
        <v>10</v>
      </c>
      <c r="G33" s="98">
        <f>VLOOKUP(C33,'[2]Ponudbeni predračun'!$C$3146:$G$3338,5,FALSE)</f>
        <v>19</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86">
        <v>19</v>
      </c>
      <c r="B34" s="155">
        <v>112047</v>
      </c>
      <c r="C34" s="98">
        <f>VLOOKUP(B34,'[2]Ponudbeni predračun'!$B$3146:$C$3338,2,FALSE)</f>
        <v>1134001400</v>
      </c>
      <c r="D34" s="156" t="s">
        <v>2086</v>
      </c>
      <c r="E34" s="98" t="str">
        <f>VLOOKUP(C34,'[2]Ponudbeni predračun'!$C$3146:$E$3338,3,FALSE)</f>
        <v>zav</v>
      </c>
      <c r="F34" s="98">
        <f>VLOOKUP(C34,'[2]Ponudbeni predračun'!$C$3146:$F$3338,4,FALSE)</f>
        <v>10</v>
      </c>
      <c r="G34" s="98">
        <f>VLOOKUP(C34,'[2]Ponudbeni predračun'!$C$3146:$G$3338,5,FALSE)</f>
        <v>19</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86">
        <v>20</v>
      </c>
      <c r="B35" s="155">
        <v>112047</v>
      </c>
      <c r="C35" s="98">
        <f>VLOOKUP(B35,'[2]Ponudbeni predračun'!$B$3146:$C$3338,2,FALSE)</f>
        <v>1134001400</v>
      </c>
      <c r="D35" s="156" t="s">
        <v>2087</v>
      </c>
      <c r="E35" s="98" t="str">
        <f>VLOOKUP(C35,'[2]Ponudbeni predračun'!$C$3146:$E$3338,3,FALSE)</f>
        <v>zav</v>
      </c>
      <c r="F35" s="98">
        <f>VLOOKUP(C35,'[2]Ponudbeni predračun'!$C$3146:$F$3338,4,FALSE)</f>
        <v>10</v>
      </c>
      <c r="G35" s="98">
        <f>VLOOKUP(C35,'[2]Ponudbeni predračun'!$C$3146:$G$3338,5,FALSE)</f>
        <v>19</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21</v>
      </c>
      <c r="B36" s="155">
        <v>112048</v>
      </c>
      <c r="C36" s="98">
        <f>VLOOKUP(B36,'[2]Ponudbeni predračun'!$B$3146:$C$3338,2,FALSE)</f>
        <v>1134001500</v>
      </c>
      <c r="D36" s="156" t="s">
        <v>2088</v>
      </c>
      <c r="E36" s="98" t="str">
        <f>VLOOKUP(C36,'[2]Ponudbeni predračun'!$C$3146:$E$3338,3,FALSE)</f>
        <v>zav</v>
      </c>
      <c r="F36" s="98">
        <f>VLOOKUP(C36,'[2]Ponudbeni predračun'!$C$3146:$F$3338,4,FALSE)</f>
        <v>10</v>
      </c>
      <c r="G36" s="98">
        <f>VLOOKUP(C36,'[2]Ponudbeni predračun'!$C$3146:$G$3338,5,FALSE)</f>
        <v>9</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26.25">
      <c r="A37" s="86">
        <v>22</v>
      </c>
      <c r="B37" s="155">
        <v>112048</v>
      </c>
      <c r="C37" s="98">
        <f>VLOOKUP(B37,'[2]Ponudbeni predračun'!$B$3146:$C$3338,2,FALSE)</f>
        <v>1134001500</v>
      </c>
      <c r="D37" s="156" t="s">
        <v>2089</v>
      </c>
      <c r="E37" s="98" t="str">
        <f>VLOOKUP(C37,'[2]Ponudbeni predračun'!$C$3146:$E$3338,3,FALSE)</f>
        <v>zav</v>
      </c>
      <c r="F37" s="98">
        <f>VLOOKUP(C37,'[2]Ponudbeni predračun'!$C$3146:$F$3338,4,FALSE)</f>
        <v>10</v>
      </c>
      <c r="G37" s="98">
        <f>VLOOKUP(C37,'[2]Ponudbeni predračun'!$C$3146:$G$3338,5,FALSE)</f>
        <v>9</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26.25">
      <c r="A38" s="86">
        <v>23</v>
      </c>
      <c r="B38" s="155">
        <v>112048</v>
      </c>
      <c r="C38" s="98">
        <f>VLOOKUP(B38,'[2]Ponudbeni predračun'!$B$3146:$C$3338,2,FALSE)</f>
        <v>1134001500</v>
      </c>
      <c r="D38" s="156" t="s">
        <v>2090</v>
      </c>
      <c r="E38" s="98" t="str">
        <f>VLOOKUP(C38,'[2]Ponudbeni predračun'!$C$3146:$E$3338,3,FALSE)</f>
        <v>zav</v>
      </c>
      <c r="F38" s="98">
        <f>VLOOKUP(C38,'[2]Ponudbeni predračun'!$C$3146:$F$3338,4,FALSE)</f>
        <v>10</v>
      </c>
      <c r="G38" s="98">
        <f>VLOOKUP(C38,'[2]Ponudbeni predračun'!$C$3146:$G$3338,5,FALSE)</f>
        <v>9</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26.25">
      <c r="A39" s="86">
        <v>24</v>
      </c>
      <c r="B39" s="155">
        <v>112048</v>
      </c>
      <c r="C39" s="98">
        <f>VLOOKUP(B39,'[2]Ponudbeni predračun'!$B$3146:$C$3338,2,FALSE)</f>
        <v>1134001500</v>
      </c>
      <c r="D39" s="156" t="s">
        <v>2091</v>
      </c>
      <c r="E39" s="98" t="str">
        <f>VLOOKUP(C39,'[2]Ponudbeni predračun'!$C$3146:$E$3338,3,FALSE)</f>
        <v>zav</v>
      </c>
      <c r="F39" s="98">
        <f>VLOOKUP(C39,'[2]Ponudbeni predračun'!$C$3146:$F$3338,4,FALSE)</f>
        <v>10</v>
      </c>
      <c r="G39" s="98">
        <f>VLOOKUP(C39,'[2]Ponudbeni predračun'!$C$3146:$G$3338,5,FALSE)</f>
        <v>9</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26.25">
      <c r="A40" s="86">
        <v>25</v>
      </c>
      <c r="B40" s="155">
        <v>112230</v>
      </c>
      <c r="C40" s="98">
        <f>VLOOKUP(B40,'[2]Ponudbeni predračun'!$B$3146:$C$3338,2,FALSE)</f>
        <v>1134001600</v>
      </c>
      <c r="D40" s="156" t="s">
        <v>2389</v>
      </c>
      <c r="E40" s="98" t="str">
        <f>VLOOKUP(C40,'[2]Ponudbeni predračun'!$C$3146:$E$3338,3,FALSE)</f>
        <v>zav</v>
      </c>
      <c r="F40" s="98">
        <f>VLOOKUP(C40,'[2]Ponudbeni predračun'!$C$3146:$F$3338,4,FALSE)</f>
        <v>10</v>
      </c>
      <c r="G40" s="98">
        <f>VLOOKUP(C40,'[2]Ponudbeni predračun'!$C$3146:$G$3338,5,FALSE)</f>
        <v>545</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26.25">
      <c r="A41" s="86">
        <v>26</v>
      </c>
      <c r="B41" s="155">
        <v>112231</v>
      </c>
      <c r="C41" s="98">
        <f>VLOOKUP(B41,'[2]Ponudbeni predračun'!$B$3146:$C$3338,2,FALSE)</f>
        <v>1134001700</v>
      </c>
      <c r="D41" s="156" t="s">
        <v>2390</v>
      </c>
      <c r="E41" s="98" t="str">
        <f>VLOOKUP(C41,'[2]Ponudbeni predračun'!$C$3146:$E$3338,3,FALSE)</f>
        <v>zav</v>
      </c>
      <c r="F41" s="98">
        <f>VLOOKUP(C41,'[2]Ponudbeni predračun'!$C$3146:$F$3338,4,FALSE)</f>
        <v>10</v>
      </c>
      <c r="G41" s="98">
        <f>VLOOKUP(C41,'[2]Ponudbeni predračun'!$C$3146:$G$3338,5,FALSE)</f>
        <v>4</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c r="A42" s="86">
        <v>26</v>
      </c>
      <c r="B42" s="155">
        <v>1100770</v>
      </c>
      <c r="C42" s="98">
        <f>VLOOKUP(B42,'[2]Ponudbeni predračun'!$B$3146:$C$3338,2,FALSE)</f>
        <v>1134001800</v>
      </c>
      <c r="D42" s="156" t="s">
        <v>2062</v>
      </c>
      <c r="E42" s="98" t="str">
        <f>VLOOKUP(C42,'[2]Ponudbeni predračun'!$C$3146:$E$3338,3,FALSE)</f>
        <v>zav</v>
      </c>
      <c r="F42" s="98">
        <f>VLOOKUP(C42,'[2]Ponudbeni predračun'!$C$3146:$F$3338,4,FALSE)</f>
        <v>10</v>
      </c>
      <c r="G42" s="98">
        <f>VLOOKUP(C42,'[2]Ponudbeni predračun'!$C$3146:$G$3338,5,FALSE)</f>
        <v>565</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c r="A43" s="86">
        <v>27</v>
      </c>
      <c r="B43" s="155">
        <v>1112170</v>
      </c>
      <c r="C43" s="98">
        <f>VLOOKUP(B43,'[2]Ponudbeni predračun'!$B$3146:$C$3338,2,FALSE)</f>
        <v>1134001900</v>
      </c>
      <c r="D43" s="156" t="s">
        <v>2063</v>
      </c>
      <c r="E43" s="98" t="str">
        <f>VLOOKUP(C43,'[2]Ponudbeni predračun'!$C$3146:$E$3338,3,FALSE)</f>
        <v>kpl</v>
      </c>
      <c r="F43" s="98">
        <f>VLOOKUP(C43,'[2]Ponudbeni predračun'!$C$3146:$F$3338,4,FALSE)</f>
        <v>2</v>
      </c>
      <c r="G43" s="98">
        <f>VLOOKUP(C43,'[2]Ponudbeni predračun'!$C$3146:$G$3338,5,FALSE)</f>
        <v>1</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c r="A44" s="86">
        <v>28</v>
      </c>
      <c r="B44" s="155">
        <v>1117540</v>
      </c>
      <c r="C44" s="98">
        <f>VLOOKUP(B44,'[2]Ponudbeni predračun'!$B$3146:$C$3338,2,FALSE)</f>
        <v>1134002000</v>
      </c>
      <c r="D44" s="156" t="s">
        <v>2064</v>
      </c>
      <c r="E44" s="98" t="str">
        <f>VLOOKUP(C44,'[2]Ponudbeni predračun'!$C$3146:$E$3338,3,FALSE)</f>
        <v>kos</v>
      </c>
      <c r="F44" s="98">
        <f>VLOOKUP(C44,'[2]Ponudbeni predračun'!$C$3146:$F$3338,4,FALSE)</f>
        <v>1</v>
      </c>
      <c r="G44" s="98">
        <f>VLOOKUP(C44,'[2]Ponudbeni predračun'!$C$3146:$G$3338,5,FALSE)</f>
        <v>20</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c r="A45" s="86">
        <v>29</v>
      </c>
      <c r="B45" s="155">
        <v>1112150</v>
      </c>
      <c r="C45" s="98">
        <f>VLOOKUP(B45,'[2]Ponudbeni predračun'!$B$3146:$C$3338,2,FALSE)</f>
        <v>1134002100</v>
      </c>
      <c r="D45" s="156" t="s">
        <v>2065</v>
      </c>
      <c r="E45" s="98" t="str">
        <f>VLOOKUP(C45,'[2]Ponudbeni predračun'!$C$3146:$E$3338,3,FALSE)</f>
        <v>kos</v>
      </c>
      <c r="F45" s="98">
        <f>VLOOKUP(C45,'[2]Ponudbeni predračun'!$C$3146:$F$3338,4,FALSE)</f>
        <v>1</v>
      </c>
      <c r="G45" s="98">
        <f>VLOOKUP(C45,'[2]Ponudbeni predračun'!$C$3146:$G$3338,5,FALSE)</f>
        <v>4</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c r="A46" s="86">
        <v>30</v>
      </c>
      <c r="B46" s="155">
        <v>1112430</v>
      </c>
      <c r="C46" s="98">
        <f>VLOOKUP(B46,'[2]Ponudbeni predračun'!$B$3146:$C$3338,2,FALSE)</f>
        <v>1134002200</v>
      </c>
      <c r="D46" s="156" t="s">
        <v>2066</v>
      </c>
      <c r="E46" s="98" t="str">
        <f>VLOOKUP(C46,'[2]Ponudbeni predračun'!$C$3146:$E$3338,3,FALSE)</f>
        <v>kos</v>
      </c>
      <c r="F46" s="98">
        <f>VLOOKUP(C46,'[2]Ponudbeni predračun'!$C$3146:$F$3338,4,FALSE)</f>
        <v>1</v>
      </c>
      <c r="G46" s="98">
        <f>VLOOKUP(C46,'[2]Ponudbeni predračun'!$C$3146:$G$3338,5,FALSE)</f>
        <v>7</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c r="A47" s="86">
        <v>31</v>
      </c>
      <c r="B47" s="155">
        <v>110009</v>
      </c>
      <c r="C47" s="98">
        <f>VLOOKUP(B47,'[2]Ponudbeni predračun'!$B$3146:$C$3338,2,FALSE)</f>
        <v>1134002300</v>
      </c>
      <c r="D47" s="156" t="s">
        <v>2092</v>
      </c>
      <c r="E47" s="98" t="str">
        <f>VLOOKUP(C47,'[2]Ponudbeni predračun'!$C$3146:$E$3338,3,FALSE)</f>
        <v>zav</v>
      </c>
      <c r="F47" s="98">
        <f>VLOOKUP(C47,'[2]Ponudbeni predračun'!$C$3146:$F$3338,4,FALSE)</f>
        <v>3000</v>
      </c>
      <c r="G47" s="98">
        <f>VLOOKUP(C47,'[2]Ponudbeni predračun'!$C$3146:$G$3338,5,FALSE)</f>
        <v>25</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c r="A48" s="86">
        <v>32</v>
      </c>
      <c r="B48" s="155">
        <v>110010</v>
      </c>
      <c r="C48" s="98">
        <f>VLOOKUP(B48,'[2]Ponudbeni predračun'!$B$3146:$C$3338,2,FALSE)</f>
        <v>1134002400</v>
      </c>
      <c r="D48" s="156" t="s">
        <v>2093</v>
      </c>
      <c r="E48" s="98" t="str">
        <f>VLOOKUP(C48,'[2]Ponudbeni predračun'!$C$3146:$E$3338,3,FALSE)</f>
        <v>zav</v>
      </c>
      <c r="F48" s="98">
        <f>VLOOKUP(C48,'[2]Ponudbeni predračun'!$C$3146:$F$3338,4,FALSE)</f>
        <v>1000</v>
      </c>
      <c r="G48" s="98">
        <f>VLOOKUP(C48,'[2]Ponudbeni predračun'!$C$3146:$G$3338,5,FALSE)</f>
        <v>44</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c r="A49" s="86">
        <v>33</v>
      </c>
      <c r="B49" s="155">
        <v>1111540</v>
      </c>
      <c r="C49" s="98">
        <f>VLOOKUP(B49,'[2]Ponudbeni predračun'!$B$3146:$C$3338,2,FALSE)</f>
        <v>1134002500</v>
      </c>
      <c r="D49" s="156" t="s">
        <v>2067</v>
      </c>
      <c r="E49" s="98" t="str">
        <f>VLOOKUP(C49,'[2]Ponudbeni predračun'!$C$3146:$E$3338,3,FALSE)</f>
        <v>kos</v>
      </c>
      <c r="F49" s="98">
        <f>VLOOKUP(C49,'[2]Ponudbeni predračun'!$C$3146:$F$3338,4,FALSE)</f>
        <v>1</v>
      </c>
      <c r="G49" s="98">
        <f>VLOOKUP(C49,'[2]Ponudbeni predračun'!$C$3146:$G$3338,5,FALSE)</f>
        <v>1</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c r="A50" s="86">
        <v>34</v>
      </c>
      <c r="B50" s="155">
        <v>1207940</v>
      </c>
      <c r="C50" s="98">
        <f>VLOOKUP(B50,'[2]Ponudbeni predračun'!$B$3146:$C$3338,2,FALSE)</f>
        <v>1134002600</v>
      </c>
      <c r="D50" s="156" t="s">
        <v>2068</v>
      </c>
      <c r="E50" s="98" t="str">
        <f>VLOOKUP(C50,'[2]Ponudbeni predračun'!$C$3146:$E$3338,3,FALSE)</f>
        <v>kos</v>
      </c>
      <c r="F50" s="98">
        <f>VLOOKUP(C50,'[2]Ponudbeni predračun'!$C$3146:$F$3338,4,FALSE)</f>
        <v>1</v>
      </c>
      <c r="G50" s="98">
        <f>VLOOKUP(C50,'[2]Ponudbeni predračun'!$C$3146:$G$3338,5,FALSE)</f>
        <v>1</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c r="A51" s="86">
        <v>35</v>
      </c>
      <c r="B51" s="155">
        <v>2301290</v>
      </c>
      <c r="C51" s="98">
        <f>VLOOKUP(B51,'[2]Ponudbeni predračun'!$B$3146:$C$3338,2,FALSE)</f>
        <v>1134002700</v>
      </c>
      <c r="D51" s="156" t="s">
        <v>2094</v>
      </c>
      <c r="E51" s="98" t="str">
        <f>VLOOKUP(C51,'[2]Ponudbeni predračun'!$C$3146:$E$3338,3,FALSE)</f>
        <v>zav</v>
      </c>
      <c r="F51" s="98">
        <f>VLOOKUP(C51,'[2]Ponudbeni predračun'!$C$3146:$F$3338,4,FALSE)</f>
        <v>3</v>
      </c>
      <c r="G51" s="98">
        <f>VLOOKUP(C51,'[2]Ponudbeni predračun'!$C$3146:$G$3338,5,FALSE)</f>
        <v>1</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c r="A52" s="86">
        <v>36</v>
      </c>
      <c r="B52" s="155">
        <v>2303300</v>
      </c>
      <c r="C52" s="98">
        <f>VLOOKUP(B52,'[2]Ponudbeni predračun'!$B$3146:$C$3338,2,FALSE)</f>
        <v>1134002800</v>
      </c>
      <c r="D52" s="156" t="s">
        <v>2095</v>
      </c>
      <c r="E52" s="98" t="str">
        <f>VLOOKUP(C52,'[2]Ponudbeni predračun'!$C$3146:$E$3338,3,FALSE)</f>
        <v>zav</v>
      </c>
      <c r="F52" s="98">
        <f>VLOOKUP(C52,'[2]Ponudbeni predračun'!$C$3146:$F$3338,4,FALSE)</f>
        <v>10</v>
      </c>
      <c r="G52" s="98">
        <f>VLOOKUP(C52,'[2]Ponudbeni predračun'!$C$3146:$G$3338,5,FALSE)</f>
        <v>4</v>
      </c>
      <c r="H52" s="68"/>
      <c r="I52" s="68"/>
      <c r="J52" s="68"/>
      <c r="K52" s="68"/>
      <c r="L52" s="68"/>
      <c r="M52" s="68"/>
      <c r="N52" s="68"/>
      <c r="O52" s="68"/>
      <c r="P52" s="25" t="e">
        <f t="shared" si="0"/>
        <v>#DIV/0!</v>
      </c>
      <c r="Q52" s="26"/>
      <c r="R52" s="25">
        <f t="shared" si="1"/>
        <v>0</v>
      </c>
      <c r="S52" s="25" t="e">
        <f t="shared" si="2"/>
        <v>#DIV/0!</v>
      </c>
      <c r="T52" s="25" t="e">
        <f t="shared" si="3"/>
        <v>#DIV/0!</v>
      </c>
      <c r="U52" s="25" t="e">
        <f t="shared" si="4"/>
        <v>#DIV/0!</v>
      </c>
    </row>
    <row r="53" spans="1:21">
      <c r="A53" s="86">
        <v>37</v>
      </c>
      <c r="B53" s="155">
        <v>2301300</v>
      </c>
      <c r="C53" s="98">
        <f>VLOOKUP(B53,'[2]Ponudbeni predračun'!$B$3146:$C$3338,2,FALSE)</f>
        <v>1134002900</v>
      </c>
      <c r="D53" s="156" t="s">
        <v>2096</v>
      </c>
      <c r="E53" s="98" t="str">
        <f>VLOOKUP(C53,'[2]Ponudbeni predračun'!$C$3146:$E$3338,3,FALSE)</f>
        <v>zav</v>
      </c>
      <c r="F53" s="98">
        <f>VLOOKUP(C53,'[2]Ponudbeni predračun'!$C$3146:$F$3338,4,FALSE)</f>
        <v>10</v>
      </c>
      <c r="G53" s="98">
        <f>VLOOKUP(C53,'[2]Ponudbeni predračun'!$C$3146:$G$3338,5,FALSE)</f>
        <v>3</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c r="A54" s="234" t="s">
        <v>2069</v>
      </c>
      <c r="B54" s="235"/>
      <c r="C54" s="235"/>
      <c r="D54" s="235"/>
      <c r="E54" s="235"/>
      <c r="F54" s="235"/>
      <c r="G54" s="235"/>
      <c r="H54" s="235"/>
      <c r="I54" s="235"/>
      <c r="J54" s="235"/>
      <c r="K54" s="235"/>
      <c r="L54" s="235"/>
      <c r="M54" s="235"/>
      <c r="N54" s="235"/>
      <c r="O54" s="235"/>
      <c r="P54" s="235"/>
      <c r="Q54" s="235"/>
      <c r="R54" s="235"/>
      <c r="S54" s="235"/>
      <c r="T54" s="129" t="e">
        <f>SUM(T15:T53)</f>
        <v>#DIV/0!</v>
      </c>
      <c r="U54" s="129" t="e">
        <f>SUM(U15:U53)</f>
        <v>#DIV/0!</v>
      </c>
    </row>
    <row r="55" spans="1:21">
      <c r="A55" s="234" t="s">
        <v>2070</v>
      </c>
      <c r="B55" s="235"/>
      <c r="C55" s="235"/>
      <c r="D55" s="235"/>
      <c r="E55" s="235"/>
      <c r="F55" s="235"/>
      <c r="G55" s="235"/>
      <c r="H55" s="235"/>
      <c r="I55" s="235"/>
      <c r="J55" s="235"/>
      <c r="K55" s="235"/>
      <c r="L55" s="235"/>
      <c r="M55" s="235"/>
      <c r="N55" s="235"/>
      <c r="O55" s="235"/>
      <c r="P55" s="235"/>
      <c r="Q55" s="235"/>
      <c r="R55" s="235"/>
      <c r="S55" s="235"/>
      <c r="T55" s="129" t="e">
        <f>T54*2</f>
        <v>#DIV/0!</v>
      </c>
      <c r="U55" s="129" t="e">
        <f>U54*2</f>
        <v>#DIV/0!</v>
      </c>
    </row>
    <row r="56" spans="1:21">
      <c r="A56" s="1"/>
      <c r="B56" s="99"/>
      <c r="C56" s="99"/>
      <c r="D56" s="20"/>
      <c r="E56" s="99"/>
      <c r="F56" s="99"/>
      <c r="G56" s="99"/>
      <c r="H56" s="1"/>
      <c r="I56" s="1"/>
      <c r="J56" s="1"/>
      <c r="K56" s="1"/>
      <c r="L56" s="1"/>
    </row>
    <row r="57" spans="1:21">
      <c r="A57" s="40" t="s">
        <v>269</v>
      </c>
      <c r="B57" s="105"/>
      <c r="C57" s="123"/>
      <c r="D57" s="73"/>
      <c r="E57" s="123"/>
      <c r="F57" s="214"/>
      <c r="G57" s="103"/>
      <c r="H57" s="40"/>
      <c r="I57" s="40"/>
      <c r="J57" s="43"/>
      <c r="K57" s="43"/>
      <c r="L57" s="43"/>
    </row>
    <row r="58" spans="1:21">
      <c r="A58" s="41"/>
      <c r="B58" s="105"/>
      <c r="C58" s="123"/>
      <c r="D58" s="73"/>
      <c r="E58" s="123"/>
      <c r="F58" s="214"/>
      <c r="G58" s="103"/>
      <c r="H58" s="40"/>
      <c r="I58" s="40"/>
      <c r="J58" s="43"/>
      <c r="K58" s="43"/>
      <c r="L58" s="43"/>
    </row>
    <row r="59" spans="1:21">
      <c r="A59" s="40" t="s">
        <v>283</v>
      </c>
      <c r="B59" s="105"/>
      <c r="C59" s="123"/>
      <c r="D59" s="73"/>
      <c r="E59" s="123"/>
      <c r="F59" s="214"/>
      <c r="G59" s="103"/>
      <c r="H59" s="40"/>
      <c r="I59" s="40"/>
      <c r="J59" s="44"/>
      <c r="K59" s="44"/>
      <c r="L59" s="44"/>
    </row>
    <row r="60" spans="1:21">
      <c r="A60" s="2" t="s">
        <v>280</v>
      </c>
      <c r="B60" s="99"/>
      <c r="C60" s="99"/>
      <c r="D60" s="20"/>
      <c r="E60" s="99"/>
      <c r="F60" s="99"/>
      <c r="G60" s="99"/>
      <c r="H60" s="1"/>
      <c r="I60" s="1"/>
      <c r="J60" s="1"/>
      <c r="K60" s="1"/>
      <c r="L60" s="1"/>
      <c r="M60" s="1"/>
      <c r="N60" s="1"/>
      <c r="O60" s="3"/>
      <c r="P60" s="3"/>
      <c r="Q60" s="3"/>
    </row>
    <row r="61" spans="1:21">
      <c r="A61" s="49" t="s">
        <v>281</v>
      </c>
      <c r="B61" s="99"/>
      <c r="C61" s="99"/>
      <c r="D61" s="20"/>
      <c r="E61" s="99"/>
      <c r="F61" s="99"/>
      <c r="G61" s="99"/>
      <c r="H61" s="1"/>
      <c r="I61" s="1"/>
      <c r="J61" s="1"/>
      <c r="K61" s="1"/>
      <c r="L61" s="1"/>
      <c r="M61" s="1"/>
      <c r="N61" s="1"/>
      <c r="O61" s="3"/>
      <c r="P61" s="3"/>
      <c r="Q61" s="3"/>
    </row>
    <row r="62" spans="1:21">
      <c r="A62" s="50" t="s">
        <v>282</v>
      </c>
      <c r="B62" s="99"/>
      <c r="C62" s="99"/>
      <c r="D62" s="20"/>
      <c r="E62" s="99"/>
      <c r="F62" s="99"/>
      <c r="G62" s="99"/>
      <c r="H62" s="1"/>
      <c r="I62" s="1"/>
      <c r="J62" s="1"/>
      <c r="K62" s="1"/>
      <c r="L62" s="1"/>
      <c r="M62" s="1"/>
      <c r="N62" s="1"/>
      <c r="O62" s="3"/>
      <c r="P62" s="3"/>
      <c r="Q62" s="3"/>
    </row>
    <row r="63" spans="1:21">
      <c r="A63" s="2" t="s">
        <v>270</v>
      </c>
      <c r="B63" s="105"/>
      <c r="C63" s="123"/>
      <c r="D63" s="73"/>
      <c r="E63" s="123"/>
      <c r="F63" s="214"/>
      <c r="G63" s="103"/>
      <c r="H63" s="40"/>
      <c r="I63" s="40"/>
      <c r="J63" s="44"/>
      <c r="K63" s="44"/>
      <c r="L63" s="44"/>
      <c r="M63" s="44"/>
      <c r="N63" s="40"/>
      <c r="O63" s="40"/>
      <c r="P63" s="45"/>
      <c r="Q63" s="40"/>
    </row>
    <row r="64" spans="1:21">
      <c r="A64" s="48"/>
      <c r="B64" s="105"/>
      <c r="C64" s="123"/>
      <c r="D64" s="73"/>
      <c r="E64" s="123"/>
      <c r="F64" s="214"/>
      <c r="G64" s="103"/>
      <c r="H64" s="40"/>
      <c r="I64" s="40"/>
      <c r="J64" s="44"/>
      <c r="K64" s="44"/>
      <c r="L64" s="44"/>
      <c r="M64" s="44"/>
      <c r="N64" s="40"/>
      <c r="O64" s="40"/>
      <c r="P64" s="45"/>
      <c r="Q64" s="40"/>
    </row>
    <row r="65" spans="1:21">
      <c r="A65" s="51" t="s">
        <v>271</v>
      </c>
      <c r="B65" s="99"/>
      <c r="C65" s="124"/>
      <c r="D65" s="52"/>
      <c r="E65" s="52"/>
      <c r="F65" s="110"/>
      <c r="G65" s="104"/>
      <c r="H65" s="52" t="s">
        <v>272</v>
      </c>
      <c r="I65" s="54"/>
      <c r="J65" s="55"/>
      <c r="K65" s="55"/>
      <c r="L65" s="55"/>
      <c r="M65" s="55"/>
      <c r="N65" s="56"/>
      <c r="O65" s="57"/>
      <c r="P65" s="54"/>
      <c r="Q65" s="40"/>
      <c r="R65" s="40"/>
      <c r="S65" s="58" t="s">
        <v>273</v>
      </c>
      <c r="T65" s="40"/>
    </row>
    <row r="66" spans="1:21">
      <c r="A66" s="51"/>
      <c r="B66" s="99"/>
      <c r="C66" s="124"/>
      <c r="D66" s="52"/>
      <c r="E66" s="52"/>
      <c r="F66" s="110"/>
      <c r="G66" s="104"/>
      <c r="H66" s="52"/>
      <c r="I66" s="54"/>
      <c r="J66" s="55"/>
      <c r="K66" s="55"/>
      <c r="L66" s="55"/>
      <c r="M66" s="55"/>
      <c r="N66" s="56"/>
      <c r="O66" s="57"/>
      <c r="P66" s="54"/>
      <c r="Q66" s="59"/>
      <c r="R66" s="60"/>
      <c r="S66" s="61"/>
      <c r="T66" s="61"/>
    </row>
    <row r="67" spans="1:21">
      <c r="A67" s="62" t="s">
        <v>274</v>
      </c>
      <c r="B67" s="99"/>
      <c r="C67" s="124"/>
      <c r="D67" s="52"/>
      <c r="E67" s="52"/>
      <c r="F67" s="110"/>
      <c r="G67" s="104"/>
      <c r="H67" s="52"/>
      <c r="I67" s="54"/>
      <c r="J67" s="55"/>
      <c r="K67" s="55"/>
      <c r="L67" s="55"/>
      <c r="M67" s="55"/>
      <c r="N67" s="56"/>
      <c r="O67" s="57"/>
      <c r="P67" s="54"/>
      <c r="Q67" s="59"/>
      <c r="R67" s="63"/>
      <c r="S67" s="64"/>
      <c r="T67" s="65"/>
    </row>
    <row r="68" spans="1:21">
      <c r="A68" s="66" t="s">
        <v>275</v>
      </c>
      <c r="B68" s="99"/>
      <c r="C68" s="123"/>
      <c r="D68" s="73"/>
      <c r="E68" s="41"/>
      <c r="F68" s="109"/>
      <c r="G68" s="103"/>
      <c r="H68" s="40"/>
      <c r="I68" s="54"/>
      <c r="J68" s="55"/>
      <c r="K68" s="55"/>
      <c r="L68" s="55"/>
      <c r="M68" s="55"/>
      <c r="N68" s="56"/>
      <c r="O68" s="57"/>
      <c r="P68" s="54"/>
      <c r="Q68" s="59"/>
      <c r="R68" s="63"/>
      <c r="S68" s="64"/>
      <c r="T68" s="65"/>
    </row>
    <row r="69" spans="1:21">
      <c r="C69" s="99"/>
    </row>
    <row r="70" spans="1:21">
      <c r="A70" s="2"/>
      <c r="B70" s="105"/>
      <c r="C70" s="99"/>
      <c r="D70" s="2"/>
      <c r="E70" s="99"/>
      <c r="F70" s="99"/>
      <c r="G70" s="99"/>
      <c r="H70" s="2"/>
      <c r="I70" s="2"/>
      <c r="J70" s="2"/>
      <c r="K70" s="2"/>
      <c r="L70" s="2"/>
      <c r="M70" s="2"/>
      <c r="N70" s="2"/>
      <c r="O70" s="2"/>
      <c r="P70" s="2"/>
      <c r="Q70" s="2"/>
      <c r="R70" s="2"/>
      <c r="S70" s="2"/>
      <c r="T70" s="2"/>
      <c r="U70" s="2"/>
    </row>
  </sheetData>
  <mergeCells count="6">
    <mergeCell ref="A55:S55"/>
    <mergeCell ref="A9:U9"/>
    <mergeCell ref="A10:U10"/>
    <mergeCell ref="A11:U11"/>
    <mergeCell ref="K13:M13"/>
    <mergeCell ref="A54:S54"/>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7A1B2-05CF-4C9A-B0C8-7A621164CABD}">
  <dimension ref="A1:U73"/>
  <sheetViews>
    <sheetView zoomScale="60" zoomScaleNormal="60" workbookViewId="0">
      <selection activeCell="J42" sqref="J42"/>
    </sheetView>
  </sheetViews>
  <sheetFormatPr defaultRowHeight="15"/>
  <cols>
    <col min="2" max="2" width="16.140625" customWidth="1"/>
    <col min="3" max="3" width="15.42578125" style="120" customWidth="1"/>
    <col min="4" max="4" width="60.42578125" customWidth="1"/>
    <col min="5" max="7" width="9.140625" style="120"/>
    <col min="8" max="8" width="19" customWidth="1"/>
    <col min="9" max="9" width="24.42578125" customWidth="1"/>
    <col min="10" max="10" width="15" customWidth="1"/>
    <col min="11" max="11" width="15.7109375" customWidth="1"/>
    <col min="12" max="12" width="14.140625" customWidth="1"/>
    <col min="13" max="13" width="14.85546875" customWidth="1"/>
    <col min="20" max="20" width="10.7109375" customWidth="1"/>
    <col min="21" max="21" width="10.5703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9" t="s">
        <v>4</v>
      </c>
      <c r="B9" s="239"/>
      <c r="C9" s="239"/>
      <c r="D9" s="239"/>
      <c r="E9" s="239"/>
      <c r="F9" s="239"/>
      <c r="G9" s="239"/>
      <c r="H9" s="239"/>
      <c r="I9" s="239"/>
      <c r="J9" s="239"/>
      <c r="K9" s="239"/>
      <c r="L9" s="239"/>
      <c r="M9" s="239"/>
      <c r="N9" s="239"/>
      <c r="O9" s="239"/>
      <c r="P9" s="239"/>
      <c r="Q9" s="239"/>
      <c r="R9" s="239"/>
      <c r="S9" s="239"/>
      <c r="T9" s="239"/>
      <c r="U9" s="239"/>
    </row>
    <row r="10" spans="1:21">
      <c r="A10" s="239" t="s">
        <v>5</v>
      </c>
      <c r="B10" s="239"/>
      <c r="C10" s="239"/>
      <c r="D10" s="239"/>
      <c r="E10" s="239"/>
      <c r="F10" s="239"/>
      <c r="G10" s="239"/>
      <c r="H10" s="239"/>
      <c r="I10" s="239"/>
      <c r="J10" s="239"/>
      <c r="K10" s="239"/>
      <c r="L10" s="239"/>
      <c r="M10" s="239"/>
      <c r="N10" s="239"/>
      <c r="O10" s="239"/>
      <c r="P10" s="239"/>
      <c r="Q10" s="239"/>
      <c r="R10" s="239"/>
      <c r="S10" s="239"/>
      <c r="T10" s="239"/>
      <c r="U10" s="239"/>
    </row>
    <row r="11" spans="1:21">
      <c r="A11" s="239" t="s">
        <v>2097</v>
      </c>
      <c r="B11" s="239"/>
      <c r="C11" s="239"/>
      <c r="D11" s="239"/>
      <c r="E11" s="239"/>
      <c r="F11" s="239"/>
      <c r="G11" s="239"/>
      <c r="H11" s="239"/>
      <c r="I11" s="239"/>
      <c r="J11" s="239"/>
      <c r="K11" s="239"/>
      <c r="L11" s="239"/>
      <c r="M11" s="239"/>
      <c r="N11" s="239"/>
      <c r="O11" s="239"/>
      <c r="P11" s="239"/>
      <c r="Q11" s="239"/>
      <c r="R11" s="239"/>
      <c r="S11" s="239"/>
      <c r="T11" s="239"/>
      <c r="U11" s="239"/>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1793</v>
      </c>
      <c r="L13" s="238"/>
      <c r="M13" s="238"/>
      <c r="N13" s="1"/>
      <c r="O13" s="3"/>
      <c r="P13" s="3"/>
      <c r="Q13" s="3"/>
      <c r="R13" s="3"/>
      <c r="S13" s="3"/>
      <c r="T13" s="3"/>
      <c r="U13" s="3"/>
    </row>
    <row r="14" spans="1:21" ht="51">
      <c r="A14" s="7" t="s">
        <v>7</v>
      </c>
      <c r="B14" s="8" t="s">
        <v>8</v>
      </c>
      <c r="C14" s="183"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216"/>
      <c r="D15" s="15" t="s">
        <v>2097</v>
      </c>
      <c r="E15" s="118"/>
      <c r="F15" s="118"/>
      <c r="G15" s="118"/>
      <c r="H15" s="14"/>
      <c r="I15" s="14"/>
      <c r="J15" s="14"/>
      <c r="K15" s="14"/>
      <c r="L15" s="14"/>
      <c r="M15" s="14"/>
      <c r="N15" s="14"/>
      <c r="O15" s="16"/>
      <c r="P15" s="16"/>
      <c r="Q15" s="16"/>
      <c r="R15" s="16"/>
      <c r="S15" s="16"/>
      <c r="T15" s="16"/>
      <c r="U15" s="16"/>
    </row>
    <row r="16" spans="1:21" ht="26.25">
      <c r="A16" s="86">
        <v>1</v>
      </c>
      <c r="B16" s="155">
        <v>119147</v>
      </c>
      <c r="C16" s="98">
        <f>VLOOKUP(B16,'[2]Ponudbeni predračun'!$B$3342:$C$3429,2,FALSE)</f>
        <v>1135000100</v>
      </c>
      <c r="D16" s="156" t="s">
        <v>2113</v>
      </c>
      <c r="E16" s="98" t="str">
        <f>VLOOKUP(C16,'[2]Ponudbeni predračun'!$C$3342:$E$3429,3,FALSE)</f>
        <v>zav</v>
      </c>
      <c r="F16" s="98">
        <f>VLOOKUP(C16,'[2]Ponudbeni predračun'!$C$3342:$F$3429,4,FALSE)</f>
        <v>100</v>
      </c>
      <c r="G16" s="98">
        <f>VLOOKUP(C16,'[2]Ponudbeni predračun'!$C$3342:$G$3429,5,FALSE)</f>
        <v>4</v>
      </c>
      <c r="H16" s="68"/>
      <c r="I16" s="68"/>
      <c r="J16" s="68"/>
      <c r="K16" s="68"/>
      <c r="L16" s="68"/>
      <c r="M16" s="68"/>
      <c r="N16" s="68"/>
      <c r="O16" s="68"/>
      <c r="P16" s="25" t="e">
        <f t="shared" ref="P16:P56" si="0">O16/N16</f>
        <v>#DIV/0!</v>
      </c>
      <c r="Q16" s="26"/>
      <c r="R16" s="25">
        <f t="shared" ref="R16:R56" si="1">O16*(1+Q16/100)</f>
        <v>0</v>
      </c>
      <c r="S16" s="25" t="e">
        <f t="shared" ref="S16:S56" si="2">R16/N16</f>
        <v>#DIV/0!</v>
      </c>
      <c r="T16" s="25" t="e">
        <f t="shared" ref="T16:T56" si="3">P16*G16</f>
        <v>#DIV/0!</v>
      </c>
      <c r="U16" s="25" t="e">
        <f t="shared" ref="U16:U56" si="4">ROUND((S16*G16),2)</f>
        <v>#DIV/0!</v>
      </c>
    </row>
    <row r="17" spans="1:21" ht="26.25">
      <c r="A17" s="86">
        <v>3</v>
      </c>
      <c r="B17" s="155">
        <v>1110890</v>
      </c>
      <c r="C17" s="98">
        <f>VLOOKUP(B17,'[2]Ponudbeni predračun'!$B$3342:$C$3429,2,FALSE)</f>
        <v>1135000200</v>
      </c>
      <c r="D17" s="215" t="s">
        <v>2114</v>
      </c>
      <c r="E17" s="98" t="str">
        <f>VLOOKUP(C17,'[2]Ponudbeni predračun'!$C$3342:$E$3429,3,FALSE)</f>
        <v>kos</v>
      </c>
      <c r="F17" s="98">
        <f>VLOOKUP(C17,'[2]Ponudbeni predračun'!$C$3342:$F$3429,4,FALSE)</f>
        <v>1</v>
      </c>
      <c r="G17" s="98">
        <f>VLOOKUP(C17,'[2]Ponudbeni predračun'!$C$3342:$G$3429,5,FALSE)</f>
        <v>1</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ht="26.25">
      <c r="A18" s="86">
        <v>4</v>
      </c>
      <c r="B18" s="155">
        <v>1110900</v>
      </c>
      <c r="C18" s="98">
        <f>VLOOKUP(B18,'[2]Ponudbeni predračun'!$B$3342:$C$3429,2,FALSE)</f>
        <v>1135000300</v>
      </c>
      <c r="D18" s="215" t="s">
        <v>2115</v>
      </c>
      <c r="E18" s="98" t="str">
        <f>VLOOKUP(C18,'[2]Ponudbeni predračun'!$C$3342:$E$3429,3,FALSE)</f>
        <v>kos</v>
      </c>
      <c r="F18" s="98">
        <f>VLOOKUP(C18,'[2]Ponudbeni predračun'!$C$3342:$F$3429,4,FALSE)</f>
        <v>1</v>
      </c>
      <c r="G18" s="98">
        <f>VLOOKUP(C18,'[2]Ponudbeni predračun'!$C$3342:$G$3429,5,FALSE)</f>
        <v>20</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6.25">
      <c r="A19" s="86">
        <v>5</v>
      </c>
      <c r="B19" s="155">
        <v>1150150</v>
      </c>
      <c r="C19" s="98">
        <f>VLOOKUP(B19,'[2]Ponudbeni predračun'!$B$3342:$C$3429,2,FALSE)</f>
        <v>1135000400</v>
      </c>
      <c r="D19" s="215" t="s">
        <v>2116</v>
      </c>
      <c r="E19" s="98" t="str">
        <f>VLOOKUP(C19,'[2]Ponudbeni predračun'!$C$3342:$E$3429,3,FALSE)</f>
        <v>kos</v>
      </c>
      <c r="F19" s="98">
        <f>VLOOKUP(C19,'[2]Ponudbeni predračun'!$C$3342:$F$3429,4,FALSE)</f>
        <v>1</v>
      </c>
      <c r="G19" s="98">
        <f>VLOOKUP(C19,'[2]Ponudbeni predračun'!$C$3342:$G$3429,5,FALSE)</f>
        <v>20</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86">
        <v>6</v>
      </c>
      <c r="B20" s="155">
        <v>1110910</v>
      </c>
      <c r="C20" s="98">
        <f>VLOOKUP(B20,'[2]Ponudbeni predračun'!$B$3342:$C$3429,2,FALSE)</f>
        <v>1135000500</v>
      </c>
      <c r="D20" s="215" t="s">
        <v>2117</v>
      </c>
      <c r="E20" s="98" t="str">
        <f>VLOOKUP(C20,'[2]Ponudbeni predračun'!$C$3342:$E$3429,3,FALSE)</f>
        <v>kos</v>
      </c>
      <c r="F20" s="98">
        <f>VLOOKUP(C20,'[2]Ponudbeni predračun'!$C$3342:$F$3429,4,FALSE)</f>
        <v>1</v>
      </c>
      <c r="G20" s="98">
        <f>VLOOKUP(C20,'[2]Ponudbeni predračun'!$C$3342:$G$3429,5,FALSE)</f>
        <v>1</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26.25">
      <c r="A21" s="86">
        <v>7</v>
      </c>
      <c r="B21" s="155">
        <v>1112670</v>
      </c>
      <c r="C21" s="98">
        <f>VLOOKUP(B21,'[2]Ponudbeni predračun'!$B$3342:$C$3429,2,FALSE)</f>
        <v>1135000600</v>
      </c>
      <c r="D21" s="215" t="s">
        <v>2118</v>
      </c>
      <c r="E21" s="98" t="str">
        <f>VLOOKUP(C21,'[2]Ponudbeni predračun'!$C$3342:$E$3429,3,FALSE)</f>
        <v>kos</v>
      </c>
      <c r="F21" s="98">
        <f>VLOOKUP(C21,'[2]Ponudbeni predračun'!$C$3342:$F$3429,4,FALSE)</f>
        <v>1</v>
      </c>
      <c r="G21" s="98">
        <f>VLOOKUP(C21,'[2]Ponudbeni predračun'!$C$3342:$G$3429,5,FALSE)</f>
        <v>1</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26.25">
      <c r="A22" s="86">
        <v>8</v>
      </c>
      <c r="B22" s="155">
        <v>1119580</v>
      </c>
      <c r="C22" s="98">
        <f>VLOOKUP(B22,'[2]Ponudbeni predračun'!$B$3342:$C$3429,2,FALSE)</f>
        <v>1135000700</v>
      </c>
      <c r="D22" s="170" t="s">
        <v>2119</v>
      </c>
      <c r="E22" s="98" t="str">
        <f>VLOOKUP(C22,'[2]Ponudbeni predračun'!$C$3342:$E$3429,3,FALSE)</f>
        <v>zav</v>
      </c>
      <c r="F22" s="98">
        <f>VLOOKUP(C22,'[2]Ponudbeni predračun'!$C$3342:$F$3429,4,FALSE)</f>
        <v>10</v>
      </c>
      <c r="G22" s="98">
        <f>VLOOKUP(C22,'[2]Ponudbeni predračun'!$C$3342:$G$3429,5,FALSE)</f>
        <v>4</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30" customHeight="1">
      <c r="A23" s="86">
        <v>9</v>
      </c>
      <c r="B23" s="155">
        <v>1119590</v>
      </c>
      <c r="C23" s="98">
        <f>VLOOKUP(B23,'[2]Ponudbeni predračun'!$B$3342:$C$3429,2,FALSE)</f>
        <v>1135000800</v>
      </c>
      <c r="D23" s="170" t="s">
        <v>2120</v>
      </c>
      <c r="E23" s="98" t="str">
        <f>VLOOKUP(C23,'[2]Ponudbeni predračun'!$C$3342:$E$3429,3,FALSE)</f>
        <v>zav</v>
      </c>
      <c r="F23" s="98">
        <f>VLOOKUP(C23,'[2]Ponudbeni predračun'!$C$3342:$F$3429,4,FALSE)</f>
        <v>10</v>
      </c>
      <c r="G23" s="98">
        <f>VLOOKUP(C23,'[2]Ponudbeni predračun'!$C$3342:$G$3429,5,FALSE)</f>
        <v>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6.25">
      <c r="A24" s="86">
        <v>10</v>
      </c>
      <c r="B24" s="155" t="s">
        <v>2099</v>
      </c>
      <c r="C24" s="98">
        <v>1135000900</v>
      </c>
      <c r="D24" s="170" t="s">
        <v>2121</v>
      </c>
      <c r="E24" s="98" t="str">
        <f>VLOOKUP(C24,'[2]Ponudbeni predračun'!$C$3342:$E$3429,3,FALSE)</f>
        <v>zav</v>
      </c>
      <c r="F24" s="98">
        <f>VLOOKUP(C24,'[2]Ponudbeni predračun'!$C$3342:$F$3429,4,FALSE)</f>
        <v>1000</v>
      </c>
      <c r="G24" s="98">
        <f>VLOOKUP(C24,'[2]Ponudbeni predračun'!$C$3342:$G$3429,5,FALSE)</f>
        <v>4</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26.25">
      <c r="A25" s="86">
        <v>11</v>
      </c>
      <c r="B25" s="155">
        <v>1112460</v>
      </c>
      <c r="C25" s="98">
        <f>VLOOKUP(B25,'[2]Ponudbeni predračun'!$B$3342:$C$3429,2,FALSE)</f>
        <v>1135001000</v>
      </c>
      <c r="D25" s="170" t="s">
        <v>2122</v>
      </c>
      <c r="E25" s="98" t="str">
        <f>VLOOKUP(C25,'[2]Ponudbeni predračun'!$C$3342:$E$3429,3,FALSE)</f>
        <v>zav</v>
      </c>
      <c r="F25" s="98">
        <f>VLOOKUP(C25,'[2]Ponudbeni predračun'!$C$3342:$F$3429,4,FALSE)</f>
        <v>100</v>
      </c>
      <c r="G25" s="98">
        <f>VLOOKUP(C25,'[2]Ponudbeni predračun'!$C$3342:$G$3429,5,FALSE)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26.25">
      <c r="A26" s="86">
        <v>12</v>
      </c>
      <c r="B26" s="155">
        <v>1112700</v>
      </c>
      <c r="C26" s="98">
        <f>VLOOKUP(B26,'[2]Ponudbeni predračun'!$B$3342:$C$3429,2,FALSE)</f>
        <v>1135001100</v>
      </c>
      <c r="D26" s="170" t="s">
        <v>2106</v>
      </c>
      <c r="E26" s="98" t="str">
        <f>VLOOKUP(C26,'[2]Ponudbeni predračun'!$C$3342:$E$3429,3,FALSE)</f>
        <v>zav</v>
      </c>
      <c r="F26" s="98">
        <f>VLOOKUP(C26,'[2]Ponudbeni predračun'!$C$3342:$F$3429,4,FALSE)</f>
        <v>1000</v>
      </c>
      <c r="G26" s="98">
        <f>VLOOKUP(C26,'[2]Ponudbeni predračun'!$C$3342:$G$3429,5,FALSE)</f>
        <v>1</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26.25">
      <c r="A27" s="86">
        <v>13</v>
      </c>
      <c r="B27" s="155">
        <v>1103780</v>
      </c>
      <c r="C27" s="98">
        <f>VLOOKUP(B27,'[2]Ponudbeni predračun'!$B$3342:$C$3429,2,FALSE)</f>
        <v>1135001200</v>
      </c>
      <c r="D27" s="170" t="s">
        <v>2123</v>
      </c>
      <c r="E27" s="98" t="str">
        <f>VLOOKUP(C27,'[2]Ponudbeni predračun'!$C$3342:$E$3429,3,FALSE)</f>
        <v>zav</v>
      </c>
      <c r="F27" s="98">
        <f>VLOOKUP(C27,'[2]Ponudbeni predračun'!$C$3342:$F$3429,4,FALSE)</f>
        <v>1000</v>
      </c>
      <c r="G27" s="98">
        <f>VLOOKUP(C27,'[2]Ponudbeni predračun'!$C$3342:$G$3429,5,FALSE)</f>
        <v>2</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19.5" customHeight="1">
      <c r="A28" s="86">
        <v>14</v>
      </c>
      <c r="B28" s="155">
        <v>111986</v>
      </c>
      <c r="C28" s="98">
        <f>VLOOKUP(B28,'[2]Ponudbeni predračun'!$B$3342:$C$3429,2,FALSE)</f>
        <v>1135001300</v>
      </c>
      <c r="D28" s="186" t="s">
        <v>2124</v>
      </c>
      <c r="E28" s="98" t="str">
        <f>VLOOKUP(C28,'[2]Ponudbeni predračun'!$C$3342:$E$3429,3,FALSE)</f>
        <v>kos</v>
      </c>
      <c r="F28" s="98">
        <f>VLOOKUP(C28,'[2]Ponudbeni predračun'!$C$3342:$F$3429,4,FALSE)</f>
        <v>1</v>
      </c>
      <c r="G28" s="98">
        <f>VLOOKUP(C28,'[2]Ponudbeni predračun'!$C$3342:$G$3429,5,FALSE)</f>
        <v>3</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42.75" customHeight="1">
      <c r="A29" s="86">
        <v>15</v>
      </c>
      <c r="B29" s="155"/>
      <c r="C29" s="98"/>
      <c r="D29" s="217" t="s">
        <v>2125</v>
      </c>
      <c r="E29" s="98" t="s">
        <v>960</v>
      </c>
      <c r="F29" s="98" t="s">
        <v>2143</v>
      </c>
      <c r="G29" s="98">
        <v>5</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39">
      <c r="A30" s="86">
        <v>16</v>
      </c>
      <c r="B30" s="155">
        <v>1122410</v>
      </c>
      <c r="C30" s="98">
        <f>VLOOKUP(B30,'[2]Ponudbeni predračun'!$B$3342:$C$3429,2,FALSE)</f>
        <v>1135001400</v>
      </c>
      <c r="D30" s="170" t="s">
        <v>2126</v>
      </c>
      <c r="E30" s="98" t="str">
        <f>VLOOKUP(C30,'[2]Ponudbeni predračun'!$C$3342:$E$3429,3,FALSE)</f>
        <v>kos</v>
      </c>
      <c r="F30" s="98">
        <f>VLOOKUP(C30,'[2]Ponudbeni predračun'!$C$3342:$F$3429,4,FALSE)</f>
        <v>1</v>
      </c>
      <c r="G30" s="98">
        <f>VLOOKUP(C30,'[2]Ponudbeni predračun'!$C$3342:$G$3429,5,FALSE)</f>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33.75" customHeight="1">
      <c r="A31" s="86">
        <v>17</v>
      </c>
      <c r="B31" s="155">
        <v>111150</v>
      </c>
      <c r="C31" s="98">
        <f>VLOOKUP(B31,'[2]Ponudbeni predračun'!$B$3342:$C$3429,2,FALSE)</f>
        <v>1135001500</v>
      </c>
      <c r="D31" s="170" t="s">
        <v>2127</v>
      </c>
      <c r="E31" s="98" t="str">
        <f>VLOOKUP(C31,'[2]Ponudbeni predračun'!$C$3342:$E$3429,3,FALSE)</f>
        <v>zav</v>
      </c>
      <c r="F31" s="98">
        <f>VLOOKUP(C31,'[2]Ponudbeni predračun'!$C$3342:$F$3429,4,FALSE)</f>
        <v>20</v>
      </c>
      <c r="G31" s="98">
        <f>VLOOKUP(C31,'[2]Ponudbeni predračun'!$C$3342:$G$3429,5,FALSE)</f>
        <v>8</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26.25">
      <c r="A32" s="86">
        <v>18</v>
      </c>
      <c r="B32" s="155">
        <v>111918</v>
      </c>
      <c r="C32" s="98">
        <f>VLOOKUP(B32,'[2]Ponudbeni predračun'!$B$3342:$C$3429,2,FALSE)</f>
        <v>1135001600</v>
      </c>
      <c r="D32" s="170" t="s">
        <v>2128</v>
      </c>
      <c r="E32" s="98" t="str">
        <f>VLOOKUP(C32,'[2]Ponudbeni predračun'!$C$3342:$E$3429,3,FALSE)</f>
        <v>kos</v>
      </c>
      <c r="F32" s="98">
        <f>VLOOKUP(C32,'[2]Ponudbeni predračun'!$C$3342:$F$3429,4,FALSE)</f>
        <v>1</v>
      </c>
      <c r="G32" s="98">
        <f>VLOOKUP(C32,'[2]Ponudbeni predračun'!$C$3342:$G$3429,5,FALSE)</f>
        <v>12</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86">
        <v>19</v>
      </c>
      <c r="B33" s="155">
        <v>115019</v>
      </c>
      <c r="C33" s="98">
        <f>VLOOKUP(B33,'[2]Ponudbeni predračun'!$B$3342:$C$3429,2,FALSE)</f>
        <v>1135001700</v>
      </c>
      <c r="D33" s="170" t="s">
        <v>2129</v>
      </c>
      <c r="E33" s="98" t="str">
        <f>VLOOKUP(C33,'[2]Ponudbeni predračun'!$C$3342:$E$3429,3,FALSE)</f>
        <v>zav</v>
      </c>
      <c r="F33" s="98">
        <f>VLOOKUP(C33,'[2]Ponudbeni predračun'!$C$3342:$F$3429,4,FALSE)</f>
        <v>1000</v>
      </c>
      <c r="G33" s="98">
        <f>VLOOKUP(C33,'[2]Ponudbeni predračun'!$C$3342:$G$3429,5,FALSE)</f>
        <v>2</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86">
        <v>20</v>
      </c>
      <c r="B34" s="155">
        <v>125161</v>
      </c>
      <c r="C34" s="98">
        <f>VLOOKUP(B34,'[2]Ponudbeni predračun'!$B$3342:$C$3429,2,FALSE)</f>
        <v>1135001800</v>
      </c>
      <c r="D34" s="156" t="s">
        <v>2130</v>
      </c>
      <c r="E34" s="98" t="str">
        <f>VLOOKUP(C34,'[2]Ponudbeni predračun'!$C$3342:$E$3429,3,FALSE)</f>
        <v>zav</v>
      </c>
      <c r="F34" s="98">
        <f>VLOOKUP(C34,'[2]Ponudbeni predračun'!$C$3342:$F$3429,4,FALSE)</f>
        <v>20</v>
      </c>
      <c r="G34" s="98">
        <f>VLOOKUP(C34,'[2]Ponudbeni predračun'!$C$3342:$G$3429,5,FALSE)</f>
        <v>21</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86">
        <v>21</v>
      </c>
      <c r="B35" s="155" t="s">
        <v>2100</v>
      </c>
      <c r="C35" s="98">
        <v>1135001900</v>
      </c>
      <c r="D35" s="156" t="s">
        <v>2131</v>
      </c>
      <c r="E35" s="98" t="str">
        <f>VLOOKUP(C35,'[2]Ponudbeni predračun'!$C$3342:$E$3429,3,FALSE)</f>
        <v>kos</v>
      </c>
      <c r="F35" s="98">
        <f>VLOOKUP(C35,'[2]Ponudbeni predračun'!$C$3342:$F$3429,4,FALSE)</f>
        <v>1</v>
      </c>
      <c r="G35" s="98">
        <f>VLOOKUP(C35,'[2]Ponudbeni predračun'!$C$3342:$G$3429,5,FALSE)</f>
        <v>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22</v>
      </c>
      <c r="B36" s="155" t="s">
        <v>2101</v>
      </c>
      <c r="C36" s="21">
        <v>1135002000</v>
      </c>
      <c r="D36" s="156" t="s">
        <v>2457</v>
      </c>
      <c r="E36" s="98" t="s">
        <v>2460</v>
      </c>
      <c r="F36" s="98" t="s">
        <v>2461</v>
      </c>
      <c r="G36" s="98">
        <f>VLOOKUP(C36,'[2]Ponudbeni predračun'!$C$3342:$G$3429,5,FALSE)</f>
        <v>1</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26.25">
      <c r="A37" s="86">
        <v>23</v>
      </c>
      <c r="B37" s="155" t="s">
        <v>2102</v>
      </c>
      <c r="C37" s="21">
        <v>1135002100</v>
      </c>
      <c r="D37" s="156" t="s">
        <v>2458</v>
      </c>
      <c r="E37" s="98" t="s">
        <v>2460</v>
      </c>
      <c r="F37" s="98" t="s">
        <v>2461</v>
      </c>
      <c r="G37" s="98">
        <f>VLOOKUP(C37,'[2]Ponudbeni predračun'!$C$3342:$G$3429,5,FALSE)</f>
        <v>1</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s="2" customFormat="1" ht="25.5">
      <c r="A38" s="21">
        <v>24</v>
      </c>
      <c r="B38" s="21" t="e">
        <v>#VALUE!</v>
      </c>
      <c r="C38" s="21">
        <v>1135002200</v>
      </c>
      <c r="D38" s="22" t="s">
        <v>2459</v>
      </c>
      <c r="E38" s="98" t="s">
        <v>2460</v>
      </c>
      <c r="F38" s="98" t="s">
        <v>2461</v>
      </c>
      <c r="G38" s="21">
        <v>1</v>
      </c>
      <c r="H38" s="21"/>
      <c r="I38" s="21"/>
      <c r="J38" s="21"/>
      <c r="K38" s="21"/>
      <c r="L38" s="21"/>
      <c r="M38" s="21"/>
      <c r="N38" s="21"/>
      <c r="O38" s="26"/>
      <c r="P38" s="25" t="e">
        <f t="shared" si="0"/>
        <v>#DIV/0!</v>
      </c>
      <c r="Q38" s="26"/>
      <c r="R38" s="25">
        <f t="shared" si="1"/>
        <v>0</v>
      </c>
      <c r="S38" s="25" t="e">
        <f t="shared" si="2"/>
        <v>#DIV/0!</v>
      </c>
      <c r="T38" s="25" t="e">
        <f t="shared" si="3"/>
        <v>#DIV/0!</v>
      </c>
      <c r="U38" s="25" t="e">
        <f t="shared" si="4"/>
        <v>#DIV/0!</v>
      </c>
    </row>
    <row r="39" spans="1:21" s="139" customFormat="1" ht="33" customHeight="1">
      <c r="A39" s="178">
        <v>24</v>
      </c>
      <c r="B39" s="173">
        <v>111527</v>
      </c>
      <c r="C39" s="135">
        <f>VLOOKUP(B39,'[2]Ponudbeni predračun'!$B$3342:$C$3429,2,FALSE)</f>
        <v>1135002300</v>
      </c>
      <c r="D39" s="171" t="s">
        <v>2132</v>
      </c>
      <c r="E39" s="135" t="str">
        <f>VLOOKUP(C39,'[2]Ponudbeni predračun'!$C$3342:$E$3429,3,FALSE)</f>
        <v>kos</v>
      </c>
      <c r="F39" s="135">
        <f>VLOOKUP(C39,'[2]Ponudbeni predračun'!$C$3342:$F$3429,4,FALSE)</f>
        <v>1</v>
      </c>
      <c r="G39" s="135">
        <f>VLOOKUP(C39,'[2]Ponudbeni predračun'!$C$3342:$G$3429,5,FALSE)</f>
        <v>2</v>
      </c>
      <c r="H39" s="141"/>
      <c r="I39" s="141"/>
      <c r="J39" s="141"/>
      <c r="K39" s="141"/>
      <c r="L39" s="141"/>
      <c r="M39" s="141"/>
      <c r="N39" s="141"/>
      <c r="O39" s="141"/>
      <c r="P39" s="31" t="e">
        <f t="shared" si="0"/>
        <v>#DIV/0!</v>
      </c>
      <c r="Q39" s="32"/>
      <c r="R39" s="31">
        <f t="shared" si="1"/>
        <v>0</v>
      </c>
      <c r="S39" s="31" t="e">
        <f t="shared" si="2"/>
        <v>#DIV/0!</v>
      </c>
      <c r="T39" s="31" t="e">
        <f t="shared" si="3"/>
        <v>#DIV/0!</v>
      </c>
      <c r="U39" s="31" t="e">
        <f t="shared" si="4"/>
        <v>#DIV/0!</v>
      </c>
    </row>
    <row r="40" spans="1:21" ht="26.25">
      <c r="A40" s="86">
        <v>25</v>
      </c>
      <c r="B40" s="155">
        <v>1121430</v>
      </c>
      <c r="C40" s="98">
        <f>VLOOKUP(B40,'[2]Ponudbeni predračun'!$B$3342:$C$3429,2,FALSE)</f>
        <v>1135002400</v>
      </c>
      <c r="D40" s="170" t="s">
        <v>2133</v>
      </c>
      <c r="E40" s="98" t="str">
        <f>VLOOKUP(C40,'[2]Ponudbeni predračun'!$C$3342:$E$3429,3,FALSE)</f>
        <v>kos</v>
      </c>
      <c r="F40" s="98">
        <f>VLOOKUP(C40,'[2]Ponudbeni predračun'!$C$3342:$F$3429,4,FALSE)</f>
        <v>1</v>
      </c>
      <c r="G40" s="98">
        <f>VLOOKUP(C40,'[2]Ponudbeni predračun'!$C$3342:$G$3429,5,FALSE)</f>
        <v>1</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26.25">
      <c r="A41" s="86">
        <v>26</v>
      </c>
      <c r="B41" s="155">
        <v>1122620</v>
      </c>
      <c r="C41" s="98">
        <f>VLOOKUP(B41,'[2]Ponudbeni predračun'!$B$3342:$C$3429,2,FALSE)</f>
        <v>1135002500</v>
      </c>
      <c r="D41" s="170" t="s">
        <v>2542</v>
      </c>
      <c r="E41" s="98" t="str">
        <f>VLOOKUP(C41,'[2]Ponudbeni predračun'!$C$3342:$E$3429,3,FALSE)</f>
        <v>kos</v>
      </c>
      <c r="F41" s="98">
        <f>VLOOKUP(C41,'[2]Ponudbeni predračun'!$C$3342:$F$3429,4,FALSE)</f>
        <v>1</v>
      </c>
      <c r="G41" s="98">
        <f>VLOOKUP(C41,'[2]Ponudbeni predračun'!$C$3342:$G$3429,5,FALSE)</f>
        <v>6</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6.25">
      <c r="A42" s="86">
        <v>27</v>
      </c>
      <c r="B42" s="155">
        <v>1122630</v>
      </c>
      <c r="C42" s="98">
        <f>VLOOKUP(B42,'[2]Ponudbeni predračun'!$B$3342:$C$3429,2,FALSE)</f>
        <v>1135002600</v>
      </c>
      <c r="D42" s="170" t="s">
        <v>2418</v>
      </c>
      <c r="E42" s="98" t="str">
        <f>VLOOKUP(C42,'[2]Ponudbeni predračun'!$C$3342:$E$3429,3,FALSE)</f>
        <v>kos</v>
      </c>
      <c r="F42" s="98">
        <f>VLOOKUP(C42,'[2]Ponudbeni predračun'!$C$3342:$F$3429,4,FALSE)</f>
        <v>1</v>
      </c>
      <c r="G42" s="98">
        <f>VLOOKUP(C42,'[2]Ponudbeni predračun'!$C$3342:$G$3429,5,FALSE)</f>
        <v>3</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ht="26.25">
      <c r="A43" s="86">
        <v>28</v>
      </c>
      <c r="B43" s="155">
        <v>1117330</v>
      </c>
      <c r="C43" s="98">
        <f>VLOOKUP(B43,'[2]Ponudbeni predračun'!$B$3342:$C$3429,2,FALSE)</f>
        <v>1135002700</v>
      </c>
      <c r="D43" s="170" t="s">
        <v>2134</v>
      </c>
      <c r="E43" s="98" t="str">
        <f>VLOOKUP(C43,'[2]Ponudbeni predračun'!$C$3342:$E$3429,3,FALSE)</f>
        <v>kos</v>
      </c>
      <c r="F43" s="98">
        <f>VLOOKUP(C43,'[2]Ponudbeni predračun'!$C$3342:$F$3429,4,FALSE)</f>
        <v>1</v>
      </c>
      <c r="G43" s="98">
        <f>VLOOKUP(C43,'[2]Ponudbeni predračun'!$C$3342:$G$3429,5,FALSE)</f>
        <v>1</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ht="26.25">
      <c r="A44" s="86">
        <v>29</v>
      </c>
      <c r="B44" s="155">
        <v>1104800</v>
      </c>
      <c r="C44" s="98">
        <f>VLOOKUP(B44,'[2]Ponudbeni predračun'!$B$3342:$C$3429,2,FALSE)</f>
        <v>1135002800</v>
      </c>
      <c r="D44" s="170" t="s">
        <v>2135</v>
      </c>
      <c r="E44" s="98" t="str">
        <f>VLOOKUP(C44,'[2]Ponudbeni predračun'!$C$3342:$E$3429,3,FALSE)</f>
        <v>kos</v>
      </c>
      <c r="F44" s="98">
        <f>VLOOKUP(C44,'[2]Ponudbeni predračun'!$C$3342:$F$3429,4,FALSE)</f>
        <v>1</v>
      </c>
      <c r="G44" s="98">
        <f>VLOOKUP(C44,'[2]Ponudbeni predračun'!$C$3342:$G$3429,5,FALSE)</f>
        <v>5</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ht="30.75" customHeight="1">
      <c r="A45" s="86">
        <v>30</v>
      </c>
      <c r="B45" s="155">
        <v>1119270</v>
      </c>
      <c r="C45" s="98">
        <f>VLOOKUP(B45,'[2]Ponudbeni predračun'!$B$3342:$C$3429,2,FALSE)</f>
        <v>1135002900</v>
      </c>
      <c r="D45" s="170" t="s">
        <v>2136</v>
      </c>
      <c r="E45" s="98" t="str">
        <f>VLOOKUP(C45,'[2]Ponudbeni predračun'!$C$3342:$E$3429,3,FALSE)</f>
        <v>zav</v>
      </c>
      <c r="F45" s="98">
        <f>VLOOKUP(C45,'[2]Ponudbeni predračun'!$C$3342:$F$3429,4,FALSE)</f>
        <v>250</v>
      </c>
      <c r="G45" s="98">
        <f>VLOOKUP(C45,'[2]Ponudbeni predračun'!$C$3342:$G$3429,5,FALSE)</f>
        <v>12</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26.25">
      <c r="A46" s="86">
        <v>31</v>
      </c>
      <c r="B46" s="155">
        <v>1100480</v>
      </c>
      <c r="C46" s="98">
        <f>VLOOKUP(B46,'[2]Ponudbeni predračun'!$B$3342:$C$3429,2,FALSE)</f>
        <v>1135003000</v>
      </c>
      <c r="D46" s="156" t="s">
        <v>2107</v>
      </c>
      <c r="E46" s="98" t="str">
        <f>VLOOKUP(C46,'[2]Ponudbeni predračun'!$C$3342:$E$3429,3,FALSE)</f>
        <v>kos</v>
      </c>
      <c r="F46" s="98">
        <f>VLOOKUP(C46,'[2]Ponudbeni predračun'!$C$3342:$F$3429,4,FALSE)</f>
        <v>1</v>
      </c>
      <c r="G46" s="98">
        <f>VLOOKUP(C46,'[2]Ponudbeni predračun'!$C$3342:$G$3429,5,FALSE)</f>
        <v>1</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28.5" customHeight="1">
      <c r="A47" s="86">
        <v>32</v>
      </c>
      <c r="B47" s="155">
        <v>1122460</v>
      </c>
      <c r="C47" s="98">
        <f>VLOOKUP(B47,'[2]Ponudbeni predračun'!$B$3342:$C$3429,2,FALSE)</f>
        <v>1135003100</v>
      </c>
      <c r="D47" s="170" t="s">
        <v>2137</v>
      </c>
      <c r="E47" s="98" t="str">
        <f>VLOOKUP(C47,'[2]Ponudbeni predračun'!$C$3342:$E$3429,3,FALSE)</f>
        <v>zav</v>
      </c>
      <c r="F47" s="98">
        <f>VLOOKUP(C47,'[2]Ponudbeni predračun'!$C$3342:$F$3429,4,FALSE)</f>
        <v>10</v>
      </c>
      <c r="G47" s="98">
        <f>VLOOKUP(C47,'[2]Ponudbeni predračun'!$C$3342:$G$3429,5,FALSE)</f>
        <v>3</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s="139" customFormat="1" ht="39">
      <c r="A48" s="178">
        <v>33</v>
      </c>
      <c r="B48" s="173">
        <v>110259</v>
      </c>
      <c r="C48" s="135"/>
      <c r="D48" s="171" t="s">
        <v>2108</v>
      </c>
      <c r="E48" s="135" t="s">
        <v>28</v>
      </c>
      <c r="F48" s="135">
        <v>1</v>
      </c>
      <c r="G48" s="135">
        <v>1</v>
      </c>
      <c r="H48" s="141"/>
      <c r="I48" s="141"/>
      <c r="J48" s="141"/>
      <c r="K48" s="141"/>
      <c r="L48" s="141"/>
      <c r="M48" s="141"/>
      <c r="N48" s="141"/>
      <c r="O48" s="141"/>
      <c r="P48" s="31" t="e">
        <f t="shared" si="0"/>
        <v>#DIV/0!</v>
      </c>
      <c r="Q48" s="32"/>
      <c r="R48" s="31">
        <f t="shared" si="1"/>
        <v>0</v>
      </c>
      <c r="S48" s="31" t="e">
        <f t="shared" si="2"/>
        <v>#DIV/0!</v>
      </c>
      <c r="T48" s="31" t="e">
        <f t="shared" si="3"/>
        <v>#DIV/0!</v>
      </c>
      <c r="U48" s="31" t="e">
        <f t="shared" si="4"/>
        <v>#DIV/0!</v>
      </c>
    </row>
    <row r="49" spans="1:21" s="139" customFormat="1" ht="39">
      <c r="A49" s="178">
        <v>34</v>
      </c>
      <c r="B49" s="173">
        <v>111484</v>
      </c>
      <c r="C49" s="135"/>
      <c r="D49" s="171" t="s">
        <v>2109</v>
      </c>
      <c r="E49" s="135" t="s">
        <v>28</v>
      </c>
      <c r="F49" s="135">
        <v>1</v>
      </c>
      <c r="G49" s="135">
        <v>1</v>
      </c>
      <c r="H49" s="141"/>
      <c r="I49" s="141"/>
      <c r="J49" s="141"/>
      <c r="K49" s="141"/>
      <c r="L49" s="141"/>
      <c r="M49" s="141"/>
      <c r="N49" s="141"/>
      <c r="O49" s="141"/>
      <c r="P49" s="31" t="e">
        <f t="shared" si="0"/>
        <v>#DIV/0!</v>
      </c>
      <c r="Q49" s="32"/>
      <c r="R49" s="31">
        <f t="shared" si="1"/>
        <v>0</v>
      </c>
      <c r="S49" s="31" t="e">
        <f t="shared" si="2"/>
        <v>#DIV/0!</v>
      </c>
      <c r="T49" s="31" t="e">
        <f t="shared" si="3"/>
        <v>#DIV/0!</v>
      </c>
      <c r="U49" s="31" t="e">
        <f t="shared" si="4"/>
        <v>#DIV/0!</v>
      </c>
    </row>
    <row r="50" spans="1:21" ht="26.25">
      <c r="A50" s="86">
        <v>35</v>
      </c>
      <c r="B50" s="155">
        <v>1117480</v>
      </c>
      <c r="C50" s="98">
        <f>VLOOKUP(B50,'[2]Ponudbeni predračun'!$B$3342:$C$3429,2,FALSE)</f>
        <v>1135003200</v>
      </c>
      <c r="D50" s="170" t="s">
        <v>2138</v>
      </c>
      <c r="E50" s="98" t="str">
        <f>VLOOKUP(C50,'[2]Ponudbeni predračun'!$C$3342:$E$3429,3,FALSE)</f>
        <v>kos</v>
      </c>
      <c r="F50" s="98">
        <f>VLOOKUP(C50,'[2]Ponudbeni predračun'!$C$3342:$F$3429,4,FALSE)</f>
        <v>1</v>
      </c>
      <c r="G50" s="98">
        <f>VLOOKUP(C50,'[2]Ponudbeni predračun'!$C$3342:$G$3429,5,FALSE)</f>
        <v>1</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ht="26.25">
      <c r="A51" s="86">
        <v>36</v>
      </c>
      <c r="B51" s="155">
        <v>111736</v>
      </c>
      <c r="C51" s="98">
        <f>VLOOKUP(B51,'[2]Ponudbeni predračun'!$B$3342:$C$3429,2,FALSE)</f>
        <v>1135003300</v>
      </c>
      <c r="D51" s="170" t="s">
        <v>2139</v>
      </c>
      <c r="E51" s="98" t="str">
        <f>VLOOKUP(C51,'[2]Ponudbeni predračun'!$C$3342:$E$3429,3,FALSE)</f>
        <v>zav</v>
      </c>
      <c r="F51" s="98">
        <f>VLOOKUP(C51,'[2]Ponudbeni predračun'!$C$3342:$F$3429,4,FALSE)</f>
        <v>100</v>
      </c>
      <c r="G51" s="98">
        <f>VLOOKUP(C51,'[2]Ponudbeni predračun'!$C$3342:$G$3429,5,FALSE)</f>
        <v>2</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s="139" customFormat="1" ht="39">
      <c r="A52" s="178">
        <v>37</v>
      </c>
      <c r="B52" s="173">
        <v>112260</v>
      </c>
      <c r="C52" s="135">
        <f>VLOOKUP(B52,'[2]Ponudbeni predračun'!$B$3342:$C$3429,2,FALSE)</f>
        <v>1135003400</v>
      </c>
      <c r="D52" s="171" t="s">
        <v>2140</v>
      </c>
      <c r="E52" s="135" t="str">
        <f>VLOOKUP(C52,'[2]Ponudbeni predračun'!$C$3342:$E$3429,3,FALSE)</f>
        <v>kos</v>
      </c>
      <c r="F52" s="135">
        <f>VLOOKUP(C52,'[2]Ponudbeni predračun'!$C$3342:$F$3429,4,FALSE)</f>
        <v>1</v>
      </c>
      <c r="G52" s="135">
        <f>VLOOKUP(C52,'[2]Ponudbeni predračun'!$C$3342:$G$3429,5,FALSE)</f>
        <v>11</v>
      </c>
      <c r="H52" s="141"/>
      <c r="I52" s="141"/>
      <c r="J52" s="141"/>
      <c r="K52" s="141"/>
      <c r="L52" s="141"/>
      <c r="M52" s="141"/>
      <c r="N52" s="141"/>
      <c r="O52" s="141"/>
      <c r="P52" s="31" t="e">
        <f t="shared" si="0"/>
        <v>#DIV/0!</v>
      </c>
      <c r="Q52" s="32"/>
      <c r="R52" s="31">
        <f t="shared" si="1"/>
        <v>0</v>
      </c>
      <c r="S52" s="31" t="e">
        <f t="shared" si="2"/>
        <v>#DIV/0!</v>
      </c>
      <c r="T52" s="31" t="e">
        <f t="shared" si="3"/>
        <v>#DIV/0!</v>
      </c>
      <c r="U52" s="31" t="e">
        <f t="shared" si="4"/>
        <v>#DIV/0!</v>
      </c>
    </row>
    <row r="53" spans="1:21" s="139" customFormat="1" ht="39">
      <c r="A53" s="178">
        <v>38</v>
      </c>
      <c r="B53" s="173">
        <v>112260</v>
      </c>
      <c r="C53" s="135">
        <f>VLOOKUP(B53,'[2]Ponudbeni predračun'!$B$3342:$C$3429,2,FALSE)</f>
        <v>1135003400</v>
      </c>
      <c r="D53" s="171" t="s">
        <v>2141</v>
      </c>
      <c r="E53" s="135" t="str">
        <f>VLOOKUP(C53,'[2]Ponudbeni predračun'!$C$3342:$E$3429,3,FALSE)</f>
        <v>kos</v>
      </c>
      <c r="F53" s="135">
        <f>VLOOKUP(C53,'[2]Ponudbeni predračun'!$C$3342:$F$3429,4,FALSE)</f>
        <v>1</v>
      </c>
      <c r="G53" s="135">
        <f>VLOOKUP(C53,'[2]Ponudbeni predračun'!$C$3342:$G$3429,5,FALSE)</f>
        <v>11</v>
      </c>
      <c r="H53" s="141"/>
      <c r="I53" s="141"/>
      <c r="J53" s="141"/>
      <c r="K53" s="141"/>
      <c r="L53" s="141"/>
      <c r="M53" s="141"/>
      <c r="N53" s="141"/>
      <c r="O53" s="141"/>
      <c r="P53" s="31" t="e">
        <f t="shared" si="0"/>
        <v>#DIV/0!</v>
      </c>
      <c r="Q53" s="32"/>
      <c r="R53" s="31">
        <f t="shared" si="1"/>
        <v>0</v>
      </c>
      <c r="S53" s="31" t="e">
        <f t="shared" si="2"/>
        <v>#DIV/0!</v>
      </c>
      <c r="T53" s="31" t="e">
        <f t="shared" si="3"/>
        <v>#DIV/0!</v>
      </c>
      <c r="U53" s="31" t="e">
        <f t="shared" si="4"/>
        <v>#DIV/0!</v>
      </c>
    </row>
    <row r="54" spans="1:21" s="139" customFormat="1" ht="39">
      <c r="A54" s="178">
        <v>39</v>
      </c>
      <c r="B54" s="173">
        <v>112260</v>
      </c>
      <c r="C54" s="135">
        <f>VLOOKUP(B54,'[2]Ponudbeni predračun'!$B$3342:$C$3429,2,FALSE)</f>
        <v>1135003400</v>
      </c>
      <c r="D54" s="171" t="s">
        <v>2110</v>
      </c>
      <c r="E54" s="135" t="str">
        <f>VLOOKUP(C54,'[2]Ponudbeni predračun'!$C$3342:$E$3429,3,FALSE)</f>
        <v>kos</v>
      </c>
      <c r="F54" s="135">
        <f>VLOOKUP(C54,'[2]Ponudbeni predračun'!$C$3342:$F$3429,4,FALSE)</f>
        <v>1</v>
      </c>
      <c r="G54" s="135">
        <f>VLOOKUP(C54,'[2]Ponudbeni predračun'!$C$3342:$G$3429,5,FALSE)</f>
        <v>11</v>
      </c>
      <c r="H54" s="141"/>
      <c r="I54" s="141"/>
      <c r="J54" s="141"/>
      <c r="K54" s="141"/>
      <c r="L54" s="141"/>
      <c r="M54" s="141"/>
      <c r="N54" s="141"/>
      <c r="O54" s="141"/>
      <c r="P54" s="31" t="e">
        <f t="shared" si="0"/>
        <v>#DIV/0!</v>
      </c>
      <c r="Q54" s="32"/>
      <c r="R54" s="31">
        <f t="shared" si="1"/>
        <v>0</v>
      </c>
      <c r="S54" s="31" t="e">
        <f t="shared" si="2"/>
        <v>#DIV/0!</v>
      </c>
      <c r="T54" s="31" t="e">
        <f t="shared" si="3"/>
        <v>#DIV/0!</v>
      </c>
      <c r="U54" s="31" t="e">
        <f t="shared" si="4"/>
        <v>#DIV/0!</v>
      </c>
    </row>
    <row r="55" spans="1:21" ht="26.25">
      <c r="A55" s="86">
        <v>40</v>
      </c>
      <c r="B55" s="155">
        <v>1125500</v>
      </c>
      <c r="C55" s="98">
        <f>VLOOKUP(B55,'[2]Ponudbeni predračun'!$B$3342:$C$3429,2,FALSE)</f>
        <v>1135003500</v>
      </c>
      <c r="D55" s="170" t="s">
        <v>2142</v>
      </c>
      <c r="E55" s="98" t="str">
        <f>VLOOKUP(C55,'[2]Ponudbeni predračun'!$C$3342:$E$3429,3,FALSE)</f>
        <v>zav</v>
      </c>
      <c r="F55" s="98">
        <f>VLOOKUP(C55,'[2]Ponudbeni predračun'!$C$3342:$F$3429,4,FALSE)</f>
        <v>10</v>
      </c>
      <c r="G55" s="98">
        <f>VLOOKUP(C55,'[2]Ponudbeni predračun'!$C$3342:$G$3429,5,FALSE)</f>
        <v>1</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c r="A56" s="86">
        <v>41</v>
      </c>
      <c r="B56" s="155">
        <v>1209280</v>
      </c>
      <c r="C56" s="98">
        <f>VLOOKUP(B56,'[2]Ponudbeni predračun'!$B$3342:$C$3429,2,FALSE)</f>
        <v>1135003600</v>
      </c>
      <c r="D56" s="170" t="s">
        <v>2103</v>
      </c>
      <c r="E56" s="98" t="str">
        <f>VLOOKUP(C56,'[2]Ponudbeni predračun'!$C$3342:$E$3429,3,FALSE)</f>
        <v>zav</v>
      </c>
      <c r="F56" s="98">
        <f>VLOOKUP(C56,'[2]Ponudbeni predračun'!$C$3342:$F$3429,4,FALSE)</f>
        <v>1</v>
      </c>
      <c r="G56" s="98">
        <f>VLOOKUP(C56,'[2]Ponudbeni predračun'!$C$3342:$G$3429,5,FALSE)</f>
        <v>1</v>
      </c>
      <c r="H56" s="68"/>
      <c r="I56" s="68"/>
      <c r="J56" s="68"/>
      <c r="K56" s="68"/>
      <c r="L56" s="68"/>
      <c r="M56" s="68"/>
      <c r="N56" s="68"/>
      <c r="O56" s="68"/>
      <c r="P56" s="25" t="e">
        <f t="shared" si="0"/>
        <v>#DIV/0!</v>
      </c>
      <c r="Q56" s="26"/>
      <c r="R56" s="25">
        <f t="shared" si="1"/>
        <v>0</v>
      </c>
      <c r="S56" s="25" t="e">
        <f t="shared" si="2"/>
        <v>#DIV/0!</v>
      </c>
      <c r="T56" s="25" t="e">
        <f t="shared" si="3"/>
        <v>#DIV/0!</v>
      </c>
      <c r="U56" s="25" t="e">
        <f t="shared" si="4"/>
        <v>#DIV/0!</v>
      </c>
    </row>
    <row r="57" spans="1:21">
      <c r="A57" s="234" t="s">
        <v>2104</v>
      </c>
      <c r="B57" s="235"/>
      <c r="C57" s="235"/>
      <c r="D57" s="235"/>
      <c r="E57" s="235"/>
      <c r="F57" s="235"/>
      <c r="G57" s="235"/>
      <c r="H57" s="235"/>
      <c r="I57" s="235"/>
      <c r="J57" s="235"/>
      <c r="K57" s="235"/>
      <c r="L57" s="235"/>
      <c r="M57" s="235"/>
      <c r="N57" s="235"/>
      <c r="O57" s="235"/>
      <c r="P57" s="235"/>
      <c r="Q57" s="235"/>
      <c r="R57" s="235"/>
      <c r="S57" s="235"/>
      <c r="T57" s="129" t="e">
        <f>SUM(T15:T56)</f>
        <v>#DIV/0!</v>
      </c>
      <c r="U57" s="129" t="e">
        <f>SUM(U15:U56)</f>
        <v>#DIV/0!</v>
      </c>
    </row>
    <row r="58" spans="1:21">
      <c r="A58" s="234" t="s">
        <v>2105</v>
      </c>
      <c r="B58" s="235"/>
      <c r="C58" s="235"/>
      <c r="D58" s="235"/>
      <c r="E58" s="235"/>
      <c r="F58" s="235"/>
      <c r="G58" s="235"/>
      <c r="H58" s="235"/>
      <c r="I58" s="235"/>
      <c r="J58" s="235"/>
      <c r="K58" s="235"/>
      <c r="L58" s="235"/>
      <c r="M58" s="235"/>
      <c r="N58" s="235"/>
      <c r="O58" s="235"/>
      <c r="P58" s="235"/>
      <c r="Q58" s="235"/>
      <c r="R58" s="235"/>
      <c r="S58" s="235"/>
      <c r="T58" s="129" t="e">
        <f>T57*2</f>
        <v>#DIV/0!</v>
      </c>
      <c r="U58" s="129" t="e">
        <f>U57*2</f>
        <v>#DIV/0!</v>
      </c>
    </row>
    <row r="59" spans="1:21">
      <c r="A59" s="1"/>
      <c r="B59" s="99"/>
      <c r="C59" s="99"/>
      <c r="D59" s="20"/>
      <c r="E59" s="99"/>
      <c r="F59" s="99"/>
      <c r="G59" s="99"/>
      <c r="H59" s="1"/>
      <c r="I59" s="1"/>
      <c r="J59" s="1"/>
      <c r="K59" s="1"/>
      <c r="L59" s="1"/>
    </row>
    <row r="60" spans="1:21">
      <c r="A60" s="40" t="s">
        <v>269</v>
      </c>
      <c r="B60" s="105"/>
      <c r="C60" s="123"/>
      <c r="D60" s="73"/>
      <c r="E60" s="123"/>
      <c r="F60" s="214"/>
      <c r="G60" s="103"/>
      <c r="H60" s="40"/>
      <c r="I60" s="40"/>
      <c r="J60" s="43"/>
      <c r="K60" s="43"/>
      <c r="L60" s="43"/>
    </row>
    <row r="61" spans="1:21">
      <c r="A61" s="41"/>
      <c r="B61" s="105"/>
      <c r="C61" s="123"/>
      <c r="D61" s="73"/>
      <c r="E61" s="123"/>
      <c r="F61" s="214"/>
      <c r="G61" s="103"/>
      <c r="H61" s="40"/>
      <c r="I61" s="40"/>
      <c r="J61" s="43"/>
      <c r="K61" s="43"/>
      <c r="L61" s="43"/>
    </row>
    <row r="62" spans="1:21">
      <c r="A62" s="40" t="s">
        <v>283</v>
      </c>
      <c r="B62" s="105"/>
      <c r="C62" s="123"/>
      <c r="D62" s="73"/>
      <c r="E62" s="123"/>
      <c r="F62" s="214"/>
      <c r="G62" s="103"/>
      <c r="H62" s="40"/>
      <c r="I62" s="40"/>
      <c r="J62" s="44"/>
      <c r="K62" s="44"/>
      <c r="L62" s="44"/>
    </row>
    <row r="63" spans="1:21">
      <c r="A63" s="2" t="s">
        <v>2111</v>
      </c>
      <c r="B63" s="99"/>
      <c r="C63" s="99"/>
      <c r="D63" s="20"/>
      <c r="E63" s="99"/>
      <c r="F63" s="99"/>
      <c r="G63" s="99"/>
      <c r="H63" s="1"/>
      <c r="I63" s="1"/>
      <c r="J63" s="1"/>
      <c r="K63" s="1"/>
      <c r="L63" s="1"/>
      <c r="M63" s="1"/>
      <c r="N63" s="1"/>
      <c r="O63" s="3"/>
      <c r="P63" s="3"/>
      <c r="Q63" s="3"/>
    </row>
    <row r="64" spans="1:21">
      <c r="A64" s="49" t="s">
        <v>281</v>
      </c>
      <c r="B64" s="99"/>
      <c r="C64" s="99"/>
      <c r="D64" s="20"/>
      <c r="E64" s="99"/>
      <c r="F64" s="99"/>
      <c r="G64" s="99"/>
      <c r="H64" s="1"/>
      <c r="I64" s="1"/>
      <c r="J64" s="1"/>
      <c r="K64" s="1"/>
      <c r="L64" s="1"/>
      <c r="M64" s="1"/>
      <c r="N64" s="1"/>
      <c r="O64" s="3"/>
      <c r="P64" s="3"/>
      <c r="Q64" s="3"/>
    </row>
    <row r="65" spans="1:21">
      <c r="A65" s="50" t="s">
        <v>2112</v>
      </c>
      <c r="B65" s="99"/>
      <c r="C65" s="99"/>
      <c r="D65" s="20"/>
      <c r="E65" s="99"/>
      <c r="F65" s="99"/>
      <c r="G65" s="99"/>
      <c r="H65" s="1"/>
      <c r="I65" s="1"/>
      <c r="J65" s="1"/>
      <c r="K65" s="1"/>
      <c r="L65" s="1"/>
      <c r="M65" s="1"/>
      <c r="N65" s="1"/>
      <c r="O65" s="3"/>
      <c r="P65" s="3"/>
      <c r="Q65" s="3"/>
    </row>
    <row r="66" spans="1:21">
      <c r="A66" s="2" t="s">
        <v>270</v>
      </c>
      <c r="B66" s="105"/>
      <c r="C66" s="123"/>
      <c r="D66" s="73"/>
      <c r="E66" s="123"/>
      <c r="F66" s="214"/>
      <c r="G66" s="103"/>
      <c r="H66" s="40"/>
      <c r="I66" s="40"/>
      <c r="J66" s="44"/>
      <c r="K66" s="44"/>
      <c r="L66" s="44"/>
      <c r="M66" s="44"/>
      <c r="N66" s="40"/>
      <c r="O66" s="40"/>
      <c r="P66" s="45"/>
      <c r="Q66" s="40"/>
    </row>
    <row r="67" spans="1:21">
      <c r="A67" s="48"/>
      <c r="B67" s="105"/>
      <c r="C67" s="123"/>
      <c r="D67" s="73"/>
      <c r="E67" s="123"/>
      <c r="F67" s="214"/>
      <c r="G67" s="103"/>
      <c r="H67" s="40"/>
      <c r="I67" s="40"/>
      <c r="J67" s="44"/>
      <c r="K67" s="44"/>
      <c r="L67" s="44"/>
      <c r="M67" s="44"/>
      <c r="N67" s="40"/>
      <c r="O67" s="40"/>
      <c r="P67" s="45"/>
      <c r="Q67" s="40"/>
    </row>
    <row r="68" spans="1:21">
      <c r="A68" s="51" t="s">
        <v>271</v>
      </c>
      <c r="B68" s="99"/>
      <c r="C68" s="124"/>
      <c r="D68" s="52"/>
      <c r="E68" s="52"/>
      <c r="F68" s="110"/>
      <c r="G68" s="104"/>
      <c r="H68" s="52" t="s">
        <v>272</v>
      </c>
      <c r="I68" s="54"/>
      <c r="J68" s="55"/>
      <c r="K68" s="55"/>
      <c r="L68" s="55"/>
      <c r="M68" s="55"/>
      <c r="N68" s="56"/>
      <c r="O68" s="57"/>
      <c r="P68" s="54"/>
      <c r="Q68" s="40"/>
      <c r="R68" s="40"/>
      <c r="S68" s="58" t="s">
        <v>273</v>
      </c>
      <c r="T68" s="40"/>
    </row>
    <row r="69" spans="1:21">
      <c r="A69" s="51"/>
      <c r="B69" s="99"/>
      <c r="C69" s="124"/>
      <c r="D69" s="52"/>
      <c r="E69" s="52"/>
      <c r="F69" s="110"/>
      <c r="G69" s="104"/>
      <c r="H69" s="52"/>
      <c r="I69" s="54"/>
      <c r="J69" s="55"/>
      <c r="K69" s="55"/>
      <c r="L69" s="55"/>
      <c r="M69" s="55"/>
      <c r="N69" s="56"/>
      <c r="O69" s="57"/>
      <c r="P69" s="54"/>
      <c r="Q69" s="59"/>
      <c r="R69" s="60"/>
      <c r="S69" s="61"/>
      <c r="T69" s="61"/>
    </row>
    <row r="70" spans="1:21">
      <c r="A70" s="62" t="s">
        <v>274</v>
      </c>
      <c r="B70" s="99"/>
      <c r="C70" s="124"/>
      <c r="D70" s="52"/>
      <c r="E70" s="52"/>
      <c r="F70" s="110"/>
      <c r="G70" s="104"/>
      <c r="H70" s="52"/>
      <c r="I70" s="54"/>
      <c r="J70" s="55"/>
      <c r="K70" s="55"/>
      <c r="L70" s="55"/>
      <c r="M70" s="55"/>
      <c r="N70" s="56"/>
      <c r="O70" s="57"/>
      <c r="P70" s="54"/>
      <c r="Q70" s="59"/>
      <c r="R70" s="63"/>
      <c r="S70" s="64"/>
      <c r="T70" s="65"/>
    </row>
    <row r="71" spans="1:21">
      <c r="A71" s="66" t="s">
        <v>275</v>
      </c>
      <c r="B71" s="99"/>
      <c r="C71" s="123"/>
      <c r="D71" s="73"/>
      <c r="E71" s="41"/>
      <c r="F71" s="109"/>
      <c r="G71" s="103"/>
      <c r="H71" s="40"/>
      <c r="I71" s="54"/>
      <c r="J71" s="55"/>
      <c r="K71" s="55"/>
      <c r="L71" s="55"/>
      <c r="M71" s="55"/>
      <c r="N71" s="56"/>
      <c r="O71" s="57"/>
      <c r="P71" s="54"/>
      <c r="Q71" s="59"/>
      <c r="R71" s="63"/>
      <c r="S71" s="64"/>
      <c r="T71" s="65"/>
    </row>
    <row r="72" spans="1:21">
      <c r="C72" s="99"/>
    </row>
    <row r="73" spans="1:21">
      <c r="A73" s="2"/>
      <c r="B73" s="105"/>
      <c r="C73" s="99"/>
      <c r="D73" s="2"/>
      <c r="E73" s="99"/>
      <c r="F73" s="99"/>
      <c r="G73" s="99"/>
      <c r="H73" s="2"/>
      <c r="I73" s="2"/>
      <c r="J73" s="2"/>
      <c r="K73" s="2"/>
      <c r="L73" s="2"/>
      <c r="M73" s="2"/>
      <c r="N73" s="2"/>
      <c r="O73" s="2"/>
      <c r="P73" s="2"/>
      <c r="Q73" s="2"/>
      <c r="R73" s="2"/>
      <c r="S73" s="2"/>
      <c r="T73" s="2"/>
      <c r="U73" s="2"/>
    </row>
  </sheetData>
  <mergeCells count="6">
    <mergeCell ref="A58:S58"/>
    <mergeCell ref="A9:U9"/>
    <mergeCell ref="A10:U10"/>
    <mergeCell ref="A11:U11"/>
    <mergeCell ref="K13:M13"/>
    <mergeCell ref="A57:S57"/>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EF46A-D4B6-47CA-ACCD-6CD22F92DA12}">
  <dimension ref="A1:U77"/>
  <sheetViews>
    <sheetView zoomScale="60" zoomScaleNormal="60" workbookViewId="0">
      <selection activeCell="H56" sqref="H56"/>
    </sheetView>
  </sheetViews>
  <sheetFormatPr defaultRowHeight="15"/>
  <cols>
    <col min="2" max="2" width="14.85546875" customWidth="1"/>
    <col min="3" max="3" width="14.140625" style="120" customWidth="1"/>
    <col min="4" max="4" width="59.140625" customWidth="1"/>
    <col min="5" max="7" width="9.140625" style="120"/>
    <col min="8" max="8" width="19.85546875" customWidth="1"/>
    <col min="9" max="9" width="21.85546875" customWidth="1"/>
    <col min="10" max="10" width="13.85546875" customWidth="1"/>
    <col min="11" max="11" width="13.140625" customWidth="1"/>
    <col min="12" max="12" width="12.28515625" customWidth="1"/>
    <col min="13" max="13" width="12.85546875" customWidth="1"/>
    <col min="20" max="20" width="11.42578125" customWidth="1"/>
    <col min="21" max="21" width="12.710937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9" t="s">
        <v>4</v>
      </c>
      <c r="B9" s="239"/>
      <c r="C9" s="239"/>
      <c r="D9" s="239"/>
      <c r="E9" s="239"/>
      <c r="F9" s="239"/>
      <c r="G9" s="239"/>
      <c r="H9" s="239"/>
      <c r="I9" s="239"/>
      <c r="J9" s="239"/>
      <c r="K9" s="239"/>
      <c r="L9" s="239"/>
      <c r="M9" s="239"/>
      <c r="N9" s="239"/>
      <c r="O9" s="239"/>
      <c r="P9" s="239"/>
      <c r="Q9" s="239"/>
      <c r="R9" s="239"/>
      <c r="S9" s="239"/>
      <c r="T9" s="239"/>
      <c r="U9" s="239"/>
    </row>
    <row r="10" spans="1:21">
      <c r="A10" s="239" t="s">
        <v>5</v>
      </c>
      <c r="B10" s="239"/>
      <c r="C10" s="239"/>
      <c r="D10" s="239"/>
      <c r="E10" s="239"/>
      <c r="F10" s="239"/>
      <c r="G10" s="239"/>
      <c r="H10" s="239"/>
      <c r="I10" s="239"/>
      <c r="J10" s="239"/>
      <c r="K10" s="239"/>
      <c r="L10" s="239"/>
      <c r="M10" s="239"/>
      <c r="N10" s="239"/>
      <c r="O10" s="239"/>
      <c r="P10" s="239"/>
      <c r="Q10" s="239"/>
      <c r="R10" s="239"/>
      <c r="S10" s="239"/>
      <c r="T10" s="239"/>
      <c r="U10" s="239"/>
    </row>
    <row r="11" spans="1:21">
      <c r="A11" s="239" t="s">
        <v>2145</v>
      </c>
      <c r="B11" s="239"/>
      <c r="C11" s="239"/>
      <c r="D11" s="239"/>
      <c r="E11" s="239"/>
      <c r="F11" s="239"/>
      <c r="G11" s="239"/>
      <c r="H11" s="239"/>
      <c r="I11" s="239"/>
      <c r="J11" s="239"/>
      <c r="K11" s="239"/>
      <c r="L11" s="239"/>
      <c r="M11" s="239"/>
      <c r="N11" s="239"/>
      <c r="O11" s="239"/>
      <c r="P11" s="239"/>
      <c r="Q11" s="239"/>
      <c r="R11" s="239"/>
      <c r="S11" s="239"/>
      <c r="T11" s="239"/>
      <c r="U11" s="239"/>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1793</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12"/>
      <c r="B15" s="112"/>
      <c r="C15" s="117"/>
      <c r="D15" s="113" t="s">
        <v>2144</v>
      </c>
      <c r="E15" s="117"/>
      <c r="F15" s="117"/>
      <c r="G15" s="117"/>
      <c r="H15" s="112"/>
      <c r="I15" s="112"/>
      <c r="J15" s="112"/>
      <c r="K15" s="112"/>
      <c r="L15" s="112"/>
      <c r="M15" s="112"/>
      <c r="N15" s="112"/>
      <c r="O15" s="114"/>
      <c r="P15" s="114"/>
      <c r="Q15" s="114"/>
      <c r="R15" s="114"/>
      <c r="S15" s="114"/>
      <c r="T15" s="114"/>
      <c r="U15" s="114"/>
    </row>
    <row r="16" spans="1:21" s="2" customFormat="1" ht="12.75">
      <c r="A16" s="14"/>
      <c r="B16" s="14"/>
      <c r="C16" s="118"/>
      <c r="D16" s="15" t="s">
        <v>2145</v>
      </c>
      <c r="E16" s="118"/>
      <c r="F16" s="118"/>
      <c r="G16" s="118"/>
      <c r="H16" s="14"/>
      <c r="I16" s="14"/>
      <c r="J16" s="14"/>
      <c r="K16" s="14"/>
      <c r="L16" s="14"/>
      <c r="M16" s="14"/>
      <c r="N16" s="14"/>
      <c r="O16" s="16"/>
      <c r="P16" s="16"/>
      <c r="Q16" s="16"/>
      <c r="R16" s="16"/>
      <c r="S16" s="16"/>
      <c r="T16" s="16"/>
      <c r="U16" s="16"/>
    </row>
    <row r="17" spans="1:21" ht="26.25">
      <c r="A17" s="86">
        <v>1</v>
      </c>
      <c r="B17" s="155">
        <v>230276</v>
      </c>
      <c r="C17" s="98">
        <f>VLOOKUP(B17,'[2]Ponudbeni predračun'!$B$3434:$C$3505,2,FALSE)</f>
        <v>1136000100</v>
      </c>
      <c r="D17" s="163" t="s">
        <v>2149</v>
      </c>
      <c r="E17" s="98" t="str">
        <f>VLOOKUP(C17,'[2]Ponudbeni predračun'!$C$3434:$E$3505,3,FALSE)</f>
        <v>kos</v>
      </c>
      <c r="F17" s="98">
        <f>VLOOKUP(C17,'[2]Ponudbeni predračun'!$C$3434:$F$3505,4,FALSE)</f>
        <v>1</v>
      </c>
      <c r="G17" s="98">
        <f>VLOOKUP(C17,'[2]Ponudbeni predračun'!$C$3434:$G$3505,5,FALSE)</f>
        <v>2</v>
      </c>
      <c r="H17" s="68"/>
      <c r="I17" s="68"/>
      <c r="J17" s="68"/>
      <c r="K17" s="68"/>
      <c r="L17" s="68"/>
      <c r="M17" s="68"/>
      <c r="N17" s="68"/>
      <c r="O17" s="68"/>
      <c r="P17" s="25" t="e">
        <f t="shared" ref="P17:P60" si="0">O17/N17</f>
        <v>#DIV/0!</v>
      </c>
      <c r="Q17" s="26"/>
      <c r="R17" s="25">
        <f t="shared" ref="R17:R60" si="1">O17*(1+Q17/100)</f>
        <v>0</v>
      </c>
      <c r="S17" s="25" t="e">
        <f t="shared" ref="S17:S60" si="2">R17/N17</f>
        <v>#DIV/0!</v>
      </c>
      <c r="T17" s="25" t="e">
        <f>P17*G17</f>
        <v>#DIV/0!</v>
      </c>
      <c r="U17" s="25" t="e">
        <f>ROUND((S17*G17),2)</f>
        <v>#DIV/0!</v>
      </c>
    </row>
    <row r="18" spans="1:21">
      <c r="A18" s="86">
        <v>2</v>
      </c>
      <c r="B18" s="155">
        <v>2301690</v>
      </c>
      <c r="C18" s="98">
        <f>VLOOKUP(B18,'[2]Ponudbeni predračun'!$B$3434:$C$3505,2,FALSE)</f>
        <v>1136000200</v>
      </c>
      <c r="D18" s="163" t="s">
        <v>2150</v>
      </c>
      <c r="E18" s="98" t="str">
        <f>VLOOKUP(C18,'[2]Ponudbeni predračun'!$C$3434:$E$3505,3,FALSE)</f>
        <v>kos</v>
      </c>
      <c r="F18" s="98">
        <f>VLOOKUP(C18,'[2]Ponudbeni predračun'!$C$3434:$F$3505,4,FALSE)</f>
        <v>1</v>
      </c>
      <c r="G18" s="98">
        <f>VLOOKUP(C18,'[2]Ponudbeni predračun'!$C$3434:$G$3505,5,FALSE)</f>
        <v>1</v>
      </c>
      <c r="H18" s="68"/>
      <c r="I18" s="68"/>
      <c r="J18" s="68"/>
      <c r="K18" s="68"/>
      <c r="L18" s="68"/>
      <c r="M18" s="68"/>
      <c r="N18" s="68"/>
      <c r="O18" s="68"/>
      <c r="P18" s="25" t="e">
        <f t="shared" si="0"/>
        <v>#DIV/0!</v>
      </c>
      <c r="Q18" s="26"/>
      <c r="R18" s="25">
        <f t="shared" si="1"/>
        <v>0</v>
      </c>
      <c r="S18" s="25" t="e">
        <f t="shared" si="2"/>
        <v>#DIV/0!</v>
      </c>
      <c r="T18" s="25" t="e">
        <f>P18*G18</f>
        <v>#DIV/0!</v>
      </c>
      <c r="U18" s="25" t="e">
        <f>ROUND((S18*G18),2)</f>
        <v>#DIV/0!</v>
      </c>
    </row>
    <row r="19" spans="1:21" ht="26.25">
      <c r="A19" s="86">
        <v>3</v>
      </c>
      <c r="B19" s="155">
        <v>230026</v>
      </c>
      <c r="C19" s="98">
        <f>VLOOKUP(B19,'[2]Ponudbeni predračun'!$B$3434:$C$3505,2,FALSE)</f>
        <v>1136000300</v>
      </c>
      <c r="D19" s="163" t="s">
        <v>2151</v>
      </c>
      <c r="E19" s="98" t="str">
        <f>VLOOKUP(C19,'[2]Ponudbeni predračun'!$C$3434:$E$3505,3,FALSE)</f>
        <v>kos</v>
      </c>
      <c r="F19" s="98">
        <f>VLOOKUP(C19,'[2]Ponudbeni predračun'!$C$3434:$F$3505,4,FALSE)</f>
        <v>1</v>
      </c>
      <c r="G19" s="98">
        <f>VLOOKUP(C19,'[2]Ponudbeni predračun'!$C$3434:$G$3505,5,FALSE)</f>
        <v>4</v>
      </c>
      <c r="H19" s="68"/>
      <c r="I19" s="68"/>
      <c r="J19" s="68"/>
      <c r="K19" s="68"/>
      <c r="L19" s="68"/>
      <c r="M19" s="68"/>
      <c r="N19" s="68"/>
      <c r="O19" s="68"/>
      <c r="P19" s="25" t="e">
        <f t="shared" si="0"/>
        <v>#DIV/0!</v>
      </c>
      <c r="Q19" s="26"/>
      <c r="R19" s="25">
        <f t="shared" si="1"/>
        <v>0</v>
      </c>
      <c r="S19" s="25" t="e">
        <f t="shared" si="2"/>
        <v>#DIV/0!</v>
      </c>
      <c r="T19" s="25" t="e">
        <f t="shared" ref="T19:T60" si="3">P19*G19</f>
        <v>#DIV/0!</v>
      </c>
      <c r="U19" s="25" t="e">
        <f t="shared" ref="U19:U60" si="4">ROUND((S19*G19),2)</f>
        <v>#DIV/0!</v>
      </c>
    </row>
    <row r="20" spans="1:21" ht="26.25">
      <c r="A20" s="86">
        <v>4</v>
      </c>
      <c r="B20" s="155">
        <v>230282</v>
      </c>
      <c r="C20" s="98">
        <f>VLOOKUP(B20,'[2]Ponudbeni predračun'!$B$3434:$C$3505,2,FALSE)</f>
        <v>1136000400</v>
      </c>
      <c r="D20" s="163" t="s">
        <v>2152</v>
      </c>
      <c r="E20" s="98" t="str">
        <f>VLOOKUP(C20,'[2]Ponudbeni predračun'!$C$3434:$E$3505,3,FALSE)</f>
        <v>kos</v>
      </c>
      <c r="F20" s="98">
        <f>VLOOKUP(C20,'[2]Ponudbeni predračun'!$C$3434:$F$3505,4,FALSE)</f>
        <v>1</v>
      </c>
      <c r="G20" s="98">
        <f>VLOOKUP(C20,'[2]Ponudbeni predračun'!$C$3434:$G$3505,5,FALSE)</f>
        <v>3</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s="48" customFormat="1" ht="25.5">
      <c r="A21" s="150"/>
      <c r="B21" s="150"/>
      <c r="C21" s="150" t="s">
        <v>336</v>
      </c>
      <c r="D21" s="168" t="s">
        <v>2191</v>
      </c>
      <c r="E21" s="150" t="s">
        <v>28</v>
      </c>
      <c r="F21" s="150">
        <v>1</v>
      </c>
      <c r="G21" s="150">
        <v>1</v>
      </c>
      <c r="H21" s="150"/>
      <c r="I21" s="150"/>
      <c r="J21" s="150"/>
      <c r="K21" s="150"/>
      <c r="L21" s="150"/>
      <c r="M21" s="150"/>
      <c r="N21" s="150"/>
      <c r="O21" s="210"/>
      <c r="P21" s="211" t="e">
        <f>O21/N21</f>
        <v>#DIV/0!</v>
      </c>
      <c r="Q21" s="210"/>
      <c r="R21" s="211">
        <f>O21*(1+Q21/100)</f>
        <v>0</v>
      </c>
      <c r="S21" s="211" t="e">
        <f>R21/N21</f>
        <v>#DIV/0!</v>
      </c>
      <c r="T21" s="211" t="e">
        <f>P21*G21</f>
        <v>#DIV/0!</v>
      </c>
      <c r="U21" s="211" t="e">
        <f>ROUND((S21*G21),2)</f>
        <v>#DIV/0!</v>
      </c>
    </row>
    <row r="22" spans="1:21" s="48" customFormat="1" ht="25.5">
      <c r="A22" s="150"/>
      <c r="B22" s="150"/>
      <c r="C22" s="150" t="s">
        <v>336</v>
      </c>
      <c r="D22" s="168" t="s">
        <v>2192</v>
      </c>
      <c r="E22" s="150" t="s">
        <v>28</v>
      </c>
      <c r="F22" s="150">
        <v>1</v>
      </c>
      <c r="G22" s="150">
        <v>1</v>
      </c>
      <c r="H22" s="150"/>
      <c r="I22" s="150"/>
      <c r="J22" s="150"/>
      <c r="K22" s="150"/>
      <c r="L22" s="150"/>
      <c r="M22" s="150"/>
      <c r="N22" s="150"/>
      <c r="O22" s="210"/>
      <c r="P22" s="211" t="e">
        <f>O22/N22</f>
        <v>#DIV/0!</v>
      </c>
      <c r="Q22" s="210"/>
      <c r="R22" s="211">
        <f>O22*(1+Q22/100)</f>
        <v>0</v>
      </c>
      <c r="S22" s="211" t="e">
        <f>R22/N22</f>
        <v>#DIV/0!</v>
      </c>
      <c r="T22" s="211" t="e">
        <f>P22*G22</f>
        <v>#DIV/0!</v>
      </c>
      <c r="U22" s="211" t="e">
        <f>ROUND((S22*G22),2)</f>
        <v>#DIV/0!</v>
      </c>
    </row>
    <row r="23" spans="1:21" ht="39">
      <c r="A23" s="86">
        <v>5</v>
      </c>
      <c r="B23" s="155">
        <v>230283</v>
      </c>
      <c r="C23" s="98">
        <f>VLOOKUP(B23,'[2]Ponudbeni predračun'!$B$3434:$C$3505,2,FALSE)</f>
        <v>1136000500</v>
      </c>
      <c r="D23" s="163" t="s">
        <v>2153</v>
      </c>
      <c r="E23" s="98" t="str">
        <f>VLOOKUP(C23,'[2]Ponudbeni predračun'!$C$3434:$E$3505,3,FALSE)</f>
        <v>kos</v>
      </c>
      <c r="F23" s="98">
        <f>VLOOKUP(C23,'[2]Ponudbeni predračun'!$C$3434:$F$3505,4,FALSE)</f>
        <v>1</v>
      </c>
      <c r="G23" s="98">
        <f>VLOOKUP(C23,'[2]Ponudbeni predračun'!$C$3434:$G$3505,5,FALSE)</f>
        <v>3</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6.25">
      <c r="A24" s="86">
        <v>6</v>
      </c>
      <c r="B24" s="155">
        <v>230003</v>
      </c>
      <c r="C24" s="98">
        <f>VLOOKUP(B24,'[2]Ponudbeni predračun'!$B$3434:$C$3505,2,FALSE)</f>
        <v>1136000600</v>
      </c>
      <c r="D24" s="163" t="s">
        <v>2154</v>
      </c>
      <c r="E24" s="98" t="str">
        <f>VLOOKUP(C24,'[2]Ponudbeni predračun'!$C$3434:$E$3505,3,FALSE)</f>
        <v>kos</v>
      </c>
      <c r="F24" s="98">
        <f>VLOOKUP(C24,'[2]Ponudbeni predračun'!$C$3434:$F$3505,4,FALSE)</f>
        <v>1</v>
      </c>
      <c r="G24" s="98">
        <f>VLOOKUP(C24,'[2]Ponudbeni predračun'!$C$3434:$G$3505,5,FALSE)</f>
        <v>2</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32.25" customHeight="1">
      <c r="A25" s="86">
        <v>7</v>
      </c>
      <c r="B25" s="155">
        <v>230280</v>
      </c>
      <c r="C25" s="98">
        <f>VLOOKUP(B25,'[2]Ponudbeni predračun'!$B$3434:$C$3505,2,FALSE)</f>
        <v>1136000700</v>
      </c>
      <c r="D25" s="163" t="s">
        <v>2155</v>
      </c>
      <c r="E25" s="98" t="str">
        <f>VLOOKUP(C25,'[2]Ponudbeni predračun'!$C$3434:$E$3505,3,FALSE)</f>
        <v>kos</v>
      </c>
      <c r="F25" s="98">
        <f>VLOOKUP(C25,'[2]Ponudbeni predračun'!$C$3434:$F$3505,4,FALSE)</f>
        <v>1</v>
      </c>
      <c r="G25" s="98">
        <f>VLOOKUP(C25,'[2]Ponudbeni predračun'!$C$3434:$G$3505,5,FALSE)</f>
        <v>2</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86">
        <v>8</v>
      </c>
      <c r="B26" s="155">
        <v>230029</v>
      </c>
      <c r="C26" s="98">
        <f>VLOOKUP(B26,'[2]Ponudbeni predračun'!$B$3434:$C$3505,2,FALSE)</f>
        <v>1136000800</v>
      </c>
      <c r="D26" s="163" t="s">
        <v>2156</v>
      </c>
      <c r="E26" s="98" t="str">
        <f>VLOOKUP(C26,'[2]Ponudbeni predračun'!$C$3434:$E$3505,3,FALSE)</f>
        <v>kos</v>
      </c>
      <c r="F26" s="98">
        <f>VLOOKUP(C26,'[2]Ponudbeni predračun'!$C$3434:$F$3505,4,FALSE)</f>
        <v>1</v>
      </c>
      <c r="G26" s="98">
        <f>VLOOKUP(C26,'[2]Ponudbeni predračun'!$C$3434:$G$3505,5,FALSE)</f>
        <v>2</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26.25">
      <c r="A27" s="86">
        <v>9</v>
      </c>
      <c r="B27" s="155">
        <v>230020</v>
      </c>
      <c r="C27" s="98">
        <f>VLOOKUP(B27,'[2]Ponudbeni predračun'!$B$3434:$C$3505,2,FALSE)</f>
        <v>1136000900</v>
      </c>
      <c r="D27" s="163" t="s">
        <v>2157</v>
      </c>
      <c r="E27" s="98" t="str">
        <f>VLOOKUP(C27,'[2]Ponudbeni predračun'!$C$3434:$E$3505,3,FALSE)</f>
        <v>kos</v>
      </c>
      <c r="F27" s="98">
        <f>VLOOKUP(C27,'[2]Ponudbeni predračun'!$C$3434:$F$3505,4,FALSE)</f>
        <v>1</v>
      </c>
      <c r="G27" s="98">
        <f>VLOOKUP(C27,'[2]Ponudbeni predračun'!$C$3434:$G$3505,5,FALSE)</f>
        <v>3</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35.25" customHeight="1">
      <c r="A28" s="86">
        <v>10</v>
      </c>
      <c r="B28" s="155">
        <v>230281</v>
      </c>
      <c r="C28" s="98">
        <f>VLOOKUP(B28,'[2]Ponudbeni predračun'!$B$3434:$C$3505,2,FALSE)</f>
        <v>1136001000</v>
      </c>
      <c r="D28" s="163" t="s">
        <v>2158</v>
      </c>
      <c r="E28" s="98" t="str">
        <f>VLOOKUP(C28,'[2]Ponudbeni predračun'!$C$3434:$E$3505,3,FALSE)</f>
        <v>kos</v>
      </c>
      <c r="F28" s="98">
        <f>VLOOKUP(C28,'[2]Ponudbeni predračun'!$C$3434:$F$3505,4,FALSE)</f>
        <v>1</v>
      </c>
      <c r="G28" s="98">
        <f>VLOOKUP(C28,'[2]Ponudbeni predračun'!$C$3434:$G$3505,5,FALSE)</f>
        <v>7</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26.25">
      <c r="A29" s="86">
        <v>11</v>
      </c>
      <c r="B29" s="155">
        <v>230170</v>
      </c>
      <c r="C29" s="98">
        <f>VLOOKUP(B29,'[2]Ponudbeni predračun'!$B$3434:$C$3505,2,FALSE)</f>
        <v>1136001100</v>
      </c>
      <c r="D29" s="163" t="s">
        <v>2159</v>
      </c>
      <c r="E29" s="98" t="str">
        <f>VLOOKUP(C29,'[2]Ponudbeni predračun'!$C$3434:$E$3505,3,FALSE)</f>
        <v>kos</v>
      </c>
      <c r="F29" s="98">
        <f>VLOOKUP(C29,'[2]Ponudbeni predračun'!$C$3434:$F$3505,4,FALSE)</f>
        <v>1</v>
      </c>
      <c r="G29" s="98">
        <f>VLOOKUP(C29,'[2]Ponudbeni predračun'!$C$3434:$G$3505,5,FALSE)</f>
        <v>26</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39">
      <c r="A30" s="86">
        <v>12</v>
      </c>
      <c r="B30" s="155">
        <v>2301110</v>
      </c>
      <c r="C30" s="98">
        <f>VLOOKUP(B30,'[2]Ponudbeni predračun'!$B$3434:$C$3505,2,FALSE)</f>
        <v>1136001200</v>
      </c>
      <c r="D30" s="163" t="s">
        <v>2160</v>
      </c>
      <c r="E30" s="98" t="str">
        <f>VLOOKUP(C30,'[2]Ponudbeni predračun'!$C$3434:$E$3505,3,FALSE)</f>
        <v>kos</v>
      </c>
      <c r="F30" s="98">
        <f>VLOOKUP(C30,'[2]Ponudbeni predračun'!$C$3434:$F$3505,4,FALSE)</f>
        <v>1</v>
      </c>
      <c r="G30" s="98">
        <f>VLOOKUP(C30,'[2]Ponudbeni predračun'!$C$3434:$G$3505,5,FALSE)</f>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13</v>
      </c>
      <c r="B31" s="155">
        <v>2300060</v>
      </c>
      <c r="C31" s="98">
        <f>VLOOKUP(B31,'[2]Ponudbeni predračun'!$B$3434:$C$3505,2,FALSE)</f>
        <v>1136001300</v>
      </c>
      <c r="D31" s="163" t="s">
        <v>2161</v>
      </c>
      <c r="E31" s="98" t="str">
        <f>VLOOKUP(C31,'[2]Ponudbeni predračun'!$C$3434:$E$3505,3,FALSE)</f>
        <v>kos</v>
      </c>
      <c r="F31" s="98">
        <f>VLOOKUP(C31,'[2]Ponudbeni predračun'!$C$3434:$F$3505,4,FALSE)</f>
        <v>1</v>
      </c>
      <c r="G31" s="98">
        <f>VLOOKUP(C31,'[2]Ponudbeni predračun'!$C$3434:$G$3505,5,FALSE)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39">
      <c r="A32" s="86">
        <v>14</v>
      </c>
      <c r="B32" s="155">
        <v>2300070</v>
      </c>
      <c r="C32" s="98">
        <f>VLOOKUP(B32,'[2]Ponudbeni predračun'!$B$3434:$C$3505,2,FALSE)</f>
        <v>1136001400</v>
      </c>
      <c r="D32" s="163" t="s">
        <v>2162</v>
      </c>
      <c r="E32" s="98" t="str">
        <f>VLOOKUP(C32,'[2]Ponudbeni predračun'!$C$3434:$E$3505,3,FALSE)</f>
        <v>kos</v>
      </c>
      <c r="F32" s="98">
        <f>VLOOKUP(C32,'[2]Ponudbeni predračun'!$C$3434:$F$3505,4,FALSE)</f>
        <v>1</v>
      </c>
      <c r="G32" s="98">
        <f>VLOOKUP(C32,'[2]Ponudbeni predračun'!$C$3434:$G$3505,5,FALSE)</f>
        <v>2</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39">
      <c r="A33" s="86">
        <v>15</v>
      </c>
      <c r="B33" s="155">
        <v>2301140</v>
      </c>
      <c r="C33" s="98">
        <f>VLOOKUP(B33,'[2]Ponudbeni predračun'!$B$3434:$C$3505,2,FALSE)</f>
        <v>1136001500</v>
      </c>
      <c r="D33" s="163" t="s">
        <v>2163</v>
      </c>
      <c r="E33" s="98" t="str">
        <f>VLOOKUP(C33,'[2]Ponudbeni predračun'!$C$3434:$E$3505,3,FALSE)</f>
        <v>kos</v>
      </c>
      <c r="F33" s="98">
        <f>VLOOKUP(C33,'[2]Ponudbeni predračun'!$C$3434:$F$3505,4,FALSE)</f>
        <v>1</v>
      </c>
      <c r="G33" s="98">
        <f>VLOOKUP(C33,'[2]Ponudbeni predračun'!$C$3434:$G$3505,5,FALSE)</f>
        <v>4</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39">
      <c r="A34" s="86">
        <v>16</v>
      </c>
      <c r="B34" s="155">
        <v>2301100</v>
      </c>
      <c r="C34" s="98">
        <f>VLOOKUP(B34,'[2]Ponudbeni predračun'!$B$3434:$C$3505,2,FALSE)</f>
        <v>1136001600</v>
      </c>
      <c r="D34" s="163" t="s">
        <v>2164</v>
      </c>
      <c r="E34" s="98" t="str">
        <f>VLOOKUP(C34,'[2]Ponudbeni predračun'!$C$3434:$E$3505,3,FALSE)</f>
        <v>kos</v>
      </c>
      <c r="F34" s="98">
        <f>VLOOKUP(C34,'[2]Ponudbeni predračun'!$C$3434:$F$3505,4,FALSE)</f>
        <v>1</v>
      </c>
      <c r="G34" s="98">
        <f>VLOOKUP(C34,'[2]Ponudbeni predračun'!$C$3434:$G$3505,5,FALSE)</f>
        <v>3</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39">
      <c r="A35" s="86">
        <v>17</v>
      </c>
      <c r="B35" s="155">
        <v>2300080</v>
      </c>
      <c r="C35" s="98">
        <f>VLOOKUP(B35,'[2]Ponudbeni predračun'!$B$3434:$C$3505,2,FALSE)</f>
        <v>1136001700</v>
      </c>
      <c r="D35" s="163" t="s">
        <v>2165</v>
      </c>
      <c r="E35" s="98" t="str">
        <f>VLOOKUP(C35,'[2]Ponudbeni predračun'!$C$3434:$E$3505,3,FALSE)</f>
        <v>kos</v>
      </c>
      <c r="F35" s="98">
        <f>VLOOKUP(C35,'[2]Ponudbeni predračun'!$C$3434:$F$3505,4,FALSE)</f>
        <v>1</v>
      </c>
      <c r="G35" s="98">
        <f>VLOOKUP(C35,'[2]Ponudbeni predračun'!$C$3434:$G$3505,5,FALSE)</f>
        <v>5</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39">
      <c r="A36" s="86">
        <v>18</v>
      </c>
      <c r="B36" s="155">
        <v>2303230</v>
      </c>
      <c r="C36" s="98">
        <f>VLOOKUP(B36,'[2]Ponudbeni predračun'!$B$3434:$C$3505,2,FALSE)</f>
        <v>1136001800</v>
      </c>
      <c r="D36" s="163" t="s">
        <v>2166</v>
      </c>
      <c r="E36" s="98" t="str">
        <f>VLOOKUP(C36,'[2]Ponudbeni predračun'!$C$3434:$E$3505,3,FALSE)</f>
        <v>kos</v>
      </c>
      <c r="F36" s="98">
        <f>VLOOKUP(C36,'[2]Ponudbeni predračun'!$C$3434:$F$3505,4,FALSE)</f>
        <v>1</v>
      </c>
      <c r="G36" s="98">
        <f>VLOOKUP(C36,'[2]Ponudbeni predračun'!$C$3434:$G$3505,5,FALSE)</f>
        <v>3</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39">
      <c r="A37" s="86">
        <v>19</v>
      </c>
      <c r="B37" s="155">
        <v>2301130</v>
      </c>
      <c r="C37" s="98">
        <f>VLOOKUP(B37,'[2]Ponudbeni predračun'!$B$3434:$C$3505,2,FALSE)</f>
        <v>1136001900</v>
      </c>
      <c r="D37" s="163" t="s">
        <v>2167</v>
      </c>
      <c r="E37" s="98" t="str">
        <f>VLOOKUP(C37,'[2]Ponudbeni predračun'!$C$3434:$E$3505,3,FALSE)</f>
        <v>kos</v>
      </c>
      <c r="F37" s="98">
        <f>VLOOKUP(C37,'[2]Ponudbeni predračun'!$C$3434:$F$3505,4,FALSE)</f>
        <v>1</v>
      </c>
      <c r="G37" s="98">
        <f>VLOOKUP(C37,'[2]Ponudbeni predračun'!$C$3434:$G$3505,5,FALSE)</f>
        <v>2</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39">
      <c r="A38" s="86">
        <v>20</v>
      </c>
      <c r="B38" s="155">
        <v>2300090</v>
      </c>
      <c r="C38" s="98">
        <f>VLOOKUP(B38,'[2]Ponudbeni predračun'!$B$3434:$C$3505,2,FALSE)</f>
        <v>1136002000</v>
      </c>
      <c r="D38" s="163" t="s">
        <v>2168</v>
      </c>
      <c r="E38" s="98" t="str">
        <f>VLOOKUP(C38,'[2]Ponudbeni predračun'!$C$3434:$E$3505,3,FALSE)</f>
        <v>kos</v>
      </c>
      <c r="F38" s="98">
        <f>VLOOKUP(C38,'[2]Ponudbeni predračun'!$C$3434:$F$3505,4,FALSE)</f>
        <v>1</v>
      </c>
      <c r="G38" s="98">
        <f>VLOOKUP(C38,'[2]Ponudbeni predračun'!$C$3434:$G$3505,5,FALSE)</f>
        <v>1</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39">
      <c r="A39" s="86">
        <v>21</v>
      </c>
      <c r="B39" s="155">
        <v>2300840</v>
      </c>
      <c r="C39" s="98">
        <f>VLOOKUP(B39,'[2]Ponudbeni predračun'!$B$3434:$C$3505,2,FALSE)</f>
        <v>1136002100</v>
      </c>
      <c r="D39" s="163" t="s">
        <v>2169</v>
      </c>
      <c r="E39" s="98" t="str">
        <f>VLOOKUP(C39,'[2]Ponudbeni predračun'!$C$3434:$E$3505,3,FALSE)</f>
        <v>kos</v>
      </c>
      <c r="F39" s="98">
        <f>VLOOKUP(C39,'[2]Ponudbeni predračun'!$C$3434:$F$3505,4,FALSE)</f>
        <v>1</v>
      </c>
      <c r="G39" s="98">
        <f>VLOOKUP(C39,'[2]Ponudbeni predračun'!$C$3434:$G$3505,5,FALSE)</f>
        <v>1</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39">
      <c r="A40" s="86">
        <v>22</v>
      </c>
      <c r="B40" s="155">
        <v>2301120</v>
      </c>
      <c r="C40" s="98">
        <f>VLOOKUP(B40,'[2]Ponudbeni predračun'!$B$3434:$C$3505,2,FALSE)</f>
        <v>1136002200</v>
      </c>
      <c r="D40" s="163" t="s">
        <v>2170</v>
      </c>
      <c r="E40" s="98" t="str">
        <f>VLOOKUP(C40,'[2]Ponudbeni predračun'!$C$3434:$E$3505,3,FALSE)</f>
        <v>kos</v>
      </c>
      <c r="F40" s="98">
        <f>VLOOKUP(C40,'[2]Ponudbeni predračun'!$C$3434:$F$3505,4,FALSE)</f>
        <v>1</v>
      </c>
      <c r="G40" s="98">
        <f>VLOOKUP(C40,'[2]Ponudbeni predračun'!$C$3434:$G$3505,5,FALSE)</f>
        <v>1</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39">
      <c r="A41" s="86">
        <v>23</v>
      </c>
      <c r="B41" s="155">
        <v>2300850</v>
      </c>
      <c r="C41" s="98">
        <f>VLOOKUP(B41,'[2]Ponudbeni predračun'!$B$3434:$C$3505,2,FALSE)</f>
        <v>1136002300</v>
      </c>
      <c r="D41" s="163" t="s">
        <v>2171</v>
      </c>
      <c r="E41" s="98" t="str">
        <f>VLOOKUP(C41,'[2]Ponudbeni predračun'!$C$3434:$E$3505,3,FALSE)</f>
        <v>kos</v>
      </c>
      <c r="F41" s="98">
        <f>VLOOKUP(C41,'[2]Ponudbeni predračun'!$C$3434:$F$3505,4,FALSE)</f>
        <v>1</v>
      </c>
      <c r="G41" s="98">
        <f>VLOOKUP(C41,'[2]Ponudbeni predračun'!$C$3434:$G$3505,5,FALSE)</f>
        <v>1</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39">
      <c r="A42" s="86">
        <v>24</v>
      </c>
      <c r="B42" s="155">
        <v>2300860</v>
      </c>
      <c r="C42" s="98">
        <f>VLOOKUP(B42,'[2]Ponudbeni predračun'!$B$3434:$C$3505,2,FALSE)</f>
        <v>1136002400</v>
      </c>
      <c r="D42" s="163" t="s">
        <v>2172</v>
      </c>
      <c r="E42" s="98" t="str">
        <f>VLOOKUP(C42,'[2]Ponudbeni predračun'!$C$3434:$E$3505,3,FALSE)</f>
        <v>kos</v>
      </c>
      <c r="F42" s="98">
        <f>VLOOKUP(C42,'[2]Ponudbeni predračun'!$C$3434:$F$3505,4,FALSE)</f>
        <v>1</v>
      </c>
      <c r="G42" s="98">
        <f>VLOOKUP(C42,'[2]Ponudbeni predračun'!$C$3434:$G$3505,5,FALSE)</f>
        <v>1</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ht="39">
      <c r="A43" s="86">
        <v>25</v>
      </c>
      <c r="B43" s="155">
        <v>2301090</v>
      </c>
      <c r="C43" s="98">
        <f>VLOOKUP(B43,'[2]Ponudbeni predračun'!$B$3434:$C$3505,2,FALSE)</f>
        <v>1136002500</v>
      </c>
      <c r="D43" s="163" t="s">
        <v>2173</v>
      </c>
      <c r="E43" s="98" t="str">
        <f>VLOOKUP(C43,'[2]Ponudbeni predračun'!$C$3434:$E$3505,3,FALSE)</f>
        <v>kos</v>
      </c>
      <c r="F43" s="98">
        <f>VLOOKUP(C43,'[2]Ponudbeni predračun'!$C$3434:$F$3505,4,FALSE)</f>
        <v>1</v>
      </c>
      <c r="G43" s="98">
        <f>VLOOKUP(C43,'[2]Ponudbeni predračun'!$C$3434:$G$3505,5,FALSE)</f>
        <v>1</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ht="39">
      <c r="A44" s="86">
        <v>26</v>
      </c>
      <c r="B44" s="155">
        <v>2300830</v>
      </c>
      <c r="C44" s="98">
        <f>VLOOKUP(B44,'[2]Ponudbeni predračun'!$B$3434:$C$3505,2,FALSE)</f>
        <v>1136002600</v>
      </c>
      <c r="D44" s="163" t="s">
        <v>2174</v>
      </c>
      <c r="E44" s="98" t="str">
        <f>VLOOKUP(C44,'[2]Ponudbeni predračun'!$C$3434:$E$3505,3,FALSE)</f>
        <v>kos</v>
      </c>
      <c r="F44" s="98">
        <f>VLOOKUP(C44,'[2]Ponudbeni predračun'!$C$3434:$F$3505,4,FALSE)</f>
        <v>1</v>
      </c>
      <c r="G44" s="98">
        <f>VLOOKUP(C44,'[2]Ponudbeni predračun'!$C$3434:$G$3505,5,FALSE)</f>
        <v>3</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ht="39">
      <c r="A45" s="86">
        <v>27</v>
      </c>
      <c r="B45" s="155">
        <v>2301150</v>
      </c>
      <c r="C45" s="98">
        <f>VLOOKUP(B45,'[2]Ponudbeni predračun'!$B$3434:$C$3505,2,FALSE)</f>
        <v>1136002700</v>
      </c>
      <c r="D45" s="163" t="s">
        <v>2175</v>
      </c>
      <c r="E45" s="98" t="str">
        <f>VLOOKUP(C45,'[2]Ponudbeni predračun'!$C$3434:$E$3505,3,FALSE)</f>
        <v>kos</v>
      </c>
      <c r="F45" s="98">
        <f>VLOOKUP(C45,'[2]Ponudbeni predračun'!$C$3434:$F$3505,4,FALSE)</f>
        <v>1</v>
      </c>
      <c r="G45" s="98">
        <f>VLOOKUP(C45,'[2]Ponudbeni predračun'!$C$3434:$G$3505,5,FALSE)</f>
        <v>1</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39">
      <c r="A46" s="86">
        <v>28</v>
      </c>
      <c r="B46" s="155">
        <v>2301160</v>
      </c>
      <c r="C46" s="98">
        <f>VLOOKUP(B46,'[2]Ponudbeni predračun'!$B$3434:$C$3505,2,FALSE)</f>
        <v>1136002800</v>
      </c>
      <c r="D46" s="163" t="s">
        <v>2176</v>
      </c>
      <c r="E46" s="98" t="str">
        <f>VLOOKUP(C46,'[2]Ponudbeni predračun'!$C$3434:$E$3505,3,FALSE)</f>
        <v>kos</v>
      </c>
      <c r="F46" s="98">
        <f>VLOOKUP(C46,'[2]Ponudbeni predračun'!$C$3434:$F$3505,4,FALSE)</f>
        <v>1</v>
      </c>
      <c r="G46" s="98">
        <f>VLOOKUP(C46,'[2]Ponudbeni predračun'!$C$3434:$G$3505,5,FALSE)</f>
        <v>1</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39">
      <c r="A47" s="86">
        <v>29</v>
      </c>
      <c r="B47" s="155">
        <v>2301170</v>
      </c>
      <c r="C47" s="98">
        <f>VLOOKUP(B47,'[2]Ponudbeni predračun'!$B$3434:$C$3505,2,FALSE)</f>
        <v>1136002900</v>
      </c>
      <c r="D47" s="163" t="s">
        <v>2177</v>
      </c>
      <c r="E47" s="98" t="str">
        <f>VLOOKUP(C47,'[2]Ponudbeni predračun'!$C$3434:$E$3505,3,FALSE)</f>
        <v>kos</v>
      </c>
      <c r="F47" s="98">
        <f>VLOOKUP(C47,'[2]Ponudbeni predračun'!$C$3434:$F$3505,4,FALSE)</f>
        <v>1</v>
      </c>
      <c r="G47" s="98">
        <f>VLOOKUP(C47,'[2]Ponudbeni predračun'!$C$3434:$G$3505,5,FALSE)</f>
        <v>1</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ht="39">
      <c r="A48" s="86">
        <v>30</v>
      </c>
      <c r="B48" s="155">
        <v>2300210</v>
      </c>
      <c r="C48" s="98">
        <f>VLOOKUP(B48,'[2]Ponudbeni predračun'!$B$3434:$C$3505,2,FALSE)</f>
        <v>1136003000</v>
      </c>
      <c r="D48" s="163" t="s">
        <v>2178</v>
      </c>
      <c r="E48" s="98" t="str">
        <f>VLOOKUP(C48,'[2]Ponudbeni predračun'!$C$3434:$E$3505,3,FALSE)</f>
        <v>kos</v>
      </c>
      <c r="F48" s="98">
        <f>VLOOKUP(C48,'[2]Ponudbeni predračun'!$C$3434:$F$3505,4,FALSE)</f>
        <v>1</v>
      </c>
      <c r="G48" s="98">
        <f>VLOOKUP(C48,'[2]Ponudbeni predračun'!$C$3434:$G$3505,5,FALSE)</f>
        <v>1</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ht="39">
      <c r="A49" s="86">
        <v>31</v>
      </c>
      <c r="B49" s="155">
        <v>2300220</v>
      </c>
      <c r="C49" s="98">
        <f>VLOOKUP(B49,'[2]Ponudbeni predračun'!$B$3434:$C$3505,2,FALSE)</f>
        <v>1136003100</v>
      </c>
      <c r="D49" s="163" t="s">
        <v>2179</v>
      </c>
      <c r="E49" s="98" t="str">
        <f>VLOOKUP(C49,'[2]Ponudbeni predračun'!$C$3434:$E$3505,3,FALSE)</f>
        <v>kos</v>
      </c>
      <c r="F49" s="98">
        <f>VLOOKUP(C49,'[2]Ponudbeni predračun'!$C$3434:$F$3505,4,FALSE)</f>
        <v>1</v>
      </c>
      <c r="G49" s="98">
        <f>VLOOKUP(C49,'[2]Ponudbeni predračun'!$C$3434:$G$3505,5,FALSE)</f>
        <v>1</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ht="39">
      <c r="A50" s="86">
        <v>32</v>
      </c>
      <c r="B50" s="155">
        <v>2300230</v>
      </c>
      <c r="C50" s="98">
        <f>VLOOKUP(B50,'[2]Ponudbeni predračun'!$B$3434:$C$3505,2,FALSE)</f>
        <v>1136003200</v>
      </c>
      <c r="D50" s="163" t="s">
        <v>2180</v>
      </c>
      <c r="E50" s="98" t="str">
        <f>VLOOKUP(C50,'[2]Ponudbeni predračun'!$C$3434:$E$3505,3,FALSE)</f>
        <v>kos</v>
      </c>
      <c r="F50" s="98">
        <f>VLOOKUP(C50,'[2]Ponudbeni predračun'!$C$3434:$F$3505,4,FALSE)</f>
        <v>1</v>
      </c>
      <c r="G50" s="98">
        <f>VLOOKUP(C50,'[2]Ponudbeni predračun'!$C$3434:$G$3505,5,FALSE)</f>
        <v>2</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ht="39">
      <c r="A51" s="86">
        <v>33</v>
      </c>
      <c r="B51" s="155">
        <v>2300240</v>
      </c>
      <c r="C51" s="98">
        <f>VLOOKUP(B51,'[2]Ponudbeni predračun'!$B$3434:$C$3505,2,FALSE)</f>
        <v>1136003300</v>
      </c>
      <c r="D51" s="163" t="s">
        <v>2181</v>
      </c>
      <c r="E51" s="98" t="str">
        <f>VLOOKUP(C51,'[2]Ponudbeni predračun'!$C$3434:$E$3505,3,FALSE)</f>
        <v>kos</v>
      </c>
      <c r="F51" s="98">
        <f>VLOOKUP(C51,'[2]Ponudbeni predračun'!$C$3434:$F$3505,4,FALSE)</f>
        <v>1</v>
      </c>
      <c r="G51" s="98">
        <f>VLOOKUP(C51,'[2]Ponudbeni predračun'!$C$3434:$G$3505,5,FALSE)</f>
        <v>1</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ht="39">
      <c r="A52" s="86">
        <v>34</v>
      </c>
      <c r="B52" s="155">
        <v>2300250</v>
      </c>
      <c r="C52" s="98">
        <f>VLOOKUP(B52,'[2]Ponudbeni predračun'!$B$3434:$C$3505,2,FALSE)</f>
        <v>1136003400</v>
      </c>
      <c r="D52" s="163" t="s">
        <v>2182</v>
      </c>
      <c r="E52" s="98" t="str">
        <f>VLOOKUP(C52,'[2]Ponudbeni predračun'!$C$3434:$E$3505,3,FALSE)</f>
        <v>kos</v>
      </c>
      <c r="F52" s="98">
        <f>VLOOKUP(C52,'[2]Ponudbeni predračun'!$C$3434:$F$3505,4,FALSE)</f>
        <v>1</v>
      </c>
      <c r="G52" s="98">
        <f>VLOOKUP(C52,'[2]Ponudbeni predračun'!$C$3434:$G$3505,5,FALSE)</f>
        <v>1</v>
      </c>
      <c r="H52" s="68"/>
      <c r="I52" s="68"/>
      <c r="J52" s="68"/>
      <c r="K52" s="68"/>
      <c r="L52" s="68"/>
      <c r="M52" s="68"/>
      <c r="N52" s="68"/>
      <c r="O52" s="68"/>
      <c r="P52" s="25" t="e">
        <f t="shared" si="0"/>
        <v>#DIV/0!</v>
      </c>
      <c r="Q52" s="26"/>
      <c r="R52" s="25">
        <f t="shared" si="1"/>
        <v>0</v>
      </c>
      <c r="S52" s="25" t="e">
        <f t="shared" si="2"/>
        <v>#DIV/0!</v>
      </c>
      <c r="T52" s="25" t="e">
        <f t="shared" si="3"/>
        <v>#DIV/0!</v>
      </c>
      <c r="U52" s="25" t="e">
        <f t="shared" si="4"/>
        <v>#DIV/0!</v>
      </c>
    </row>
    <row r="53" spans="1:21" ht="39">
      <c r="A53" s="86">
        <v>35</v>
      </c>
      <c r="B53" s="155">
        <v>2300270</v>
      </c>
      <c r="C53" s="98">
        <f>VLOOKUP(B53,'[2]Ponudbeni predračun'!$B$3434:$C$3505,2,FALSE)</f>
        <v>1136003500</v>
      </c>
      <c r="D53" s="163" t="s">
        <v>2183</v>
      </c>
      <c r="E53" s="98" t="str">
        <f>VLOOKUP(C53,'[2]Ponudbeni predračun'!$C$3434:$E$3505,3,FALSE)</f>
        <v>kos</v>
      </c>
      <c r="F53" s="98">
        <f>VLOOKUP(C53,'[2]Ponudbeni predračun'!$C$3434:$F$3505,4,FALSE)</f>
        <v>1</v>
      </c>
      <c r="G53" s="98">
        <f>VLOOKUP(C53,'[2]Ponudbeni predračun'!$C$3434:$G$3505,5,FALSE)</f>
        <v>2</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ht="39">
      <c r="A54" s="86">
        <v>36</v>
      </c>
      <c r="B54" s="155">
        <v>2300280</v>
      </c>
      <c r="C54" s="98">
        <f>VLOOKUP(B54,'[2]Ponudbeni predračun'!$B$3434:$C$3505,2,FALSE)</f>
        <v>1136003600</v>
      </c>
      <c r="D54" s="163" t="s">
        <v>2184</v>
      </c>
      <c r="E54" s="98" t="str">
        <f>VLOOKUP(C54,'[2]Ponudbeni predračun'!$C$3434:$E$3505,3,FALSE)</f>
        <v>kos</v>
      </c>
      <c r="F54" s="98">
        <f>VLOOKUP(C54,'[2]Ponudbeni predračun'!$C$3434:$F$3505,4,FALSE)</f>
        <v>1</v>
      </c>
      <c r="G54" s="98">
        <f>VLOOKUP(C54,'[2]Ponudbeni predračun'!$C$3434:$G$3505,5,FALSE)</f>
        <v>1</v>
      </c>
      <c r="H54" s="68"/>
      <c r="I54" s="68"/>
      <c r="J54" s="68"/>
      <c r="K54" s="68"/>
      <c r="L54" s="68"/>
      <c r="M54" s="68"/>
      <c r="N54" s="68"/>
      <c r="O54" s="68"/>
      <c r="P54" s="25" t="e">
        <f t="shared" si="0"/>
        <v>#DIV/0!</v>
      </c>
      <c r="Q54" s="26"/>
      <c r="R54" s="25">
        <f t="shared" si="1"/>
        <v>0</v>
      </c>
      <c r="S54" s="25" t="e">
        <f t="shared" si="2"/>
        <v>#DIV/0!</v>
      </c>
      <c r="T54" s="25" t="e">
        <f t="shared" si="3"/>
        <v>#DIV/0!</v>
      </c>
      <c r="U54" s="25" t="e">
        <f t="shared" si="4"/>
        <v>#DIV/0!</v>
      </c>
    </row>
    <row r="55" spans="1:21" ht="39">
      <c r="A55" s="86">
        <v>37</v>
      </c>
      <c r="B55" s="155">
        <v>230325</v>
      </c>
      <c r="C55" s="98">
        <f>VLOOKUP(B55,'[2]Ponudbeni predračun'!$B$3434:$C$3505,2,FALSE)</f>
        <v>1136003700</v>
      </c>
      <c r="D55" s="163" t="s">
        <v>2185</v>
      </c>
      <c r="E55" s="98" t="str">
        <f>VLOOKUP(C55,'[2]Ponudbeni predračun'!$C$3434:$E$3505,3,FALSE)</f>
        <v>kos</v>
      </c>
      <c r="F55" s="98">
        <f>VLOOKUP(C55,'[2]Ponudbeni predračun'!$C$3434:$F$3505,4,FALSE)</f>
        <v>1</v>
      </c>
      <c r="G55" s="98">
        <f>VLOOKUP(C55,'[2]Ponudbeni predračun'!$C$3434:$G$3505,5,FALSE)</f>
        <v>7</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ht="39">
      <c r="A56" s="86">
        <v>38</v>
      </c>
      <c r="B56" s="155">
        <v>230107</v>
      </c>
      <c r="C56" s="98">
        <f>VLOOKUP(B56,'[2]Ponudbeni predračun'!$B$3434:$C$3505,2,FALSE)</f>
        <v>1136003800</v>
      </c>
      <c r="D56" s="163" t="s">
        <v>2186</v>
      </c>
      <c r="E56" s="98" t="str">
        <f>VLOOKUP(C56,'[2]Ponudbeni predračun'!$C$3434:$E$3505,3,FALSE)</f>
        <v>kos</v>
      </c>
      <c r="F56" s="98">
        <f>VLOOKUP(C56,'[2]Ponudbeni predračun'!$C$3434:$F$3505,4,FALSE)</f>
        <v>1</v>
      </c>
      <c r="G56" s="98">
        <f>VLOOKUP(C56,'[2]Ponudbeni predračun'!$C$3434:$G$3505,5,FALSE)</f>
        <v>3</v>
      </c>
      <c r="H56" s="68"/>
      <c r="I56" s="68"/>
      <c r="J56" s="68"/>
      <c r="K56" s="68"/>
      <c r="L56" s="68"/>
      <c r="M56" s="68"/>
      <c r="N56" s="68"/>
      <c r="O56" s="68"/>
      <c r="P56" s="25" t="e">
        <f t="shared" si="0"/>
        <v>#DIV/0!</v>
      </c>
      <c r="Q56" s="26"/>
      <c r="R56" s="25">
        <f t="shared" si="1"/>
        <v>0</v>
      </c>
      <c r="S56" s="25" t="e">
        <f t="shared" si="2"/>
        <v>#DIV/0!</v>
      </c>
      <c r="T56" s="25" t="e">
        <f t="shared" si="3"/>
        <v>#DIV/0!</v>
      </c>
      <c r="U56" s="25" t="e">
        <f t="shared" si="4"/>
        <v>#DIV/0!</v>
      </c>
    </row>
    <row r="57" spans="1:21" ht="26.25">
      <c r="A57" s="86">
        <v>39</v>
      </c>
      <c r="B57" s="155">
        <v>2303260</v>
      </c>
      <c r="C57" s="98">
        <f>VLOOKUP(B57,'[2]Ponudbeni predračun'!$B$3434:$C$3505,2,FALSE)</f>
        <v>1136003900</v>
      </c>
      <c r="D57" s="163" t="s">
        <v>2187</v>
      </c>
      <c r="E57" s="98" t="str">
        <f>VLOOKUP(C57,'[2]Ponudbeni predračun'!$C$3434:$E$3505,3,FALSE)</f>
        <v>kos</v>
      </c>
      <c r="F57" s="98">
        <f>VLOOKUP(C57,'[2]Ponudbeni predračun'!$C$3434:$F$3505,4,FALSE)</f>
        <v>1</v>
      </c>
      <c r="G57" s="98">
        <f>VLOOKUP(C57,'[2]Ponudbeni predračun'!$C$3434:$G$3505,5,FALSE)</f>
        <v>1</v>
      </c>
      <c r="H57" s="68"/>
      <c r="I57" s="68"/>
      <c r="J57" s="68"/>
      <c r="K57" s="68"/>
      <c r="L57" s="68"/>
      <c r="M57" s="68"/>
      <c r="N57" s="68"/>
      <c r="O57" s="68"/>
      <c r="P57" s="25" t="e">
        <f t="shared" si="0"/>
        <v>#DIV/0!</v>
      </c>
      <c r="Q57" s="26"/>
      <c r="R57" s="25">
        <f t="shared" si="1"/>
        <v>0</v>
      </c>
      <c r="S57" s="25" t="e">
        <f t="shared" si="2"/>
        <v>#DIV/0!</v>
      </c>
      <c r="T57" s="25" t="e">
        <f t="shared" si="3"/>
        <v>#DIV/0!</v>
      </c>
      <c r="U57" s="25" t="e">
        <f t="shared" si="4"/>
        <v>#DIV/0!</v>
      </c>
    </row>
    <row r="58" spans="1:21" ht="26.25">
      <c r="A58" s="86">
        <v>40</v>
      </c>
      <c r="B58" s="155">
        <v>2302690</v>
      </c>
      <c r="C58" s="98">
        <f>VLOOKUP(B58,'[2]Ponudbeni predračun'!$B$3434:$C$3505,2,FALSE)</f>
        <v>1136004000</v>
      </c>
      <c r="D58" s="163" t="s">
        <v>2188</v>
      </c>
      <c r="E58" s="98" t="str">
        <f>VLOOKUP(C58,'[2]Ponudbeni predračun'!$C$3434:$E$3505,3,FALSE)</f>
        <v>kos</v>
      </c>
      <c r="F58" s="98">
        <f>VLOOKUP(C58,'[2]Ponudbeni predračun'!$C$3434:$F$3505,4,FALSE)</f>
        <v>1</v>
      </c>
      <c r="G58" s="98">
        <f>VLOOKUP(C58,'[2]Ponudbeni predračun'!$C$3434:$G$3505,5,FALSE)</f>
        <v>1</v>
      </c>
      <c r="H58" s="68"/>
      <c r="I58" s="68"/>
      <c r="J58" s="68"/>
      <c r="K58" s="68"/>
      <c r="L58" s="68"/>
      <c r="M58" s="68"/>
      <c r="N58" s="68"/>
      <c r="O58" s="68"/>
      <c r="P58" s="25" t="e">
        <f t="shared" si="0"/>
        <v>#DIV/0!</v>
      </c>
      <c r="Q58" s="26"/>
      <c r="R58" s="25">
        <f t="shared" si="1"/>
        <v>0</v>
      </c>
      <c r="S58" s="25" t="e">
        <f t="shared" si="2"/>
        <v>#DIV/0!</v>
      </c>
      <c r="T58" s="25" t="e">
        <f t="shared" si="3"/>
        <v>#DIV/0!</v>
      </c>
      <c r="U58" s="25" t="e">
        <f t="shared" si="4"/>
        <v>#DIV/0!</v>
      </c>
    </row>
    <row r="59" spans="1:21" ht="39">
      <c r="A59" s="86">
        <v>41</v>
      </c>
      <c r="B59" s="155">
        <v>112097</v>
      </c>
      <c r="C59" s="98">
        <f>VLOOKUP(B59,'[2]Ponudbeni predračun'!$B$3434:$C$3505,2,FALSE)</f>
        <v>1136004100</v>
      </c>
      <c r="D59" s="163" t="s">
        <v>2189</v>
      </c>
      <c r="E59" s="98" t="str">
        <f>VLOOKUP(C59,'[2]Ponudbeni predračun'!$C$3434:$E$3505,3,FALSE)</f>
        <v>kos</v>
      </c>
      <c r="F59" s="98">
        <f>VLOOKUP(C59,'[2]Ponudbeni predračun'!$C$3434:$F$3505,4,FALSE)</f>
        <v>1</v>
      </c>
      <c r="G59" s="98">
        <f>VLOOKUP(C59,'[2]Ponudbeni predračun'!$C$3434:$G$3505,5,FALSE)</f>
        <v>3</v>
      </c>
      <c r="H59" s="68"/>
      <c r="I59" s="68"/>
      <c r="J59" s="68"/>
      <c r="K59" s="68"/>
      <c r="L59" s="68"/>
      <c r="M59" s="68"/>
      <c r="N59" s="68"/>
      <c r="O59" s="68"/>
      <c r="P59" s="25" t="e">
        <f t="shared" si="0"/>
        <v>#DIV/0!</v>
      </c>
      <c r="Q59" s="26"/>
      <c r="R59" s="25">
        <f t="shared" si="1"/>
        <v>0</v>
      </c>
      <c r="S59" s="25" t="e">
        <f t="shared" si="2"/>
        <v>#DIV/0!</v>
      </c>
      <c r="T59" s="25" t="e">
        <f t="shared" si="3"/>
        <v>#DIV/0!</v>
      </c>
      <c r="U59" s="25" t="e">
        <f t="shared" si="4"/>
        <v>#DIV/0!</v>
      </c>
    </row>
    <row r="60" spans="1:21" ht="26.25">
      <c r="A60" s="86">
        <v>42</v>
      </c>
      <c r="B60" s="155">
        <v>230270</v>
      </c>
      <c r="C60" s="98">
        <f>VLOOKUP(B60,'[2]Ponudbeni predračun'!$B$3434:$C$3505,2,FALSE)</f>
        <v>1136004200</v>
      </c>
      <c r="D60" s="163" t="s">
        <v>2190</v>
      </c>
      <c r="E60" s="98" t="str">
        <f>VLOOKUP(C60,'[2]Ponudbeni predračun'!$C$3434:$E$3505,3,FALSE)</f>
        <v>kos</v>
      </c>
      <c r="F60" s="98">
        <f>VLOOKUP(C60,'[2]Ponudbeni predračun'!$C$3434:$F$3505,4,FALSE)</f>
        <v>1</v>
      </c>
      <c r="G60" s="98">
        <f>VLOOKUP(C60,'[2]Ponudbeni predračun'!$C$3434:$G$3505,5,FALSE)</f>
        <v>2</v>
      </c>
      <c r="H60" s="68"/>
      <c r="I60" s="68"/>
      <c r="J60" s="68"/>
      <c r="K60" s="68"/>
      <c r="L60" s="68"/>
      <c r="M60" s="68"/>
      <c r="N60" s="68"/>
      <c r="O60" s="68"/>
      <c r="P60" s="25" t="e">
        <f t="shared" si="0"/>
        <v>#DIV/0!</v>
      </c>
      <c r="Q60" s="26"/>
      <c r="R60" s="25">
        <f t="shared" si="1"/>
        <v>0</v>
      </c>
      <c r="S60" s="25" t="e">
        <f t="shared" si="2"/>
        <v>#DIV/0!</v>
      </c>
      <c r="T60" s="25" t="e">
        <f t="shared" si="3"/>
        <v>#DIV/0!</v>
      </c>
      <c r="U60" s="25" t="e">
        <f t="shared" si="4"/>
        <v>#DIV/0!</v>
      </c>
    </row>
    <row r="61" spans="1:21">
      <c r="A61" s="234" t="s">
        <v>2147</v>
      </c>
      <c r="B61" s="235"/>
      <c r="C61" s="235"/>
      <c r="D61" s="235"/>
      <c r="E61" s="235"/>
      <c r="F61" s="235"/>
      <c r="G61" s="235"/>
      <c r="H61" s="235"/>
      <c r="I61" s="235"/>
      <c r="J61" s="235"/>
      <c r="K61" s="235"/>
      <c r="L61" s="235"/>
      <c r="M61" s="235"/>
      <c r="N61" s="235"/>
      <c r="O61" s="235"/>
      <c r="P61" s="235"/>
      <c r="Q61" s="235"/>
      <c r="R61" s="235"/>
      <c r="S61" s="235"/>
      <c r="T61" s="129" t="e">
        <f>SUM(T15:T60)</f>
        <v>#DIV/0!</v>
      </c>
      <c r="U61" s="129" t="e">
        <f>SUM(U15:U60)</f>
        <v>#DIV/0!</v>
      </c>
    </row>
    <row r="62" spans="1:21">
      <c r="A62" s="234" t="s">
        <v>2148</v>
      </c>
      <c r="B62" s="235"/>
      <c r="C62" s="235"/>
      <c r="D62" s="235"/>
      <c r="E62" s="235"/>
      <c r="F62" s="235"/>
      <c r="G62" s="235"/>
      <c r="H62" s="235"/>
      <c r="I62" s="235"/>
      <c r="J62" s="235"/>
      <c r="K62" s="235"/>
      <c r="L62" s="235"/>
      <c r="M62" s="235"/>
      <c r="N62" s="235"/>
      <c r="O62" s="235"/>
      <c r="P62" s="235"/>
      <c r="Q62" s="235"/>
      <c r="R62" s="235"/>
      <c r="S62" s="235"/>
      <c r="T62" s="129" t="e">
        <f>T61*2</f>
        <v>#DIV/0!</v>
      </c>
      <c r="U62" s="129" t="e">
        <f>U61*2</f>
        <v>#DIV/0!</v>
      </c>
    </row>
    <row r="63" spans="1:21">
      <c r="A63" s="1"/>
      <c r="B63" s="99"/>
      <c r="C63" s="99"/>
      <c r="D63" s="20"/>
      <c r="E63" s="99"/>
      <c r="F63" s="99"/>
      <c r="G63" s="99"/>
      <c r="H63" s="1"/>
      <c r="I63" s="1"/>
      <c r="J63" s="1"/>
      <c r="K63" s="1"/>
      <c r="L63" s="1"/>
    </row>
    <row r="64" spans="1:21">
      <c r="A64" s="40" t="s">
        <v>269</v>
      </c>
      <c r="B64" s="105"/>
      <c r="C64" s="123"/>
      <c r="D64" s="73"/>
      <c r="E64" s="123"/>
      <c r="F64" s="214"/>
      <c r="G64" s="103"/>
      <c r="H64" s="40"/>
      <c r="I64" s="40"/>
      <c r="J64" s="43"/>
      <c r="K64" s="43"/>
      <c r="L64" s="43"/>
    </row>
    <row r="65" spans="1:21">
      <c r="A65" s="41"/>
      <c r="B65" s="105"/>
      <c r="C65" s="123"/>
      <c r="D65" s="73"/>
      <c r="E65" s="123"/>
      <c r="F65" s="214"/>
      <c r="G65" s="103"/>
      <c r="H65" s="40"/>
      <c r="I65" s="40"/>
      <c r="J65" s="43"/>
      <c r="K65" s="43"/>
      <c r="L65" s="43"/>
    </row>
    <row r="66" spans="1:21">
      <c r="A66" s="40" t="s">
        <v>283</v>
      </c>
      <c r="B66" s="105"/>
      <c r="C66" s="123"/>
      <c r="D66" s="73"/>
      <c r="E66" s="123"/>
      <c r="F66" s="214"/>
      <c r="G66" s="103"/>
      <c r="H66" s="40"/>
      <c r="I66" s="40"/>
      <c r="J66" s="44"/>
      <c r="K66" s="44"/>
      <c r="L66" s="44"/>
    </row>
    <row r="67" spans="1:21">
      <c r="A67" s="2" t="s">
        <v>2111</v>
      </c>
      <c r="B67" s="99"/>
      <c r="C67" s="99"/>
      <c r="D67" s="20"/>
      <c r="E67" s="99"/>
      <c r="F67" s="99"/>
      <c r="G67" s="99"/>
      <c r="H67" s="1"/>
      <c r="I67" s="1"/>
      <c r="J67" s="1"/>
      <c r="K67" s="1"/>
      <c r="L67" s="1"/>
      <c r="M67" s="1"/>
      <c r="N67" s="1"/>
      <c r="O67" s="3"/>
      <c r="P67" s="3"/>
      <c r="Q67" s="3"/>
    </row>
    <row r="68" spans="1:21">
      <c r="A68" s="49" t="s">
        <v>281</v>
      </c>
      <c r="B68" s="99"/>
      <c r="C68" s="99"/>
      <c r="D68" s="20"/>
      <c r="E68" s="99"/>
      <c r="F68" s="99"/>
      <c r="G68" s="99"/>
      <c r="H68" s="1"/>
      <c r="I68" s="1"/>
      <c r="J68" s="1"/>
      <c r="K68" s="1"/>
      <c r="L68" s="1"/>
      <c r="M68" s="1"/>
      <c r="N68" s="1"/>
      <c r="O68" s="3"/>
      <c r="P68" s="3"/>
      <c r="Q68" s="3"/>
    </row>
    <row r="69" spans="1:21">
      <c r="A69" s="50" t="s">
        <v>2112</v>
      </c>
      <c r="B69" s="99"/>
      <c r="C69" s="99"/>
      <c r="D69" s="20"/>
      <c r="E69" s="99"/>
      <c r="F69" s="99"/>
      <c r="G69" s="99"/>
      <c r="H69" s="1"/>
      <c r="I69" s="1"/>
      <c r="J69" s="1"/>
      <c r="K69" s="1"/>
      <c r="L69" s="1"/>
      <c r="M69" s="1"/>
      <c r="N69" s="1"/>
      <c r="O69" s="3"/>
      <c r="P69" s="3"/>
      <c r="Q69" s="3"/>
    </row>
    <row r="70" spans="1:21">
      <c r="A70" s="2" t="s">
        <v>270</v>
      </c>
      <c r="B70" s="105"/>
      <c r="C70" s="123"/>
      <c r="D70" s="73"/>
      <c r="E70" s="123"/>
      <c r="F70" s="214"/>
      <c r="G70" s="103"/>
      <c r="H70" s="40"/>
      <c r="I70" s="40"/>
      <c r="J70" s="44"/>
      <c r="K70" s="44"/>
      <c r="L70" s="44"/>
      <c r="M70" s="44"/>
      <c r="N70" s="40"/>
      <c r="O70" s="40"/>
      <c r="P70" s="45"/>
      <c r="Q70" s="40"/>
    </row>
    <row r="71" spans="1:21">
      <c r="A71" s="48"/>
      <c r="B71" s="105"/>
      <c r="C71" s="123"/>
      <c r="D71" s="73"/>
      <c r="E71" s="123"/>
      <c r="F71" s="214"/>
      <c r="G71" s="103"/>
      <c r="H71" s="40"/>
      <c r="I71" s="40"/>
      <c r="J71" s="44"/>
      <c r="K71" s="44"/>
      <c r="L71" s="44"/>
      <c r="M71" s="44"/>
      <c r="N71" s="40"/>
      <c r="O71" s="40"/>
      <c r="P71" s="45"/>
      <c r="Q71" s="40"/>
    </row>
    <row r="72" spans="1:21">
      <c r="A72" s="51" t="s">
        <v>271</v>
      </c>
      <c r="B72" s="99"/>
      <c r="C72" s="124"/>
      <c r="D72" s="52"/>
      <c r="E72" s="52"/>
      <c r="F72" s="110"/>
      <c r="G72" s="104"/>
      <c r="H72" s="52" t="s">
        <v>272</v>
      </c>
      <c r="I72" s="54"/>
      <c r="J72" s="55"/>
      <c r="K72" s="55"/>
      <c r="L72" s="55"/>
      <c r="M72" s="55"/>
      <c r="N72" s="56"/>
      <c r="O72" s="57"/>
      <c r="P72" s="54"/>
      <c r="Q72" s="40"/>
      <c r="R72" s="40"/>
      <c r="S72" s="58" t="s">
        <v>273</v>
      </c>
      <c r="T72" s="40"/>
    </row>
    <row r="73" spans="1:21">
      <c r="A73" s="51"/>
      <c r="B73" s="99"/>
      <c r="C73" s="124"/>
      <c r="D73" s="52"/>
      <c r="E73" s="52"/>
      <c r="F73" s="110"/>
      <c r="G73" s="104"/>
      <c r="H73" s="52"/>
      <c r="I73" s="54"/>
      <c r="J73" s="55"/>
      <c r="K73" s="55"/>
      <c r="L73" s="55"/>
      <c r="M73" s="55"/>
      <c r="N73" s="56"/>
      <c r="O73" s="57"/>
      <c r="P73" s="54"/>
      <c r="Q73" s="59"/>
      <c r="R73" s="60"/>
      <c r="S73" s="61"/>
      <c r="T73" s="61"/>
    </row>
    <row r="74" spans="1:21">
      <c r="A74" s="62" t="s">
        <v>274</v>
      </c>
      <c r="B74" s="99"/>
      <c r="C74" s="124"/>
      <c r="D74" s="52"/>
      <c r="E74" s="52"/>
      <c r="F74" s="110"/>
      <c r="G74" s="104"/>
      <c r="H74" s="52"/>
      <c r="I74" s="54"/>
      <c r="J74" s="55"/>
      <c r="K74" s="55"/>
      <c r="L74" s="55"/>
      <c r="M74" s="55"/>
      <c r="N74" s="56"/>
      <c r="O74" s="57"/>
      <c r="P74" s="54"/>
      <c r="Q74" s="59"/>
      <c r="R74" s="63"/>
      <c r="S74" s="64"/>
      <c r="T74" s="65"/>
    </row>
    <row r="75" spans="1:21">
      <c r="A75" s="66" t="s">
        <v>275</v>
      </c>
      <c r="B75" s="99"/>
      <c r="C75" s="123"/>
      <c r="D75" s="73"/>
      <c r="E75" s="41"/>
      <c r="F75" s="109"/>
      <c r="G75" s="103"/>
      <c r="H75" s="40"/>
      <c r="I75" s="54"/>
      <c r="J75" s="55"/>
      <c r="K75" s="55"/>
      <c r="L75" s="55"/>
      <c r="M75" s="55"/>
      <c r="N75" s="56"/>
      <c r="O75" s="57"/>
      <c r="P75" s="54"/>
      <c r="Q75" s="59"/>
      <c r="R75" s="63"/>
      <c r="S75" s="64"/>
      <c r="T75" s="65"/>
    </row>
    <row r="76" spans="1:21">
      <c r="C76" s="99"/>
    </row>
    <row r="77" spans="1:21">
      <c r="A77" s="2"/>
      <c r="B77" s="105"/>
      <c r="C77" s="99"/>
      <c r="D77" s="2"/>
      <c r="E77" s="99"/>
      <c r="F77" s="99"/>
      <c r="G77" s="99"/>
      <c r="H77" s="2"/>
      <c r="I77" s="2"/>
      <c r="J77" s="2"/>
      <c r="K77" s="2"/>
      <c r="L77" s="2"/>
      <c r="M77" s="2"/>
      <c r="N77" s="2"/>
      <c r="O77" s="2"/>
      <c r="P77" s="2"/>
      <c r="Q77" s="2"/>
      <c r="R77" s="2"/>
      <c r="S77" s="2"/>
      <c r="T77" s="2"/>
      <c r="U77" s="2"/>
    </row>
  </sheetData>
  <mergeCells count="6">
    <mergeCell ref="A62:S62"/>
    <mergeCell ref="A9:U9"/>
    <mergeCell ref="A10:U10"/>
    <mergeCell ref="A11:U11"/>
    <mergeCell ref="K13:M13"/>
    <mergeCell ref="A61:S61"/>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3957A-7B9A-457E-86FA-7C6187D96EE5}">
  <dimension ref="A1:U75"/>
  <sheetViews>
    <sheetView zoomScale="70" zoomScaleNormal="70" workbookViewId="0">
      <selection activeCell="L23" sqref="L23"/>
    </sheetView>
  </sheetViews>
  <sheetFormatPr defaultRowHeight="15"/>
  <cols>
    <col min="2" max="2" width="16" customWidth="1"/>
    <col min="3" max="3" width="15.42578125" style="120" customWidth="1"/>
    <col min="4" max="4" width="57.28515625" customWidth="1"/>
    <col min="8" max="8" width="22.85546875" customWidth="1"/>
    <col min="9" max="9" width="28.140625" customWidth="1"/>
    <col min="10" max="11" width="13.28515625" customWidth="1"/>
    <col min="12" max="12" width="13.85546875" customWidth="1"/>
    <col min="13" max="13" width="12.7109375" customWidth="1"/>
    <col min="20" max="20" width="12" customWidth="1"/>
    <col min="21" max="21" width="12.5703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9" t="s">
        <v>4</v>
      </c>
      <c r="B9" s="239"/>
      <c r="C9" s="239"/>
      <c r="D9" s="239"/>
      <c r="E9" s="239"/>
      <c r="F9" s="239"/>
      <c r="G9" s="239"/>
      <c r="H9" s="239"/>
      <c r="I9" s="239"/>
      <c r="J9" s="239"/>
      <c r="K9" s="239"/>
      <c r="L9" s="239"/>
      <c r="M9" s="239"/>
      <c r="N9" s="239"/>
      <c r="O9" s="239"/>
      <c r="P9" s="239"/>
      <c r="Q9" s="239"/>
      <c r="R9" s="239"/>
      <c r="S9" s="239"/>
      <c r="T9" s="239"/>
      <c r="U9" s="239"/>
    </row>
    <row r="10" spans="1:21">
      <c r="A10" s="239" t="s">
        <v>5</v>
      </c>
      <c r="B10" s="239"/>
      <c r="C10" s="239"/>
      <c r="D10" s="239"/>
      <c r="E10" s="239"/>
      <c r="F10" s="239"/>
      <c r="G10" s="239"/>
      <c r="H10" s="239"/>
      <c r="I10" s="239"/>
      <c r="J10" s="239"/>
      <c r="K10" s="239"/>
      <c r="L10" s="239"/>
      <c r="M10" s="239"/>
      <c r="N10" s="239"/>
      <c r="O10" s="239"/>
      <c r="P10" s="239"/>
      <c r="Q10" s="239"/>
      <c r="R10" s="239"/>
      <c r="S10" s="239"/>
      <c r="T10" s="239"/>
      <c r="U10" s="239"/>
    </row>
    <row r="11" spans="1:21">
      <c r="A11" s="239" t="s">
        <v>2193</v>
      </c>
      <c r="B11" s="239"/>
      <c r="C11" s="239"/>
      <c r="D11" s="239"/>
      <c r="E11" s="239"/>
      <c r="F11" s="239"/>
      <c r="G11" s="239"/>
      <c r="H11" s="239"/>
      <c r="I11" s="239"/>
      <c r="J11" s="239"/>
      <c r="K11" s="239"/>
      <c r="L11" s="239"/>
      <c r="M11" s="239"/>
      <c r="N11" s="239"/>
      <c r="O11" s="239"/>
      <c r="P11" s="239"/>
      <c r="Q11" s="239"/>
      <c r="R11" s="239"/>
      <c r="S11" s="239"/>
      <c r="T11" s="239"/>
      <c r="U11" s="239"/>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1793</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14"/>
      <c r="B15" s="14"/>
      <c r="C15" s="118"/>
      <c r="D15" s="15" t="s">
        <v>2193</v>
      </c>
      <c r="E15" s="14"/>
      <c r="F15" s="14"/>
      <c r="G15" s="14"/>
      <c r="H15" s="14"/>
      <c r="I15" s="14"/>
      <c r="J15" s="14"/>
      <c r="K15" s="14"/>
      <c r="L15" s="14"/>
      <c r="M15" s="14"/>
      <c r="N15" s="14"/>
      <c r="O15" s="16"/>
      <c r="P15" s="16"/>
      <c r="Q15" s="16"/>
      <c r="R15" s="16"/>
      <c r="S15" s="16"/>
      <c r="T15" s="16"/>
      <c r="U15" s="16"/>
    </row>
    <row r="16" spans="1:21" ht="26.25">
      <c r="A16" s="86">
        <v>1</v>
      </c>
      <c r="B16" s="155">
        <v>2300300</v>
      </c>
      <c r="C16" s="98">
        <f>VLOOKUP(B16,'[2]Ponudbeni predračun'!$B$3509:$C$3604,2,FALSE)</f>
        <v>1137000100</v>
      </c>
      <c r="D16" s="163" t="s">
        <v>2200</v>
      </c>
      <c r="E16" s="98" t="str">
        <f>VLOOKUP(C16,'[2]Ponudbeni predračun'!$C$3509:$E$3604,3,FALSE)</f>
        <v>kos</v>
      </c>
      <c r="F16" s="98">
        <f>VLOOKUP(C16,'[2]Ponudbeni predračun'!$C$3509:$F$3604,4,FALSE)</f>
        <v>1</v>
      </c>
      <c r="G16" s="98">
        <f>VLOOKUP(C16,'[2]Ponudbeni predračun'!$C$3509:$G$3604,5,FALSE)</f>
        <v>2</v>
      </c>
      <c r="H16" s="68"/>
      <c r="I16" s="68"/>
      <c r="J16" s="68"/>
      <c r="K16" s="68"/>
      <c r="L16" s="68"/>
      <c r="M16" s="68"/>
      <c r="N16" s="68"/>
      <c r="O16" s="68"/>
      <c r="P16" s="25" t="e">
        <f t="shared" ref="P16:P57" si="0">O16/N16</f>
        <v>#DIV/0!</v>
      </c>
      <c r="Q16" s="26"/>
      <c r="R16" s="25">
        <f t="shared" ref="R16:R57" si="1">O16*(1+Q16/100)</f>
        <v>0</v>
      </c>
      <c r="S16" s="25" t="e">
        <f t="shared" ref="S16:S57" si="2">R16/N16</f>
        <v>#DIV/0!</v>
      </c>
      <c r="T16" s="25" t="e">
        <f t="shared" ref="T16:T57" si="3">P16*G16</f>
        <v>#DIV/0!</v>
      </c>
      <c r="U16" s="25" t="e">
        <f t="shared" ref="U16:U57" si="4">ROUND((S16*G16),2)</f>
        <v>#DIV/0!</v>
      </c>
    </row>
    <row r="17" spans="1:21" ht="26.25">
      <c r="A17" s="86">
        <v>2</v>
      </c>
      <c r="B17" s="180" t="s">
        <v>2241</v>
      </c>
      <c r="C17" s="98">
        <v>1137000200</v>
      </c>
      <c r="D17" s="163" t="s">
        <v>2201</v>
      </c>
      <c r="E17" s="98" t="str">
        <f>VLOOKUP(C17,'[2]Ponudbeni predračun'!$C$3509:$E$3604,3,FALSE)</f>
        <v>kos</v>
      </c>
      <c r="F17" s="98">
        <f>VLOOKUP(C17,'[2]Ponudbeni predračun'!$C$3509:$F$3604,4,FALSE)</f>
        <v>1</v>
      </c>
      <c r="G17" s="98">
        <f>VLOOKUP(C17,'[2]Ponudbeni predračun'!$C$3509:$G$3604,5,FALSE)</f>
        <v>1</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ht="26.25">
      <c r="A18" s="86">
        <v>3</v>
      </c>
      <c r="B18" s="155">
        <v>1115520</v>
      </c>
      <c r="C18" s="98">
        <f>VLOOKUP(B18,'[2]Ponudbeni predračun'!$B$3509:$C$3604,2,FALSE)</f>
        <v>1137000300</v>
      </c>
      <c r="D18" s="151" t="s">
        <v>2202</v>
      </c>
      <c r="E18" s="98" t="str">
        <f>VLOOKUP(C18,'[2]Ponudbeni predračun'!$C$3509:$E$3604,3,FALSE)</f>
        <v>kos</v>
      </c>
      <c r="F18" s="98">
        <f>VLOOKUP(C18,'[2]Ponudbeni predračun'!$C$3509:$F$3604,4,FALSE)</f>
        <v>1</v>
      </c>
      <c r="G18" s="98">
        <f>VLOOKUP(C18,'[2]Ponudbeni predračun'!$C$3509:$G$3604,5,FALSE)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51">
      <c r="A19" s="86">
        <v>4</v>
      </c>
      <c r="B19" s="155">
        <v>230168</v>
      </c>
      <c r="C19" s="98">
        <f>VLOOKUP(B19,'[2]Ponudbeni predračun'!$B$3509:$C$3604,2,FALSE)</f>
        <v>1137000400</v>
      </c>
      <c r="D19" s="218" t="s">
        <v>2203</v>
      </c>
      <c r="E19" s="98" t="str">
        <f>VLOOKUP(C19,'[2]Ponudbeni predračun'!$C$3509:$E$3604,3,FALSE)</f>
        <v>kos</v>
      </c>
      <c r="F19" s="98">
        <f>VLOOKUP(C19,'[2]Ponudbeni predračun'!$C$3509:$F$3604,4,FALSE)</f>
        <v>1</v>
      </c>
      <c r="G19" s="98">
        <f>VLOOKUP(C19,'[2]Ponudbeni predračun'!$C$3509:$G$3604,5,FALSE)</f>
        <v>13</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86">
        <v>5</v>
      </c>
      <c r="B20" s="155">
        <v>230098</v>
      </c>
      <c r="C20" s="98">
        <f>VLOOKUP(B20,'[2]Ponudbeni predračun'!$B$3509:$C$3604,2,FALSE)</f>
        <v>1137000500</v>
      </c>
      <c r="D20" s="215" t="s">
        <v>2204</v>
      </c>
      <c r="E20" s="98" t="str">
        <f>VLOOKUP(C20,'[2]Ponudbeni predračun'!$C$3509:$E$3604,3,FALSE)</f>
        <v>kos</v>
      </c>
      <c r="F20" s="98">
        <f>VLOOKUP(C20,'[2]Ponudbeni predračun'!$C$3509:$F$3604,4,FALSE)</f>
        <v>1</v>
      </c>
      <c r="G20" s="98">
        <f>VLOOKUP(C20,'[2]Ponudbeni predračun'!$C$3509:$G$3604,5,FALSE)</f>
        <v>7</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39">
      <c r="A21" s="86">
        <v>6</v>
      </c>
      <c r="B21" s="155">
        <v>230104</v>
      </c>
      <c r="C21" s="98">
        <f>VLOOKUP(B21,'[2]Ponudbeni predračun'!$B$3509:$C$3604,2,FALSE)</f>
        <v>1137000600</v>
      </c>
      <c r="D21" s="170" t="s">
        <v>2205</v>
      </c>
      <c r="E21" s="98" t="str">
        <f>VLOOKUP(C21,'[2]Ponudbeni predračun'!$C$3509:$E$3604,3,FALSE)</f>
        <v>kos</v>
      </c>
      <c r="F21" s="98">
        <f>VLOOKUP(C21,'[2]Ponudbeni predračun'!$C$3509:$F$3604,4,FALSE)</f>
        <v>1</v>
      </c>
      <c r="G21" s="98">
        <f>VLOOKUP(C21,'[2]Ponudbeni predračun'!$C$3509:$G$3604,5,FALSE)</f>
        <v>8</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51.75">
      <c r="A22" s="86">
        <v>7</v>
      </c>
      <c r="B22" s="155">
        <v>230106</v>
      </c>
      <c r="C22" s="98">
        <f>VLOOKUP(B22,'[2]Ponudbeni predračun'!$B$3509:$C$3604,2,FALSE)</f>
        <v>1137000700</v>
      </c>
      <c r="D22" s="170" t="s">
        <v>2206</v>
      </c>
      <c r="E22" s="98" t="str">
        <f>VLOOKUP(C22,'[2]Ponudbeni predračun'!$C$3509:$E$3604,3,FALSE)</f>
        <v>kos</v>
      </c>
      <c r="F22" s="98">
        <f>VLOOKUP(C22,'[2]Ponudbeni predračun'!$C$3509:$F$3604,4,FALSE)</f>
        <v>1</v>
      </c>
      <c r="G22" s="98">
        <f>VLOOKUP(C22,'[2]Ponudbeni predračun'!$C$3509:$G$3604,5,FALSE)</f>
        <v>10</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128.25">
      <c r="A23" s="86">
        <v>8</v>
      </c>
      <c r="B23" s="155">
        <v>240073</v>
      </c>
      <c r="C23" s="98">
        <f>VLOOKUP(B23,'[2]Ponudbeni predračun'!$B$3509:$C$3604,2,FALSE)</f>
        <v>1137000800</v>
      </c>
      <c r="D23" s="170" t="s">
        <v>2207</v>
      </c>
      <c r="E23" s="98" t="str">
        <f>VLOOKUP(C23,'[2]Ponudbeni predračun'!$C$3509:$E$3604,3,FALSE)</f>
        <v>kos</v>
      </c>
      <c r="F23" s="98">
        <f>VLOOKUP(C23,'[2]Ponudbeni predračun'!$C$3509:$F$3604,4,FALSE)</f>
        <v>1</v>
      </c>
      <c r="G23" s="98">
        <f>VLOOKUP(C23,'[2]Ponudbeni predračun'!$C$3509:$G$3604,5,FALSE)</f>
        <v>9</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64.5">
      <c r="A24" s="86">
        <v>9</v>
      </c>
      <c r="B24" s="155">
        <v>850430</v>
      </c>
      <c r="C24" s="98">
        <f>VLOOKUP(B24,'[2]Ponudbeni predračun'!$B$3509:$C$3604,2,FALSE)</f>
        <v>1137000900</v>
      </c>
      <c r="D24" s="170" t="s">
        <v>2208</v>
      </c>
      <c r="E24" s="98" t="str">
        <f>VLOOKUP(C24,'[2]Ponudbeni predračun'!$C$3509:$E$3604,3,FALSE)</f>
        <v>set</v>
      </c>
      <c r="F24" s="98">
        <f>VLOOKUP(C24,'[2]Ponudbeni predračun'!$C$3509:$F$3604,4,FALSE)</f>
        <v>13</v>
      </c>
      <c r="G24" s="98">
        <f>VLOOKUP(C24,'[2]Ponudbeni predračun'!$C$3509:$G$3604,5,FALSE)</f>
        <v>5</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39">
      <c r="A25" s="86">
        <v>10</v>
      </c>
      <c r="B25" s="155">
        <v>2303130</v>
      </c>
      <c r="C25" s="98">
        <f>VLOOKUP(B25,'[2]Ponudbeni predračun'!$B$3509:$C$3604,2,FALSE)</f>
        <v>1137001000</v>
      </c>
      <c r="D25" s="163" t="s">
        <v>2209</v>
      </c>
      <c r="E25" s="98" t="str">
        <f>VLOOKUP(C25,'[2]Ponudbeni predračun'!$C$3509:$E$3604,3,FALSE)</f>
        <v>kos</v>
      </c>
      <c r="F25" s="98">
        <f>VLOOKUP(C25,'[2]Ponudbeni predračun'!$C$3509:$F$3604,4,FALSE)</f>
        <v>1</v>
      </c>
      <c r="G25" s="98">
        <f>VLOOKUP(C25,'[2]Ponudbeni predračun'!$C$3509:$G$3604,5,FALSE)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39">
      <c r="A26" s="86">
        <v>11</v>
      </c>
      <c r="B26" s="155">
        <v>230031</v>
      </c>
      <c r="C26" s="98">
        <f>VLOOKUP(B26,'[2]Ponudbeni predračun'!$B$3509:$C$3604,2,FALSE)</f>
        <v>1137001100</v>
      </c>
      <c r="D26" s="163" t="s">
        <v>2210</v>
      </c>
      <c r="E26" s="98" t="str">
        <f>VLOOKUP(C26,'[2]Ponudbeni predračun'!$C$3509:$E$3604,3,FALSE)</f>
        <v>kos</v>
      </c>
      <c r="F26" s="98">
        <f>VLOOKUP(C26,'[2]Ponudbeni predračun'!$C$3509:$F$3604,4,FALSE)</f>
        <v>1</v>
      </c>
      <c r="G26" s="98">
        <f>VLOOKUP(C26,'[2]Ponudbeni predračun'!$C$3509:$G$3604,5,FALSE)</f>
        <v>3</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9">
      <c r="A27" s="86">
        <v>12</v>
      </c>
      <c r="B27" s="155">
        <v>230032</v>
      </c>
      <c r="C27" s="98">
        <f>VLOOKUP(B27,'[2]Ponudbeni predračun'!$B$3509:$C$3604,2,FALSE)</f>
        <v>1137001200</v>
      </c>
      <c r="D27" s="163" t="s">
        <v>2197</v>
      </c>
      <c r="E27" s="98" t="str">
        <f>VLOOKUP(C27,'[2]Ponudbeni predračun'!$C$3509:$E$3604,3,FALSE)</f>
        <v>kos</v>
      </c>
      <c r="F27" s="98">
        <f>VLOOKUP(C27,'[2]Ponudbeni predračun'!$C$3509:$F$3604,4,FALSE)</f>
        <v>1</v>
      </c>
      <c r="G27" s="98">
        <f>VLOOKUP(C27,'[2]Ponudbeni predračun'!$C$3509:$G$3604,5,FALSE)</f>
        <v>2</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26.25">
      <c r="A28" s="86">
        <v>13</v>
      </c>
      <c r="B28" s="155">
        <v>1100390</v>
      </c>
      <c r="C28" s="98">
        <f>VLOOKUP(B28,'[2]Ponudbeni predračun'!$B$3509:$C$3604,2,FALSE)</f>
        <v>1137001300</v>
      </c>
      <c r="D28" s="151" t="s">
        <v>2211</v>
      </c>
      <c r="E28" s="98" t="str">
        <f>VLOOKUP(C28,'[2]Ponudbeni predračun'!$C$3509:$E$3604,3,FALSE)</f>
        <v>kos</v>
      </c>
      <c r="F28" s="98">
        <f>VLOOKUP(C28,'[2]Ponudbeni predračun'!$C$3509:$F$3604,4,FALSE)</f>
        <v>1</v>
      </c>
      <c r="G28" s="98">
        <f>VLOOKUP(C28,'[2]Ponudbeni predračun'!$C$3509:$G$3604,5,FALSE)</f>
        <v>12</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s="139" customFormat="1" ht="51.75">
      <c r="A29" s="178">
        <v>14</v>
      </c>
      <c r="B29" s="173"/>
      <c r="C29" s="135"/>
      <c r="D29" s="166" t="s">
        <v>2212</v>
      </c>
      <c r="E29" s="27" t="s">
        <v>28</v>
      </c>
      <c r="F29" s="27">
        <v>1</v>
      </c>
      <c r="G29" s="27">
        <v>1</v>
      </c>
      <c r="H29" s="141"/>
      <c r="I29" s="141"/>
      <c r="J29" s="141"/>
      <c r="K29" s="141"/>
      <c r="L29" s="141"/>
      <c r="M29" s="141"/>
      <c r="N29" s="141"/>
      <c r="O29" s="141"/>
      <c r="P29" s="31" t="e">
        <f t="shared" si="0"/>
        <v>#DIV/0!</v>
      </c>
      <c r="Q29" s="32"/>
      <c r="R29" s="31">
        <f t="shared" si="1"/>
        <v>0</v>
      </c>
      <c r="S29" s="31" t="e">
        <f t="shared" si="2"/>
        <v>#DIV/0!</v>
      </c>
      <c r="T29" s="31" t="e">
        <f t="shared" si="3"/>
        <v>#DIV/0!</v>
      </c>
      <c r="U29" s="31" t="e">
        <f t="shared" si="4"/>
        <v>#DIV/0!</v>
      </c>
    </row>
    <row r="30" spans="1:21" s="139" customFormat="1" ht="51.75">
      <c r="A30" s="178">
        <v>15</v>
      </c>
      <c r="B30" s="173"/>
      <c r="C30" s="135"/>
      <c r="D30" s="166" t="s">
        <v>2213</v>
      </c>
      <c r="E30" s="27" t="s">
        <v>28</v>
      </c>
      <c r="F30" s="27">
        <v>1</v>
      </c>
      <c r="G30" s="27">
        <v>1</v>
      </c>
      <c r="H30" s="141"/>
      <c r="I30" s="141"/>
      <c r="J30" s="141"/>
      <c r="K30" s="141"/>
      <c r="L30" s="141"/>
      <c r="M30" s="141"/>
      <c r="N30" s="141"/>
      <c r="O30" s="141"/>
      <c r="P30" s="31" t="e">
        <f t="shared" si="0"/>
        <v>#DIV/0!</v>
      </c>
      <c r="Q30" s="32"/>
      <c r="R30" s="31">
        <f t="shared" si="1"/>
        <v>0</v>
      </c>
      <c r="S30" s="31" t="e">
        <f t="shared" si="2"/>
        <v>#DIV/0!</v>
      </c>
      <c r="T30" s="31" t="e">
        <f t="shared" si="3"/>
        <v>#DIV/0!</v>
      </c>
      <c r="U30" s="31" t="e">
        <f t="shared" si="4"/>
        <v>#DIV/0!</v>
      </c>
    </row>
    <row r="31" spans="1:21" ht="26.25">
      <c r="A31" s="86">
        <v>16</v>
      </c>
      <c r="B31" s="155">
        <v>119117</v>
      </c>
      <c r="C31" s="98">
        <f>VLOOKUP(B31,'[2]Ponudbeni predračun'!$B$3509:$C$3604,2,FALSE)</f>
        <v>1137001400</v>
      </c>
      <c r="D31" s="163" t="s">
        <v>2214</v>
      </c>
      <c r="E31" s="98" t="str">
        <f>VLOOKUP(C31,'[2]Ponudbeni predračun'!$C$3509:$E$3604,3,FALSE)</f>
        <v>kos</v>
      </c>
      <c r="F31" s="98">
        <f>VLOOKUP(C31,'[2]Ponudbeni predračun'!$C$3509:$F$3604,4,FALSE)</f>
        <v>1</v>
      </c>
      <c r="G31" s="98">
        <f>VLOOKUP(C31,'[2]Ponudbeni predračun'!$C$3509:$G$3604,5,FALSE)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26.25">
      <c r="A32" s="86">
        <v>17</v>
      </c>
      <c r="B32" s="155">
        <v>2400440</v>
      </c>
      <c r="C32" s="98">
        <f>VLOOKUP(B32,'[2]Ponudbeni predračun'!$B$3509:$C$3604,2,FALSE)</f>
        <v>1137001500</v>
      </c>
      <c r="D32" s="163" t="s">
        <v>2215</v>
      </c>
      <c r="E32" s="98" t="str">
        <f>VLOOKUP(C32,'[2]Ponudbeni predračun'!$C$3509:$E$3604,3,FALSE)</f>
        <v>kos</v>
      </c>
      <c r="F32" s="98">
        <f>VLOOKUP(C32,'[2]Ponudbeni predračun'!$C$3509:$F$3604,4,FALSE)</f>
        <v>1</v>
      </c>
      <c r="G32" s="98">
        <f>VLOOKUP(C32,'[2]Ponudbeni predračun'!$C$3509:$G$3604,5,FALSE)</f>
        <v>13</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39">
      <c r="A33" s="86">
        <v>18</v>
      </c>
      <c r="B33" s="155">
        <v>119117</v>
      </c>
      <c r="C33" s="98">
        <f>VLOOKUP(B33,'[2]Ponudbeni predračun'!$B$3509:$C$3604,2,FALSE)</f>
        <v>1137001400</v>
      </c>
      <c r="D33" s="163" t="s">
        <v>2216</v>
      </c>
      <c r="E33" s="98" t="str">
        <f>VLOOKUP(C33,'[2]Ponudbeni predračun'!$C$3509:$E$3604,3,FALSE)</f>
        <v>kos</v>
      </c>
      <c r="F33" s="98">
        <f>VLOOKUP(C33,'[2]Ponudbeni predračun'!$C$3509:$F$3604,4,FALSE)</f>
        <v>1</v>
      </c>
      <c r="G33" s="98">
        <f>VLOOKUP(C33,'[2]Ponudbeni predračun'!$C$3509:$G$3604,5,FALSE)</f>
        <v>1</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86">
        <v>19</v>
      </c>
      <c r="B34" s="155">
        <v>2302140</v>
      </c>
      <c r="C34" s="98">
        <f>VLOOKUP(B34,'[2]Ponudbeni predračun'!$B$3509:$C$3604,2,FALSE)</f>
        <v>1137001600</v>
      </c>
      <c r="D34" s="163" t="s">
        <v>2217</v>
      </c>
      <c r="E34" s="98" t="str">
        <f>VLOOKUP(C34,'[2]Ponudbeni predračun'!$C$3509:$E$3604,3,FALSE)</f>
        <v>kos</v>
      </c>
      <c r="F34" s="98">
        <f>VLOOKUP(C34,'[2]Ponudbeni predračun'!$C$3509:$F$3604,4,FALSE)</f>
        <v>1</v>
      </c>
      <c r="G34" s="98">
        <f>VLOOKUP(C34,'[2]Ponudbeni predračun'!$C$3509:$G$3604,5,FALSE)</f>
        <v>1</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86">
        <v>20</v>
      </c>
      <c r="B35" s="155">
        <v>1123130</v>
      </c>
      <c r="C35" s="98">
        <f>VLOOKUP(B35,'[2]Ponudbeni predračun'!$B$3509:$C$3604,2,FALSE)</f>
        <v>1137001700</v>
      </c>
      <c r="D35" s="163" t="s">
        <v>2218</v>
      </c>
      <c r="E35" s="98" t="str">
        <f>VLOOKUP(C35,'[2]Ponudbeni predračun'!$C$3509:$E$3604,3,FALSE)</f>
        <v>kos</v>
      </c>
      <c r="F35" s="98">
        <f>VLOOKUP(C35,'[2]Ponudbeni predračun'!$C$3509:$F$3604,4,FALSE)</f>
        <v>1</v>
      </c>
      <c r="G35" s="98">
        <f>VLOOKUP(C35,'[2]Ponudbeni predračun'!$C$3509:$G$3604,5,FALSE)</f>
        <v>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21</v>
      </c>
      <c r="B36" s="155">
        <v>1115770</v>
      </c>
      <c r="C36" s="98">
        <f>VLOOKUP(B36,'[2]Ponudbeni predračun'!$B$3509:$C$3604,2,FALSE)</f>
        <v>1137001800</v>
      </c>
      <c r="D36" s="163" t="s">
        <v>2219</v>
      </c>
      <c r="E36" s="98" t="str">
        <f>VLOOKUP(C36,'[2]Ponudbeni predračun'!$C$3509:$E$3604,3,FALSE)</f>
        <v>kos</v>
      </c>
      <c r="F36" s="98">
        <f>VLOOKUP(C36,'[2]Ponudbeni predračun'!$C$3509:$F$3604,4,FALSE)</f>
        <v>1</v>
      </c>
      <c r="G36" s="98">
        <f>VLOOKUP(C36,'[2]Ponudbeni predračun'!$C$3509:$G$3604,5,FALSE)</f>
        <v>1</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31.5" customHeight="1">
      <c r="A37" s="86">
        <v>22</v>
      </c>
      <c r="B37" s="155">
        <v>700470</v>
      </c>
      <c r="C37" s="98">
        <f>VLOOKUP(B37,'[2]Ponudbeni predračun'!$B$3509:$C$3604,2,FALSE)</f>
        <v>1137001900</v>
      </c>
      <c r="D37" s="163" t="s">
        <v>2220</v>
      </c>
      <c r="E37" s="98" t="str">
        <f>VLOOKUP(C37,'[2]Ponudbeni predračun'!$C$3509:$E$3604,3,FALSE)</f>
        <v>zav</v>
      </c>
      <c r="F37" s="98">
        <f>VLOOKUP(C37,'[2]Ponudbeni predračun'!$C$3509:$F$3604,4,FALSE)</f>
        <v>100</v>
      </c>
      <c r="G37" s="98">
        <f>VLOOKUP(C37,'[2]Ponudbeni predračun'!$C$3509:$G$3604,5,FALSE)</f>
        <v>4</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36" customHeight="1">
      <c r="A38" s="86">
        <v>23</v>
      </c>
      <c r="B38" s="155">
        <v>2350200</v>
      </c>
      <c r="C38" s="98">
        <f>VLOOKUP(B38,'[2]Ponudbeni predračun'!$B$3509:$C$3604,2,FALSE)</f>
        <v>1137002000</v>
      </c>
      <c r="D38" s="163" t="s">
        <v>2221</v>
      </c>
      <c r="E38" s="98" t="str">
        <f>VLOOKUP(C38,'[2]Ponudbeni predračun'!$C$3509:$E$3604,3,FALSE)</f>
        <v>zav</v>
      </c>
      <c r="F38" s="98">
        <f>VLOOKUP(C38,'[2]Ponudbeni predračun'!$C$3509:$F$3604,4,FALSE)</f>
        <v>100</v>
      </c>
      <c r="G38" s="98">
        <f>VLOOKUP(C38,'[2]Ponudbeni predračun'!$C$3509:$G$3604,5,FALSE)</f>
        <v>1</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26.25">
      <c r="A39" s="86">
        <v>24</v>
      </c>
      <c r="B39" s="155">
        <v>112314</v>
      </c>
      <c r="C39" s="98">
        <f>VLOOKUP(B39,'[2]Ponudbeni predračun'!$B$3509:$C$3604,2,FALSE)</f>
        <v>1137002100</v>
      </c>
      <c r="D39" s="163" t="s">
        <v>2222</v>
      </c>
      <c r="E39" s="98" t="str">
        <f>VLOOKUP(C39,'[2]Ponudbeni predračun'!$C$3509:$E$3604,3,FALSE)</f>
        <v>kos</v>
      </c>
      <c r="F39" s="98">
        <f>VLOOKUP(C39,'[2]Ponudbeni predračun'!$C$3509:$F$3604,4,FALSE)</f>
        <v>1</v>
      </c>
      <c r="G39" s="98">
        <f>VLOOKUP(C39,'[2]Ponudbeni predračun'!$C$3509:$G$3604,5,FALSE)</f>
        <v>2</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26.25">
      <c r="A40" s="86">
        <v>25</v>
      </c>
      <c r="B40" s="155">
        <v>112315</v>
      </c>
      <c r="C40" s="98">
        <f>VLOOKUP(B40,'[2]Ponudbeni predračun'!$B$3509:$C$3604,2,FALSE)</f>
        <v>1137002200</v>
      </c>
      <c r="D40" s="163" t="s">
        <v>2223</v>
      </c>
      <c r="E40" s="98" t="str">
        <f>VLOOKUP(C40,'[2]Ponudbeni predračun'!$C$3509:$E$3604,3,FALSE)</f>
        <v>kos</v>
      </c>
      <c r="F40" s="98">
        <f>VLOOKUP(C40,'[2]Ponudbeni predračun'!$C$3509:$F$3604,4,FALSE)</f>
        <v>5</v>
      </c>
      <c r="G40" s="98">
        <f>VLOOKUP(C40,'[2]Ponudbeni predračun'!$C$3509:$G$3604,5,FALSE)</f>
        <v>2</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26.25">
      <c r="A41" s="86">
        <v>26</v>
      </c>
      <c r="B41" s="155">
        <v>2302290</v>
      </c>
      <c r="C41" s="98">
        <f>VLOOKUP(B41,'[2]Ponudbeni predračun'!$B$3509:$C$3604,2,FALSE)</f>
        <v>1137002300</v>
      </c>
      <c r="D41" s="163" t="s">
        <v>2224</v>
      </c>
      <c r="E41" s="98" t="str">
        <f>VLOOKUP(C41,'[2]Ponudbeni predračun'!$C$3509:$E$3604,3,FALSE)</f>
        <v>kos</v>
      </c>
      <c r="F41" s="98">
        <f>VLOOKUP(C41,'[2]Ponudbeni predračun'!$C$3509:$F$3604,4,FALSE)</f>
        <v>1</v>
      </c>
      <c r="G41" s="98">
        <f>VLOOKUP(C41,'[2]Ponudbeni predračun'!$C$3509:$G$3604,5,FALSE)</f>
        <v>8</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6.25">
      <c r="A42" s="86">
        <v>27</v>
      </c>
      <c r="B42" s="155">
        <v>2300370</v>
      </c>
      <c r="C42" s="98">
        <v>1137002400</v>
      </c>
      <c r="D42" s="163" t="s">
        <v>2225</v>
      </c>
      <c r="E42" s="98" t="str">
        <f>VLOOKUP(C42,'[2]Ponudbeni predračun'!$C$3509:$E$3604,3,FALSE)</f>
        <v>kos</v>
      </c>
      <c r="F42" s="98">
        <f>VLOOKUP(C42,'[2]Ponudbeni predračun'!$C$3509:$F$3604,4,FALSE)</f>
        <v>1</v>
      </c>
      <c r="G42" s="98">
        <f>VLOOKUP(C42,'[2]Ponudbeni predračun'!$C$3509:$G$3604,5,FALSE)</f>
        <v>24</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ht="51.75">
      <c r="A43" s="86">
        <v>28</v>
      </c>
      <c r="B43" s="187"/>
      <c r="C43" s="98"/>
      <c r="D43" s="163" t="s">
        <v>2226</v>
      </c>
      <c r="E43" s="98" t="s">
        <v>28</v>
      </c>
      <c r="F43" s="98">
        <v>1</v>
      </c>
      <c r="G43" s="98">
        <v>1</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ht="26.25">
      <c r="A44" s="86">
        <v>29</v>
      </c>
      <c r="B44" s="155">
        <v>2300380</v>
      </c>
      <c r="C44" s="98">
        <f>VLOOKUP(B44,'[2]Ponudbeni predračun'!$B$3509:$C$3604,2,FALSE)</f>
        <v>1137002500</v>
      </c>
      <c r="D44" s="163" t="s">
        <v>2227</v>
      </c>
      <c r="E44" s="98" t="str">
        <f>VLOOKUP(C44,'[2]Ponudbeni predračun'!$C$3509:$E$3604,3,FALSE)</f>
        <v>kos</v>
      </c>
      <c r="F44" s="98">
        <f>VLOOKUP(C44,'[2]Ponudbeni predračun'!$C$3509:$F$3604,4,FALSE)</f>
        <v>1</v>
      </c>
      <c r="G44" s="98">
        <f>VLOOKUP(C44,'[2]Ponudbeni predračun'!$C$3509:$G$3604,5,FALSE)</f>
        <v>15</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ht="26.25">
      <c r="A45" s="86">
        <v>30</v>
      </c>
      <c r="B45" s="155">
        <v>2301720</v>
      </c>
      <c r="C45" s="98">
        <f>VLOOKUP(B45,'[2]Ponudbeni predračun'!$B$3509:$C$3604,2,FALSE)</f>
        <v>1137002600</v>
      </c>
      <c r="D45" s="163" t="s">
        <v>2228</v>
      </c>
      <c r="E45" s="98" t="str">
        <f>VLOOKUP(C45,'[2]Ponudbeni predračun'!$C$3509:$E$3604,3,FALSE)</f>
        <v>kos</v>
      </c>
      <c r="F45" s="98">
        <f>VLOOKUP(C45,'[2]Ponudbeni predračun'!$C$3509:$F$3604,4,FALSE)</f>
        <v>1</v>
      </c>
      <c r="G45" s="98">
        <f>VLOOKUP(C45,'[2]Ponudbeni predračun'!$C$3509:$G$3604,5,FALSE)</f>
        <v>5</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39">
      <c r="A46" s="86">
        <v>31</v>
      </c>
      <c r="B46" s="155">
        <v>1126000</v>
      </c>
      <c r="C46" s="98">
        <f>VLOOKUP(B46,'[2]Ponudbeni predračun'!$B$3509:$C$3604,2,FALSE)</f>
        <v>1137002700</v>
      </c>
      <c r="D46" s="163" t="s">
        <v>2229</v>
      </c>
      <c r="E46" s="98" t="str">
        <f>VLOOKUP(C46,'[2]Ponudbeni predračun'!$C$3509:$E$3604,3,FALSE)</f>
        <v>kos</v>
      </c>
      <c r="F46" s="98">
        <f>VLOOKUP(C46,'[2]Ponudbeni predračun'!$C$3509:$F$3604,4,FALSE)</f>
        <v>1</v>
      </c>
      <c r="G46" s="98">
        <f>VLOOKUP(C46,'[2]Ponudbeni predračun'!$C$3509:$G$3604,5,FALSE)</f>
        <v>6</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39">
      <c r="A47" s="86">
        <v>32</v>
      </c>
      <c r="B47" s="155">
        <v>805190</v>
      </c>
      <c r="C47" s="98">
        <f>VLOOKUP(B47,'[2]Ponudbeni predračun'!$B$3509:$C$3604,2,FALSE)</f>
        <v>1137002800</v>
      </c>
      <c r="D47" s="163" t="s">
        <v>2230</v>
      </c>
      <c r="E47" s="98" t="str">
        <f>VLOOKUP(C47,'[2]Ponudbeni predračun'!$C$3509:$E$3604,3,FALSE)</f>
        <v>kos</v>
      </c>
      <c r="F47" s="98">
        <f>VLOOKUP(C47,'[2]Ponudbeni predračun'!$C$3509:$F$3604,4,FALSE)</f>
        <v>1</v>
      </c>
      <c r="G47" s="98">
        <f>VLOOKUP(C47,'[2]Ponudbeni predračun'!$C$3509:$G$3604,5,FALSE)</f>
        <v>1</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ht="39">
      <c r="A48" s="86">
        <v>33</v>
      </c>
      <c r="B48" s="155">
        <v>1120980</v>
      </c>
      <c r="C48" s="98">
        <f>VLOOKUP(B48,'[2]Ponudbeni predračun'!$B$3509:$C$3604,2,FALSE)</f>
        <v>1137002900</v>
      </c>
      <c r="D48" s="163" t="s">
        <v>2231</v>
      </c>
      <c r="E48" s="98" t="str">
        <f>VLOOKUP(C48,'[2]Ponudbeni predračun'!$C$3509:$E$3604,3,FALSE)</f>
        <v>kos</v>
      </c>
      <c r="F48" s="98">
        <f>VLOOKUP(C48,'[2]Ponudbeni predračun'!$C$3509:$F$3604,4,FALSE)</f>
        <v>1</v>
      </c>
      <c r="G48" s="98">
        <f>VLOOKUP(C48,'[2]Ponudbeni predračun'!$C$3509:$G$3604,5,FALSE)</f>
        <v>1</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ht="26.25">
      <c r="A49" s="86">
        <v>34</v>
      </c>
      <c r="B49" s="155">
        <v>2302770</v>
      </c>
      <c r="C49" s="98">
        <f>VLOOKUP(B49,'[2]Ponudbeni predračun'!$B$3509:$C$3604,2,FALSE)</f>
        <v>1137003000</v>
      </c>
      <c r="D49" s="163" t="s">
        <v>2232</v>
      </c>
      <c r="E49" s="98" t="str">
        <f>VLOOKUP(C49,'[2]Ponudbeni predračun'!$C$3509:$E$3604,3,FALSE)</f>
        <v>kos</v>
      </c>
      <c r="F49" s="98">
        <f>VLOOKUP(C49,'[2]Ponudbeni predračun'!$C$3509:$F$3604,4,FALSE)</f>
        <v>1</v>
      </c>
      <c r="G49" s="98">
        <f>VLOOKUP(C49,'[2]Ponudbeni predračun'!$C$3509:$G$3604,5,FALSE)</f>
        <v>26</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ht="26.25">
      <c r="A50" s="86">
        <v>35</v>
      </c>
      <c r="B50" s="155">
        <v>1150570</v>
      </c>
      <c r="C50" s="98">
        <f>VLOOKUP(B50,'[2]Ponudbeni predračun'!$B$3509:$C$3604,2,FALSE)</f>
        <v>1137003100</v>
      </c>
      <c r="D50" s="163" t="s">
        <v>2233</v>
      </c>
      <c r="E50" s="98" t="str">
        <f>VLOOKUP(C50,'[2]Ponudbeni predračun'!$C$3509:$E$3604,3,FALSE)</f>
        <v>kos</v>
      </c>
      <c r="F50" s="98">
        <f>VLOOKUP(C50,'[2]Ponudbeni predračun'!$C$3509:$F$3604,4,FALSE)</f>
        <v>1</v>
      </c>
      <c r="G50" s="98">
        <f>VLOOKUP(C50,'[2]Ponudbeni predračun'!$C$3509:$G$3604,5,FALSE)</f>
        <v>1</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ht="26.25">
      <c r="A51" s="86">
        <v>36</v>
      </c>
      <c r="B51" s="155">
        <v>2300440</v>
      </c>
      <c r="C51" s="98">
        <f>VLOOKUP(B51,'[2]Ponudbeni predračun'!$B$3509:$C$3604,2,FALSE)</f>
        <v>1137003200</v>
      </c>
      <c r="D51" s="163" t="s">
        <v>2234</v>
      </c>
      <c r="E51" s="98" t="str">
        <f>VLOOKUP(C51,'[2]Ponudbeni predračun'!$C$3509:$E$3604,3,FALSE)</f>
        <v>kos</v>
      </c>
      <c r="F51" s="98">
        <f>VLOOKUP(C51,'[2]Ponudbeni predračun'!$C$3509:$F$3604,4,FALSE)</f>
        <v>1</v>
      </c>
      <c r="G51" s="98">
        <f>VLOOKUP(C51,'[2]Ponudbeni predračun'!$C$3509:$G$3604,5,FALSE)</f>
        <v>3</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ht="26.25">
      <c r="A52" s="86">
        <v>37</v>
      </c>
      <c r="B52" s="155">
        <v>2300460</v>
      </c>
      <c r="C52" s="98">
        <f>VLOOKUP(B52,'[2]Ponudbeni predračun'!$B$3509:$C$3604,2,FALSE)</f>
        <v>1137003300</v>
      </c>
      <c r="D52" s="163" t="s">
        <v>2235</v>
      </c>
      <c r="E52" s="98" t="str">
        <f>VLOOKUP(C52,'[2]Ponudbeni predračun'!$C$3509:$E$3604,3,FALSE)</f>
        <v>kos</v>
      </c>
      <c r="F52" s="98">
        <f>VLOOKUP(C52,'[2]Ponudbeni predračun'!$C$3509:$F$3604,4,FALSE)</f>
        <v>1</v>
      </c>
      <c r="G52" s="98">
        <f>VLOOKUP(C52,'[2]Ponudbeni predračun'!$C$3509:$G$3604,5,FALSE)</f>
        <v>1</v>
      </c>
      <c r="H52" s="68"/>
      <c r="I52" s="68"/>
      <c r="J52" s="68"/>
      <c r="K52" s="68"/>
      <c r="L52" s="68"/>
      <c r="M52" s="68"/>
      <c r="N52" s="68"/>
      <c r="O52" s="68"/>
      <c r="P52" s="25" t="e">
        <f t="shared" si="0"/>
        <v>#DIV/0!</v>
      </c>
      <c r="Q52" s="26"/>
      <c r="R52" s="25">
        <f t="shared" si="1"/>
        <v>0</v>
      </c>
      <c r="S52" s="25" t="e">
        <f t="shared" si="2"/>
        <v>#DIV/0!</v>
      </c>
      <c r="T52" s="25" t="e">
        <f t="shared" si="3"/>
        <v>#DIV/0!</v>
      </c>
      <c r="U52" s="25" t="e">
        <f t="shared" si="4"/>
        <v>#DIV/0!</v>
      </c>
    </row>
    <row r="53" spans="1:21" ht="26.25">
      <c r="A53" s="86">
        <v>38</v>
      </c>
      <c r="B53" s="155">
        <v>112316</v>
      </c>
      <c r="C53" s="98">
        <f>VLOOKUP(B53,'[2]Ponudbeni predračun'!$B$3509:$C$3604,2,FALSE)</f>
        <v>1137003400</v>
      </c>
      <c r="D53" s="163" t="s">
        <v>2236</v>
      </c>
      <c r="E53" s="98" t="str">
        <f>VLOOKUP(C53,'[2]Ponudbeni predračun'!$C$3509:$E$3604,3,FALSE)</f>
        <v>kos</v>
      </c>
      <c r="F53" s="98">
        <f>VLOOKUP(C53,'[2]Ponudbeni predračun'!$C$3509:$F$3604,4,FALSE)</f>
        <v>1</v>
      </c>
      <c r="G53" s="98">
        <f>VLOOKUP(C53,'[2]Ponudbeni predračun'!$C$3509:$G$3604,5,FALSE)</f>
        <v>4</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ht="26.25">
      <c r="A54" s="86">
        <v>39</v>
      </c>
      <c r="B54" s="155">
        <v>230040</v>
      </c>
      <c r="C54" s="98">
        <f>VLOOKUP(B54,'[2]Ponudbeni predračun'!$B$3509:$C$3604,2,FALSE)</f>
        <v>1137003500</v>
      </c>
      <c r="D54" s="163" t="s">
        <v>2237</v>
      </c>
      <c r="E54" s="98" t="str">
        <f>VLOOKUP(C54,'[2]Ponudbeni predračun'!$C$3509:$E$3604,3,FALSE)</f>
        <v>kos</v>
      </c>
      <c r="F54" s="98">
        <f>VLOOKUP(C54,'[2]Ponudbeni predračun'!$C$3509:$F$3604,4,FALSE)</f>
        <v>1</v>
      </c>
      <c r="G54" s="98">
        <f>VLOOKUP(C54,'[2]Ponudbeni predračun'!$C$3509:$G$3604,5,FALSE)</f>
        <v>6</v>
      </c>
      <c r="H54" s="68"/>
      <c r="I54" s="68"/>
      <c r="J54" s="68"/>
      <c r="K54" s="68"/>
      <c r="L54" s="68"/>
      <c r="M54" s="68"/>
      <c r="N54" s="68"/>
      <c r="O54" s="68"/>
      <c r="P54" s="25" t="e">
        <f t="shared" si="0"/>
        <v>#DIV/0!</v>
      </c>
      <c r="Q54" s="26"/>
      <c r="R54" s="25">
        <f t="shared" si="1"/>
        <v>0</v>
      </c>
      <c r="S54" s="25" t="e">
        <f t="shared" si="2"/>
        <v>#DIV/0!</v>
      </c>
      <c r="T54" s="25" t="e">
        <f t="shared" si="3"/>
        <v>#DIV/0!</v>
      </c>
      <c r="U54" s="25" t="e">
        <f t="shared" si="4"/>
        <v>#DIV/0!</v>
      </c>
    </row>
    <row r="55" spans="1:21" ht="26.25">
      <c r="A55" s="86">
        <v>40</v>
      </c>
      <c r="B55" s="155">
        <v>120072</v>
      </c>
      <c r="C55" s="98">
        <f>VLOOKUP(B55,'[2]Ponudbeni predračun'!$B$3509:$C$3604,2,FALSE)</f>
        <v>1137003600</v>
      </c>
      <c r="D55" s="163" t="s">
        <v>2238</v>
      </c>
      <c r="E55" s="98" t="str">
        <f>VLOOKUP(C55,'[2]Ponudbeni predračun'!$C$3509:$E$3604,3,FALSE)</f>
        <v>kos</v>
      </c>
      <c r="F55" s="98">
        <f>VLOOKUP(C55,'[2]Ponudbeni predračun'!$C$3509:$F$3604,4,FALSE)</f>
        <v>1</v>
      </c>
      <c r="G55" s="98">
        <f>VLOOKUP(C55,'[2]Ponudbeni predračun'!$C$3509:$G$3604,5,FALSE)</f>
        <v>4</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ht="26.25">
      <c r="A56" s="86">
        <v>41</v>
      </c>
      <c r="B56" s="155">
        <v>120071</v>
      </c>
      <c r="C56" s="98">
        <f>VLOOKUP(B56,'[2]Ponudbeni predračun'!$B$3509:$C$3604,2,FALSE)</f>
        <v>1137003700</v>
      </c>
      <c r="D56" s="163" t="s">
        <v>2239</v>
      </c>
      <c r="E56" s="98" t="str">
        <f>VLOOKUP(C56,'[2]Ponudbeni predračun'!$C$3509:$E$3604,3,FALSE)</f>
        <v>kos</v>
      </c>
      <c r="F56" s="98">
        <f>VLOOKUP(C56,'[2]Ponudbeni predračun'!$C$3509:$F$3604,4,FALSE)</f>
        <v>1</v>
      </c>
      <c r="G56" s="98">
        <f>VLOOKUP(C56,'[2]Ponudbeni predračun'!$C$3509:$G$3604,5,FALSE)</f>
        <v>4</v>
      </c>
      <c r="H56" s="68"/>
      <c r="I56" s="68"/>
      <c r="J56" s="68"/>
      <c r="K56" s="68"/>
      <c r="L56" s="68"/>
      <c r="M56" s="68"/>
      <c r="N56" s="68"/>
      <c r="O56" s="68"/>
      <c r="P56" s="25" t="e">
        <f t="shared" si="0"/>
        <v>#DIV/0!</v>
      </c>
      <c r="Q56" s="26"/>
      <c r="R56" s="25">
        <f t="shared" si="1"/>
        <v>0</v>
      </c>
      <c r="S56" s="25" t="e">
        <f t="shared" si="2"/>
        <v>#DIV/0!</v>
      </c>
      <c r="T56" s="25" t="e">
        <f t="shared" si="3"/>
        <v>#DIV/0!</v>
      </c>
      <c r="U56" s="25" t="e">
        <f t="shared" si="4"/>
        <v>#DIV/0!</v>
      </c>
    </row>
    <row r="57" spans="1:21" ht="39">
      <c r="A57" s="86">
        <v>42</v>
      </c>
      <c r="B57" s="155">
        <v>2303690</v>
      </c>
      <c r="C57" s="98">
        <f>VLOOKUP(B57,'[2]Ponudbeni predračun'!$B$3509:$C$3604,2,FALSE)</f>
        <v>1137003800</v>
      </c>
      <c r="D57" s="163" t="s">
        <v>2240</v>
      </c>
      <c r="E57" s="98" t="str">
        <f>VLOOKUP(C57,'[2]Ponudbeni predračun'!$C$3509:$E$3604,3,FALSE)</f>
        <v>kos</v>
      </c>
      <c r="F57" s="98">
        <f>VLOOKUP(C57,'[2]Ponudbeni predračun'!$C$3509:$F$3604,4,FALSE)</f>
        <v>1</v>
      </c>
      <c r="G57" s="98">
        <f>VLOOKUP(C57,'[2]Ponudbeni predračun'!$C$3509:$G$3604,5,FALSE)</f>
        <v>1</v>
      </c>
      <c r="H57" s="68"/>
      <c r="I57" s="68"/>
      <c r="J57" s="68"/>
      <c r="K57" s="68"/>
      <c r="L57" s="68"/>
      <c r="M57" s="68"/>
      <c r="N57" s="68"/>
      <c r="O57" s="68"/>
      <c r="P57" s="25" t="e">
        <f t="shared" si="0"/>
        <v>#DIV/0!</v>
      </c>
      <c r="Q57" s="26"/>
      <c r="R57" s="25">
        <f t="shared" si="1"/>
        <v>0</v>
      </c>
      <c r="S57" s="25" t="e">
        <f t="shared" si="2"/>
        <v>#DIV/0!</v>
      </c>
      <c r="T57" s="25" t="e">
        <f t="shared" si="3"/>
        <v>#DIV/0!</v>
      </c>
      <c r="U57" s="25" t="e">
        <f t="shared" si="4"/>
        <v>#DIV/0!</v>
      </c>
    </row>
    <row r="58" spans="1:21">
      <c r="A58" s="234" t="s">
        <v>2195</v>
      </c>
      <c r="B58" s="235"/>
      <c r="C58" s="235"/>
      <c r="D58" s="235"/>
      <c r="E58" s="235"/>
      <c r="F58" s="235"/>
      <c r="G58" s="235"/>
      <c r="H58" s="235"/>
      <c r="I58" s="235"/>
      <c r="J58" s="235"/>
      <c r="K58" s="235"/>
      <c r="L58" s="235"/>
      <c r="M58" s="235"/>
      <c r="N58" s="235"/>
      <c r="O58" s="235"/>
      <c r="P58" s="235"/>
      <c r="Q58" s="235"/>
      <c r="R58" s="235"/>
      <c r="S58" s="235"/>
      <c r="T58" s="129" t="e">
        <f>SUM(T15:T57)</f>
        <v>#DIV/0!</v>
      </c>
      <c r="U58" s="129" t="e">
        <f>SUM(U15:U57)</f>
        <v>#DIV/0!</v>
      </c>
    </row>
    <row r="59" spans="1:21">
      <c r="A59" s="234" t="s">
        <v>2196</v>
      </c>
      <c r="B59" s="235"/>
      <c r="C59" s="235"/>
      <c r="D59" s="235"/>
      <c r="E59" s="235"/>
      <c r="F59" s="235"/>
      <c r="G59" s="235"/>
      <c r="H59" s="235"/>
      <c r="I59" s="235"/>
      <c r="J59" s="235"/>
      <c r="K59" s="235"/>
      <c r="L59" s="235"/>
      <c r="M59" s="235"/>
      <c r="N59" s="235"/>
      <c r="O59" s="235"/>
      <c r="P59" s="235"/>
      <c r="Q59" s="235"/>
      <c r="R59" s="235"/>
      <c r="S59" s="235"/>
      <c r="T59" s="129" t="e">
        <f>T58*2</f>
        <v>#DIV/0!</v>
      </c>
      <c r="U59" s="129" t="e">
        <f>U58*2</f>
        <v>#DIV/0!</v>
      </c>
    </row>
    <row r="60" spans="1:21">
      <c r="A60" s="1"/>
      <c r="B60" s="99"/>
      <c r="C60" s="99"/>
      <c r="D60" s="20"/>
      <c r="E60" s="99"/>
      <c r="F60" s="99"/>
      <c r="G60" s="99"/>
      <c r="H60" s="1"/>
      <c r="I60" s="1"/>
      <c r="J60" s="1"/>
      <c r="K60" s="1"/>
      <c r="L60" s="1"/>
    </row>
    <row r="61" spans="1:21">
      <c r="A61" s="40" t="s">
        <v>269</v>
      </c>
      <c r="B61" s="105"/>
      <c r="C61" s="123"/>
      <c r="D61" s="73"/>
      <c r="E61" s="123"/>
      <c r="F61" s="214"/>
      <c r="G61" s="103"/>
      <c r="H61" s="40"/>
      <c r="I61" s="40"/>
      <c r="J61" s="43"/>
      <c r="K61" s="43"/>
      <c r="L61" s="43"/>
    </row>
    <row r="62" spans="1:21">
      <c r="A62" s="41"/>
      <c r="B62" s="105"/>
      <c r="C62" s="123"/>
      <c r="D62" s="73"/>
      <c r="E62" s="123"/>
      <c r="F62" s="214"/>
      <c r="G62" s="103"/>
      <c r="H62" s="40"/>
      <c r="I62" s="40"/>
      <c r="J62" s="43"/>
      <c r="K62" s="43"/>
      <c r="L62" s="43"/>
    </row>
    <row r="63" spans="1:21">
      <c r="A63" s="40" t="s">
        <v>283</v>
      </c>
      <c r="B63" s="105"/>
      <c r="C63" s="123"/>
      <c r="D63" s="73"/>
      <c r="E63" s="123"/>
      <c r="F63" s="214"/>
      <c r="G63" s="103"/>
      <c r="H63" s="40"/>
      <c r="I63" s="40"/>
      <c r="J63" s="44"/>
      <c r="K63" s="44"/>
      <c r="L63" s="44"/>
    </row>
    <row r="64" spans="1:21">
      <c r="A64" s="2" t="s">
        <v>2198</v>
      </c>
      <c r="B64" s="99"/>
      <c r="C64" s="99"/>
      <c r="D64" s="20"/>
      <c r="E64" s="99"/>
      <c r="F64" s="99"/>
      <c r="G64" s="99"/>
      <c r="H64" s="1"/>
      <c r="I64" s="1"/>
      <c r="J64" s="1"/>
      <c r="K64" s="1"/>
      <c r="L64" s="1"/>
      <c r="M64" s="1"/>
      <c r="N64" s="1"/>
      <c r="O64" s="3"/>
      <c r="P64" s="3"/>
      <c r="Q64" s="3"/>
    </row>
    <row r="65" spans="1:21">
      <c r="A65" s="49" t="s">
        <v>281</v>
      </c>
      <c r="B65" s="99"/>
      <c r="C65" s="99"/>
      <c r="D65" s="20"/>
      <c r="E65" s="99"/>
      <c r="F65" s="99"/>
      <c r="G65" s="99"/>
      <c r="H65" s="1"/>
      <c r="I65" s="1"/>
      <c r="J65" s="1"/>
      <c r="K65" s="1"/>
      <c r="L65" s="1"/>
      <c r="M65" s="1"/>
      <c r="N65" s="1"/>
      <c r="O65" s="3"/>
      <c r="P65" s="3"/>
      <c r="Q65" s="3"/>
    </row>
    <row r="66" spans="1:21">
      <c r="A66" s="50" t="s">
        <v>2199</v>
      </c>
      <c r="B66" s="99"/>
      <c r="C66" s="99"/>
      <c r="D66" s="20"/>
      <c r="E66" s="99"/>
      <c r="F66" s="99"/>
      <c r="G66" s="99"/>
      <c r="H66" s="1"/>
      <c r="I66" s="1"/>
      <c r="J66" s="1"/>
      <c r="K66" s="1"/>
      <c r="L66" s="1"/>
      <c r="M66" s="1"/>
      <c r="N66" s="1"/>
      <c r="O66" s="3"/>
      <c r="P66" s="3"/>
      <c r="Q66" s="3"/>
    </row>
    <row r="67" spans="1:21">
      <c r="A67" s="2" t="s">
        <v>270</v>
      </c>
      <c r="B67" s="105"/>
      <c r="C67" s="123"/>
      <c r="D67" s="73"/>
      <c r="E67" s="123"/>
      <c r="F67" s="214"/>
      <c r="G67" s="103"/>
      <c r="H67" s="40"/>
      <c r="I67" s="40"/>
      <c r="J67" s="44"/>
      <c r="K67" s="44"/>
      <c r="L67" s="44"/>
      <c r="M67" s="44"/>
      <c r="N67" s="40"/>
      <c r="O67" s="40"/>
      <c r="P67" s="45"/>
      <c r="Q67" s="40"/>
    </row>
    <row r="68" spans="1:21">
      <c r="A68" s="48"/>
      <c r="B68" s="105"/>
      <c r="C68" s="123"/>
      <c r="D68" s="73"/>
      <c r="E68" s="123"/>
      <c r="F68" s="214"/>
      <c r="G68" s="103"/>
      <c r="H68" s="40"/>
      <c r="I68" s="40"/>
      <c r="J68" s="44"/>
      <c r="K68" s="44"/>
      <c r="L68" s="44"/>
      <c r="M68" s="44"/>
      <c r="N68" s="40"/>
      <c r="O68" s="40"/>
      <c r="P68" s="45"/>
      <c r="Q68" s="40"/>
    </row>
    <row r="69" spans="1:21">
      <c r="A69" s="51" t="s">
        <v>271</v>
      </c>
      <c r="B69" s="99"/>
      <c r="C69" s="124"/>
      <c r="D69" s="52"/>
      <c r="E69" s="52"/>
      <c r="F69" s="110"/>
      <c r="G69" s="104"/>
      <c r="H69" s="52" t="s">
        <v>272</v>
      </c>
      <c r="I69" s="54"/>
      <c r="J69" s="55"/>
      <c r="K69" s="55"/>
      <c r="L69" s="55"/>
      <c r="M69" s="55"/>
      <c r="N69" s="56"/>
      <c r="O69" s="57"/>
      <c r="P69" s="54"/>
      <c r="Q69" s="40"/>
      <c r="R69" s="40"/>
      <c r="S69" s="58" t="s">
        <v>273</v>
      </c>
      <c r="T69" s="40"/>
    </row>
    <row r="70" spans="1:21">
      <c r="A70" s="51"/>
      <c r="B70" s="99"/>
      <c r="C70" s="124"/>
      <c r="D70" s="52"/>
      <c r="E70" s="52"/>
      <c r="F70" s="110"/>
      <c r="G70" s="104"/>
      <c r="H70" s="52"/>
      <c r="I70" s="54"/>
      <c r="J70" s="55"/>
      <c r="K70" s="55"/>
      <c r="L70" s="55"/>
      <c r="M70" s="55"/>
      <c r="N70" s="56"/>
      <c r="O70" s="57"/>
      <c r="P70" s="54"/>
      <c r="Q70" s="59"/>
      <c r="R70" s="60"/>
      <c r="S70" s="61"/>
      <c r="T70" s="61"/>
    </row>
    <row r="71" spans="1:21">
      <c r="A71" s="62" t="s">
        <v>274</v>
      </c>
      <c r="B71" s="99"/>
      <c r="C71" s="124"/>
      <c r="D71" s="52"/>
      <c r="E71" s="52"/>
      <c r="F71" s="110"/>
      <c r="G71" s="104"/>
      <c r="H71" s="52"/>
      <c r="I71" s="54"/>
      <c r="J71" s="55"/>
      <c r="K71" s="55"/>
      <c r="L71" s="55"/>
      <c r="M71" s="55"/>
      <c r="N71" s="56"/>
      <c r="O71" s="57"/>
      <c r="P71" s="54"/>
      <c r="Q71" s="59"/>
      <c r="R71" s="63"/>
      <c r="S71" s="64"/>
      <c r="T71" s="65"/>
    </row>
    <row r="72" spans="1:21">
      <c r="A72" s="66" t="s">
        <v>275</v>
      </c>
      <c r="B72" s="99"/>
      <c r="C72" s="123"/>
      <c r="D72" s="73"/>
      <c r="E72" s="41"/>
      <c r="F72" s="109"/>
      <c r="G72" s="103"/>
      <c r="H72" s="40"/>
      <c r="I72" s="54"/>
      <c r="J72" s="55"/>
      <c r="K72" s="55"/>
      <c r="L72" s="55"/>
      <c r="M72" s="55"/>
      <c r="N72" s="56"/>
      <c r="O72" s="57"/>
      <c r="P72" s="54"/>
      <c r="Q72" s="59"/>
      <c r="R72" s="63"/>
      <c r="S72" s="64"/>
      <c r="T72" s="65"/>
    </row>
    <row r="73" spans="1:21">
      <c r="C73" s="99"/>
      <c r="E73" s="120"/>
      <c r="F73" s="120"/>
      <c r="G73" s="120"/>
    </row>
    <row r="74" spans="1:21">
      <c r="A74" s="2"/>
      <c r="B74" s="105"/>
      <c r="C74" s="99"/>
      <c r="D74" s="2"/>
      <c r="E74" s="99"/>
      <c r="F74" s="99"/>
      <c r="G74" s="99"/>
      <c r="H74" s="2"/>
      <c r="I74" s="2"/>
      <c r="J74" s="2"/>
      <c r="K74" s="2"/>
      <c r="L74" s="2"/>
      <c r="M74" s="2"/>
      <c r="N74" s="2"/>
      <c r="O74" s="2"/>
      <c r="P74" s="2"/>
      <c r="Q74" s="2"/>
      <c r="R74" s="2"/>
      <c r="S74" s="2"/>
      <c r="T74" s="2"/>
      <c r="U74" s="2"/>
    </row>
    <row r="75" spans="1:21">
      <c r="E75" s="120"/>
      <c r="F75" s="120"/>
      <c r="G75" s="120"/>
    </row>
  </sheetData>
  <mergeCells count="6">
    <mergeCell ref="A59:S59"/>
    <mergeCell ref="A9:U9"/>
    <mergeCell ref="A10:U10"/>
    <mergeCell ref="A11:U11"/>
    <mergeCell ref="K13:M13"/>
    <mergeCell ref="A58:S58"/>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256B5-D98B-4DF9-8D02-0513F2DA80D5}">
  <dimension ref="A1:U114"/>
  <sheetViews>
    <sheetView topLeftCell="A7" zoomScale="60" zoomScaleNormal="60" workbookViewId="0">
      <selection activeCell="T98" sqref="T98"/>
    </sheetView>
  </sheetViews>
  <sheetFormatPr defaultRowHeight="15"/>
  <cols>
    <col min="2" max="2" width="16" customWidth="1"/>
    <col min="3" max="3" width="18.42578125" style="120" customWidth="1"/>
    <col min="4" max="4" width="97.42578125" customWidth="1"/>
    <col min="5" max="7" width="9.140625" style="120"/>
    <col min="8" max="8" width="19.140625" customWidth="1"/>
    <col min="9" max="9" width="21.85546875" customWidth="1"/>
    <col min="10" max="10" width="17.85546875" customWidth="1"/>
    <col min="11" max="11" width="12.28515625" customWidth="1"/>
    <col min="12" max="12" width="12.42578125" customWidth="1"/>
    <col min="13" max="13" width="13.42578125" customWidth="1"/>
    <col min="20" max="20" width="11.42578125" customWidth="1"/>
    <col min="21" max="21" width="12"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9" t="s">
        <v>4</v>
      </c>
      <c r="B9" s="239"/>
      <c r="C9" s="239"/>
      <c r="D9" s="239"/>
      <c r="E9" s="239"/>
      <c r="F9" s="239"/>
      <c r="G9" s="239"/>
      <c r="H9" s="239"/>
      <c r="I9" s="239"/>
      <c r="J9" s="239"/>
      <c r="K9" s="239"/>
      <c r="L9" s="239"/>
      <c r="M9" s="239"/>
      <c r="N9" s="239"/>
      <c r="O9" s="239"/>
      <c r="P9" s="239"/>
      <c r="Q9" s="239"/>
      <c r="R9" s="239"/>
      <c r="S9" s="239"/>
      <c r="T9" s="239"/>
      <c r="U9" s="239"/>
    </row>
    <row r="10" spans="1:21">
      <c r="A10" s="239" t="s">
        <v>5</v>
      </c>
      <c r="B10" s="239"/>
      <c r="C10" s="239"/>
      <c r="D10" s="239"/>
      <c r="E10" s="239"/>
      <c r="F10" s="239"/>
      <c r="G10" s="239"/>
      <c r="H10" s="239"/>
      <c r="I10" s="239"/>
      <c r="J10" s="239"/>
      <c r="K10" s="239"/>
      <c r="L10" s="239"/>
      <c r="M10" s="239"/>
      <c r="N10" s="239"/>
      <c r="O10" s="239"/>
      <c r="P10" s="239"/>
      <c r="Q10" s="239"/>
      <c r="R10" s="239"/>
      <c r="S10" s="239"/>
      <c r="T10" s="239"/>
      <c r="U10" s="239"/>
    </row>
    <row r="11" spans="1:21">
      <c r="A11" s="239" t="s">
        <v>2242</v>
      </c>
      <c r="B11" s="239"/>
      <c r="C11" s="239"/>
      <c r="D11" s="239"/>
      <c r="E11" s="239"/>
      <c r="F11" s="239"/>
      <c r="G11" s="239"/>
      <c r="H11" s="239"/>
      <c r="I11" s="239"/>
      <c r="J11" s="239"/>
      <c r="K11" s="239"/>
      <c r="L11" s="239"/>
      <c r="M11" s="239"/>
      <c r="N11" s="239"/>
      <c r="O11" s="239"/>
      <c r="P11" s="239"/>
      <c r="Q11" s="239"/>
      <c r="R11" s="239"/>
      <c r="S11" s="239"/>
      <c r="T11" s="239"/>
      <c r="U11" s="239"/>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1793</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5" t="s">
        <v>2242</v>
      </c>
      <c r="E15" s="100"/>
      <c r="F15" s="100"/>
      <c r="G15" s="100"/>
      <c r="H15" s="14"/>
      <c r="I15" s="14"/>
      <c r="J15" s="14"/>
      <c r="K15" s="14"/>
      <c r="L15" s="14"/>
      <c r="M15" s="14"/>
      <c r="N15" s="14"/>
      <c r="O15" s="16"/>
      <c r="P15" s="16"/>
      <c r="Q15" s="16"/>
      <c r="R15" s="16"/>
      <c r="S15" s="16"/>
      <c r="T15" s="16"/>
      <c r="U15" s="16"/>
    </row>
    <row r="16" spans="1:21" s="2" customFormat="1" ht="12.75">
      <c r="A16" s="17"/>
      <c r="B16" s="17"/>
      <c r="C16" s="101"/>
      <c r="D16" s="18" t="s">
        <v>2243</v>
      </c>
      <c r="E16" s="101"/>
      <c r="F16" s="101"/>
      <c r="G16" s="101"/>
      <c r="H16" s="17"/>
      <c r="I16" s="17"/>
      <c r="J16" s="17"/>
      <c r="K16" s="17"/>
      <c r="L16" s="17"/>
      <c r="M16" s="17"/>
      <c r="N16" s="17"/>
      <c r="O16" s="19"/>
      <c r="P16" s="19"/>
      <c r="Q16" s="19"/>
      <c r="R16" s="19"/>
      <c r="S16" s="19"/>
      <c r="T16" s="19"/>
      <c r="U16" s="19"/>
    </row>
    <row r="17" spans="1:21">
      <c r="A17" s="86">
        <v>1</v>
      </c>
      <c r="B17" s="155">
        <v>2300180</v>
      </c>
      <c r="C17" s="98">
        <f>VLOOKUP(B17,'[2]Ponudbeni predračun'!$B$3609:$C$3854,2,FALSE)</f>
        <v>1138000100</v>
      </c>
      <c r="D17" s="163" t="s">
        <v>2276</v>
      </c>
      <c r="E17" s="98" t="str">
        <f>VLOOKUP(C17,'[2]Ponudbeni predračun'!$C$3609:$E$3854,3,FALSE)</f>
        <v>kos</v>
      </c>
      <c r="F17" s="98">
        <f>VLOOKUP(C17,'[2]Ponudbeni predračun'!$C$3609:$F$3854,4,FALSE)</f>
        <v>1</v>
      </c>
      <c r="G17" s="98">
        <f>VLOOKUP(C17,'[2]Ponudbeni predračun'!$C$3609:$G$3854,5,FALSE)</f>
        <v>22</v>
      </c>
      <c r="H17" s="68"/>
      <c r="I17" s="68"/>
      <c r="J17" s="68"/>
      <c r="K17" s="68"/>
      <c r="L17" s="68"/>
      <c r="M17" s="68"/>
      <c r="N17" s="68"/>
      <c r="O17" s="68"/>
      <c r="P17" s="25" t="e">
        <f t="shared" ref="P17:P80" si="0">O17/N17</f>
        <v>#DIV/0!</v>
      </c>
      <c r="Q17" s="26"/>
      <c r="R17" s="25">
        <f t="shared" ref="R17:R80" si="1">O17*(1+Q17/100)</f>
        <v>0</v>
      </c>
      <c r="S17" s="25" t="e">
        <f t="shared" ref="S17:S80" si="2">R17/N17</f>
        <v>#DIV/0!</v>
      </c>
      <c r="T17" s="25" t="e">
        <f t="shared" ref="T17:T80" si="3">P17*G17</f>
        <v>#DIV/0!</v>
      </c>
      <c r="U17" s="25" t="e">
        <f t="shared" ref="U17:U80" si="4">ROUND((S17*G17),2)</f>
        <v>#DIV/0!</v>
      </c>
    </row>
    <row r="18" spans="1:21">
      <c r="A18" s="86">
        <v>2</v>
      </c>
      <c r="B18" s="155">
        <v>2300600</v>
      </c>
      <c r="C18" s="98">
        <f>VLOOKUP(B18,'[2]Ponudbeni predračun'!$B$3609:$C$3854,2,FALSE)</f>
        <v>1138000200</v>
      </c>
      <c r="D18" s="163" t="s">
        <v>2277</v>
      </c>
      <c r="E18" s="98" t="str">
        <f>VLOOKUP(C18,'[2]Ponudbeni predračun'!$C$3609:$E$3854,3,FALSE)</f>
        <v>kos</v>
      </c>
      <c r="F18" s="98">
        <f>VLOOKUP(C18,'[2]Ponudbeni predračun'!$C$3609:$F$3854,4,FALSE)</f>
        <v>1</v>
      </c>
      <c r="G18" s="98">
        <f>VLOOKUP(C18,'[2]Ponudbeni predračun'!$C$3609:$G$3854,5,FALSE)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c r="A19" s="86">
        <v>3</v>
      </c>
      <c r="B19" s="155">
        <v>2300610</v>
      </c>
      <c r="C19" s="98">
        <f>VLOOKUP(B19,'[2]Ponudbeni predračun'!$B$3609:$C$3854,2,FALSE)</f>
        <v>1138000300</v>
      </c>
      <c r="D19" s="163" t="s">
        <v>2278</v>
      </c>
      <c r="E19" s="98" t="str">
        <f>VLOOKUP(C19,'[2]Ponudbeni predračun'!$C$3609:$E$3854,3,FALSE)</f>
        <v>kos</v>
      </c>
      <c r="F19" s="98">
        <f>VLOOKUP(C19,'[2]Ponudbeni predračun'!$C$3609:$F$3854,4,FALSE)</f>
        <v>1</v>
      </c>
      <c r="G19" s="98">
        <f>VLOOKUP(C19,'[2]Ponudbeni predračun'!$C$3609:$G$3854,5,FALSE)</f>
        <v>9</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86">
        <v>4</v>
      </c>
      <c r="B20" s="155">
        <v>1125510</v>
      </c>
      <c r="C20" s="98">
        <f>VLOOKUP(B20,'[2]Ponudbeni predračun'!$B$3609:$C$3854,2,FALSE)</f>
        <v>1138000400</v>
      </c>
      <c r="D20" s="163" t="s">
        <v>2279</v>
      </c>
      <c r="E20" s="98" t="str">
        <f>VLOOKUP(C20,'[2]Ponudbeni predračun'!$C$3609:$E$3854,3,FALSE)</f>
        <v>kos</v>
      </c>
      <c r="F20" s="98">
        <f>VLOOKUP(C20,'[2]Ponudbeni predračun'!$C$3609:$F$3854,4,FALSE)</f>
        <v>1</v>
      </c>
      <c r="G20" s="98">
        <f>VLOOKUP(C20,'[2]Ponudbeni predračun'!$C$3609:$G$3854,5,FALSE)</f>
        <v>16</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39">
      <c r="A21" s="86">
        <v>5</v>
      </c>
      <c r="B21" s="188" t="s">
        <v>2245</v>
      </c>
      <c r="C21" s="21" t="s">
        <v>2333</v>
      </c>
      <c r="D21" s="151" t="s">
        <v>2280</v>
      </c>
      <c r="E21" s="98" t="str">
        <f>VLOOKUP(C21,'[2]Ponudbeni predračun'!$C$3609:$E$3854,3,FALSE)</f>
        <v>kos</v>
      </c>
      <c r="F21" s="98">
        <f>VLOOKUP(C21,'[2]Ponudbeni predračun'!$C$3609:$F$3854,4,FALSE)</f>
        <v>1</v>
      </c>
      <c r="G21" s="98">
        <f>VLOOKUP(C21,'[2]Ponudbeni predračun'!$C$3609:$G$3854,5,FALSE)</f>
        <v>1</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26.25">
      <c r="A22" s="86">
        <v>6</v>
      </c>
      <c r="B22" s="188" t="s">
        <v>2246</v>
      </c>
      <c r="C22" s="21" t="s">
        <v>2332</v>
      </c>
      <c r="D22" s="151" t="s">
        <v>2281</v>
      </c>
      <c r="E22" s="98" t="str">
        <f>VLOOKUP(C22,'[2]Ponudbeni predračun'!$C$3609:$E$3854,3,FALSE)</f>
        <v>kos</v>
      </c>
      <c r="F22" s="98">
        <f>VLOOKUP(C22,'[2]Ponudbeni predračun'!$C$3609:$F$3854,4,FALSE)</f>
        <v>1</v>
      </c>
      <c r="G22" s="98">
        <f>VLOOKUP(C22,'[2]Ponudbeni predračun'!$C$3609:$G$3854,5,FALSE)</f>
        <v>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c r="A23" s="18"/>
      <c r="B23" s="18"/>
      <c r="C23" s="18"/>
      <c r="D23" s="18" t="s">
        <v>2248</v>
      </c>
      <c r="E23" s="18"/>
      <c r="F23" s="18"/>
      <c r="G23" s="18"/>
      <c r="H23" s="18"/>
      <c r="I23" s="18"/>
      <c r="J23" s="18"/>
      <c r="K23" s="18"/>
      <c r="L23" s="18"/>
      <c r="M23" s="18"/>
      <c r="N23" s="18"/>
      <c r="O23" s="18"/>
      <c r="P23" s="18"/>
      <c r="Q23" s="18"/>
      <c r="R23" s="18"/>
      <c r="S23" s="18"/>
      <c r="T23" s="18"/>
      <c r="U23" s="18"/>
    </row>
    <row r="24" spans="1:21" ht="39">
      <c r="A24" s="86">
        <v>7</v>
      </c>
      <c r="B24" s="205">
        <v>1113640</v>
      </c>
      <c r="C24" s="98">
        <v>1138001000</v>
      </c>
      <c r="D24" s="163" t="s">
        <v>2282</v>
      </c>
      <c r="E24" s="98" t="str">
        <f>VLOOKUP(C24,'[2]Ponudbeni predračun'!$C$3609:$E$3854,3,FALSE)</f>
        <v>zav</v>
      </c>
      <c r="F24" s="98">
        <f>VLOOKUP(C24,'[2]Ponudbeni predračun'!$C$3609:$F$3854,4,FALSE)</f>
        <v>36</v>
      </c>
      <c r="G24" s="98">
        <f>VLOOKUP(C24,'[2]Ponudbeni predračun'!$C$3609:$G$3854,5,FALSE)</f>
        <v>4</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26.25">
      <c r="A25" s="86">
        <v>8</v>
      </c>
      <c r="B25" s="205"/>
      <c r="C25" s="98">
        <v>1138001100</v>
      </c>
      <c r="D25" s="163" t="s">
        <v>2283</v>
      </c>
      <c r="E25" s="98" t="str">
        <f>VLOOKUP(C25,'[2]Ponudbeni predračun'!$C$3609:$E$3854,3,FALSE)</f>
        <v>zav</v>
      </c>
      <c r="F25" s="98">
        <f>VLOOKUP(C25,'[2]Ponudbeni predračun'!$C$3609:$F$3854,4,FALSE)</f>
        <v>30</v>
      </c>
      <c r="G25" s="98">
        <f>VLOOKUP(C25,'[2]Ponudbeni predračun'!$C$3609:$G$3854,5,FALSE)</f>
        <v>2</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39">
      <c r="A26" s="86">
        <v>9</v>
      </c>
      <c r="B26" s="205"/>
      <c r="C26" s="98">
        <v>1138001200</v>
      </c>
      <c r="D26" s="163" t="s">
        <v>2249</v>
      </c>
      <c r="E26" s="98" t="str">
        <f>VLOOKUP(C26,'[2]Ponudbeni predračun'!$C$3609:$E$3854,3,FALSE)</f>
        <v>kos</v>
      </c>
      <c r="F26" s="98">
        <f>VLOOKUP(C26,'[2]Ponudbeni predračun'!$C$3609:$F$3854,4,FALSE)</f>
        <v>1</v>
      </c>
      <c r="G26" s="98">
        <f>VLOOKUP(C26,'[2]Ponudbeni predračun'!$C$3609:$G$3854,5,FALSE)</f>
        <v>10</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0" customHeight="1">
      <c r="A27" s="86">
        <v>10</v>
      </c>
      <c r="B27" s="155">
        <v>2303510</v>
      </c>
      <c r="C27" s="98">
        <f>VLOOKUP(B27,'[2]Ponudbeni predračun'!$B$3609:$C$3854,2,FALSE)</f>
        <v>1138001300</v>
      </c>
      <c r="D27" s="163" t="s">
        <v>2284</v>
      </c>
      <c r="E27" s="98" t="str">
        <f>VLOOKUP(C27,'[2]Ponudbeni predračun'!$C$3609:$E$3854,3,FALSE)</f>
        <v>kos</v>
      </c>
      <c r="F27" s="98">
        <f>VLOOKUP(C27,'[2]Ponudbeni predračun'!$C$3609:$F$3854,4,FALSE)</f>
        <v>1</v>
      </c>
      <c r="G27" s="98">
        <f>VLOOKUP(C27,'[2]Ponudbeni predračun'!$C$3609:$G$3854,5,FALSE)</f>
        <v>1</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26.25">
      <c r="A28" s="86">
        <v>11</v>
      </c>
      <c r="B28" s="155">
        <v>2300920</v>
      </c>
      <c r="C28" s="98">
        <f>VLOOKUP(B28,'[2]Ponudbeni predračun'!$B$3609:$C$3854,2,FALSE)</f>
        <v>1138001400</v>
      </c>
      <c r="D28" s="163" t="s">
        <v>2285</v>
      </c>
      <c r="E28" s="98" t="str">
        <f>VLOOKUP(C28,'[2]Ponudbeni predračun'!$C$3609:$E$3854,3,FALSE)</f>
        <v>kos</v>
      </c>
      <c r="F28" s="98">
        <f>VLOOKUP(C28,'[2]Ponudbeni predračun'!$C$3609:$F$3854,4,FALSE)</f>
        <v>1</v>
      </c>
      <c r="G28" s="98">
        <f>VLOOKUP(C28,'[2]Ponudbeni predračun'!$C$3609:$G$3854,5,FALSE)</f>
        <v>1</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26.25">
      <c r="A29" s="86">
        <v>12</v>
      </c>
      <c r="B29" s="155">
        <v>2300990</v>
      </c>
      <c r="C29" s="98">
        <f>VLOOKUP(B29,'[2]Ponudbeni predračun'!$B$3609:$C$3854,2,FALSE)</f>
        <v>1138001500</v>
      </c>
      <c r="D29" s="163" t="s">
        <v>2286</v>
      </c>
      <c r="E29" s="98" t="str">
        <f>VLOOKUP(C29,'[2]Ponudbeni predračun'!$C$3609:$E$3854,3,FALSE)</f>
        <v>kos</v>
      </c>
      <c r="F29" s="98">
        <f>VLOOKUP(C29,'[2]Ponudbeni predračun'!$C$3609:$F$3854,4,FALSE)</f>
        <v>1</v>
      </c>
      <c r="G29" s="98">
        <f>VLOOKUP(C29,'[2]Ponudbeni predračun'!$C$3609:$G$3854,5,FALSE)</f>
        <v>1</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c r="A30" s="86">
        <v>13</v>
      </c>
      <c r="B30" s="155"/>
      <c r="C30" s="98">
        <v>1138001600</v>
      </c>
      <c r="D30" s="163" t="s">
        <v>2250</v>
      </c>
      <c r="E30" s="98" t="str">
        <f>VLOOKUP(C30,'[2]Ponudbeni predračun'!$C$3609:$E$3854,3,FALSE)</f>
        <v>kos</v>
      </c>
      <c r="F30" s="98">
        <f>VLOOKUP(C30,'[2]Ponudbeni predračun'!$C$3609:$F$3854,4,FALSE)</f>
        <v>1</v>
      </c>
      <c r="G30" s="98">
        <f>VLOOKUP(C30,'[2]Ponudbeni predračun'!$C$3609:$G$3854,5,FALSE)</f>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14</v>
      </c>
      <c r="B31" s="155"/>
      <c r="C31" s="98">
        <v>1138001700</v>
      </c>
      <c r="D31" s="163" t="s">
        <v>2251</v>
      </c>
      <c r="E31" s="98" t="str">
        <f>VLOOKUP(C31,'[2]Ponudbeni predračun'!$C$3609:$E$3854,3,FALSE)</f>
        <v>kos</v>
      </c>
      <c r="F31" s="98">
        <f>VLOOKUP(C31,'[2]Ponudbeni predračun'!$C$3609:$F$3854,4,FALSE)</f>
        <v>1</v>
      </c>
      <c r="G31" s="98">
        <f>VLOOKUP(C31,'[2]Ponudbeni predračun'!$C$3609:$G$3854,5,FALSE)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c r="A32" s="18"/>
      <c r="B32" s="18"/>
      <c r="C32" s="18"/>
      <c r="D32" s="18" t="s">
        <v>2252</v>
      </c>
      <c r="E32" s="18"/>
      <c r="F32" s="18"/>
      <c r="G32" s="18"/>
      <c r="H32" s="18"/>
      <c r="I32" s="18"/>
      <c r="J32" s="18"/>
      <c r="K32" s="18"/>
      <c r="L32" s="18"/>
      <c r="M32" s="18"/>
      <c r="N32" s="18"/>
      <c r="O32" s="18"/>
      <c r="P32" s="18"/>
      <c r="Q32" s="18"/>
      <c r="R32" s="18"/>
      <c r="S32" s="18"/>
      <c r="T32" s="18"/>
      <c r="U32" s="18"/>
    </row>
    <row r="33" spans="1:21">
      <c r="A33" s="86">
        <v>15</v>
      </c>
      <c r="B33" s="155">
        <v>2301370</v>
      </c>
      <c r="C33" s="98">
        <f>VLOOKUP(B33,'[2]Ponudbeni predračun'!$B$3609:$C$3854,2,FALSE)</f>
        <v>1138001800</v>
      </c>
      <c r="D33" s="163" t="s">
        <v>2287</v>
      </c>
      <c r="E33" s="98" t="str">
        <f>VLOOKUP(C33,'[2]Ponudbeni predračun'!$C$3609:$E$3854,3,FALSE)</f>
        <v>kos</v>
      </c>
      <c r="F33" s="98">
        <f>VLOOKUP(C33,'[2]Ponudbeni predračun'!$C$3609:$F$3854,4,FALSE)</f>
        <v>1</v>
      </c>
      <c r="G33" s="98">
        <f>VLOOKUP(C33,'[2]Ponudbeni predračun'!$C$3609:$G$3854,5,FALSE)</f>
        <v>5</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c r="A34" s="86">
        <v>16</v>
      </c>
      <c r="B34" s="155">
        <v>1112410</v>
      </c>
      <c r="C34" s="98">
        <f>VLOOKUP(B34,'[2]Ponudbeni predračun'!$B$3609:$C$3854,2,FALSE)</f>
        <v>1138001900</v>
      </c>
      <c r="D34" s="163" t="s">
        <v>2288</v>
      </c>
      <c r="E34" s="98" t="str">
        <f>VLOOKUP(C34,'[2]Ponudbeni predračun'!$C$3609:$E$3854,3,FALSE)</f>
        <v>kos</v>
      </c>
      <c r="F34" s="98">
        <f>VLOOKUP(C34,'[2]Ponudbeni predračun'!$C$3609:$F$3854,4,FALSE)</f>
        <v>1</v>
      </c>
      <c r="G34" s="98">
        <f>VLOOKUP(C34,'[2]Ponudbeni predračun'!$C$3609:$G$3854,5,FALSE)</f>
        <v>1</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86">
        <v>17</v>
      </c>
      <c r="B35" s="155">
        <v>230035</v>
      </c>
      <c r="C35" s="98">
        <f>VLOOKUP(B35,'[2]Ponudbeni predračun'!$B$3609:$C$3854,2,FALSE)</f>
        <v>1138002000</v>
      </c>
      <c r="D35" s="163" t="s">
        <v>2289</v>
      </c>
      <c r="E35" s="98" t="str">
        <f>VLOOKUP(C35,'[2]Ponudbeni predračun'!$C$3609:$E$3854,3,FALSE)</f>
        <v>kos</v>
      </c>
      <c r="F35" s="98">
        <f>VLOOKUP(C35,'[2]Ponudbeni predračun'!$C$3609:$F$3854,4,FALSE)</f>
        <v>1</v>
      </c>
      <c r="G35" s="98">
        <f>VLOOKUP(C35,'[2]Ponudbeni predračun'!$C$3609:$G$3854,5,FALSE)</f>
        <v>23</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c r="A36" s="86">
        <v>18</v>
      </c>
      <c r="B36" s="155">
        <v>1115750</v>
      </c>
      <c r="C36" s="98">
        <f>VLOOKUP(B36,'[2]Ponudbeni predračun'!$B$3609:$C$3854,2,FALSE)</f>
        <v>1138002100</v>
      </c>
      <c r="D36" s="163" t="s">
        <v>2253</v>
      </c>
      <c r="E36" s="98" t="str">
        <f>VLOOKUP(C36,'[2]Ponudbeni predračun'!$C$3609:$E$3854,3,FALSE)</f>
        <v>kos</v>
      </c>
      <c r="F36" s="98">
        <f>VLOOKUP(C36,'[2]Ponudbeni predračun'!$C$3609:$F$3854,4,FALSE)</f>
        <v>1</v>
      </c>
      <c r="G36" s="98">
        <f>VLOOKUP(C36,'[2]Ponudbeni predračun'!$C$3609:$G$3854,5,FALSE)</f>
        <v>1</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26.25">
      <c r="A37" s="86">
        <v>19</v>
      </c>
      <c r="B37" s="155">
        <v>2300770</v>
      </c>
      <c r="C37" s="98">
        <f>VLOOKUP(B37,'[2]Ponudbeni predračun'!$B$3609:$C$3854,2,FALSE)</f>
        <v>1138002200</v>
      </c>
      <c r="D37" s="163" t="s">
        <v>2290</v>
      </c>
      <c r="E37" s="98" t="str">
        <f>VLOOKUP(C37,'[2]Ponudbeni predračun'!$C$3609:$E$3854,3,FALSE)</f>
        <v>kos</v>
      </c>
      <c r="F37" s="98">
        <f>VLOOKUP(C37,'[2]Ponudbeni predračun'!$C$3609:$F$3854,4,FALSE)</f>
        <v>1</v>
      </c>
      <c r="G37" s="98">
        <f>VLOOKUP(C37,'[2]Ponudbeni predračun'!$C$3609:$G$3854,5,FALSE)</f>
        <v>12</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26.25">
      <c r="A38" s="86">
        <v>20</v>
      </c>
      <c r="B38" s="155">
        <v>2302620</v>
      </c>
      <c r="C38" s="98">
        <f>VLOOKUP(B38,'[2]Ponudbeni predračun'!$B$3609:$C$3854,2,FALSE)</f>
        <v>1138002300</v>
      </c>
      <c r="D38" s="163" t="s">
        <v>2291</v>
      </c>
      <c r="E38" s="98" t="str">
        <f>VLOOKUP(C38,'[2]Ponudbeni predračun'!$C$3609:$E$3854,3,FALSE)</f>
        <v>kos</v>
      </c>
      <c r="F38" s="98">
        <f>VLOOKUP(C38,'[2]Ponudbeni predračun'!$C$3609:$F$3854,4,FALSE)</f>
        <v>1</v>
      </c>
      <c r="G38" s="98">
        <f>VLOOKUP(C38,'[2]Ponudbeni predračun'!$C$3609:$G$3854,5,FALSE)</f>
        <v>1</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c r="A39" s="86">
        <v>21</v>
      </c>
      <c r="B39" s="155">
        <v>2303370</v>
      </c>
      <c r="C39" s="98">
        <f>VLOOKUP(B39,'[2]Ponudbeni predračun'!$B$3609:$C$3854,2,FALSE)</f>
        <v>1138002400</v>
      </c>
      <c r="D39" s="163" t="s">
        <v>2292</v>
      </c>
      <c r="E39" s="98" t="str">
        <f>VLOOKUP(C39,'[2]Ponudbeni predračun'!$C$3609:$E$3854,3,FALSE)</f>
        <v>kos</v>
      </c>
      <c r="F39" s="98">
        <f>VLOOKUP(C39,'[2]Ponudbeni predračun'!$C$3609:$F$3854,4,FALSE)</f>
        <v>1</v>
      </c>
      <c r="G39" s="98">
        <f>VLOOKUP(C39,'[2]Ponudbeni predračun'!$C$3609:$G$3854,5,FALSE)</f>
        <v>5</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26.25">
      <c r="A40" s="86">
        <v>22</v>
      </c>
      <c r="B40" s="155">
        <v>111572</v>
      </c>
      <c r="C40" s="98">
        <f>VLOOKUP(B40,'[2]Ponudbeni predračun'!$B$3609:$C$3854,2,FALSE)</f>
        <v>1138002500</v>
      </c>
      <c r="D40" s="163" t="s">
        <v>2293</v>
      </c>
      <c r="E40" s="98" t="str">
        <f>VLOOKUP(C40,'[2]Ponudbeni predračun'!$C$3609:$E$3854,3,FALSE)</f>
        <v>kos</v>
      </c>
      <c r="F40" s="98">
        <f>VLOOKUP(C40,'[2]Ponudbeni predračun'!$C$3609:$F$3854,4,FALSE)</f>
        <v>1</v>
      </c>
      <c r="G40" s="98">
        <f>VLOOKUP(C40,'[2]Ponudbeni predračun'!$C$3609:$G$3854,5,FALSE)</f>
        <v>1</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c r="A41" s="86">
        <v>23</v>
      </c>
      <c r="B41" s="155">
        <v>240051</v>
      </c>
      <c r="C41" s="98">
        <f>VLOOKUP(B41,'[2]Ponudbeni predračun'!$B$3609:$C$3854,2,FALSE)</f>
        <v>1138002600</v>
      </c>
      <c r="D41" s="163" t="s">
        <v>2294</v>
      </c>
      <c r="E41" s="98" t="str">
        <f>VLOOKUP(C41,'[2]Ponudbeni predračun'!$C$3609:$E$3854,3,FALSE)</f>
        <v>zav</v>
      </c>
      <c r="F41" s="98">
        <f>VLOOKUP(C41,'[2]Ponudbeni predračun'!$C$3609:$F$3854,4,FALSE)</f>
        <v>60</v>
      </c>
      <c r="G41" s="98">
        <f>VLOOKUP(C41,'[2]Ponudbeni predračun'!$C$3609:$G$3854,5,FALSE)</f>
        <v>1</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6.25">
      <c r="A42" s="86">
        <v>24</v>
      </c>
      <c r="B42" s="155">
        <v>230063</v>
      </c>
      <c r="C42" s="98">
        <f>VLOOKUP(B42,'[2]Ponudbeni predračun'!$B$3609:$C$3854,2,FALSE)</f>
        <v>1138002700</v>
      </c>
      <c r="D42" s="163" t="s">
        <v>2295</v>
      </c>
      <c r="E42" s="98" t="str">
        <f>VLOOKUP(C42,'[2]Ponudbeni predračun'!$C$3609:$E$3854,3,FALSE)</f>
        <v>kos</v>
      </c>
      <c r="F42" s="98">
        <f>VLOOKUP(C42,'[2]Ponudbeni predračun'!$C$3609:$F$3854,4,FALSE)</f>
        <v>1</v>
      </c>
      <c r="G42" s="98">
        <f>VLOOKUP(C42,'[2]Ponudbeni predračun'!$C$3609:$G$3854,5,FALSE)</f>
        <v>1</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ht="39">
      <c r="A43" s="86">
        <v>25</v>
      </c>
      <c r="B43" s="155">
        <v>2301020</v>
      </c>
      <c r="C43" s="98">
        <f>VLOOKUP(B43,'[2]Ponudbeni predračun'!$B$3609:$C$3854,2,FALSE)</f>
        <v>1138002800</v>
      </c>
      <c r="D43" s="163" t="s">
        <v>2254</v>
      </c>
      <c r="E43" s="98" t="str">
        <f>VLOOKUP(C43,'[2]Ponudbeni predračun'!$C$3609:$E$3854,3,FALSE)</f>
        <v>kos</v>
      </c>
      <c r="F43" s="98">
        <f>VLOOKUP(C43,'[2]Ponudbeni predračun'!$C$3609:$F$3854,4,FALSE)</f>
        <v>1</v>
      </c>
      <c r="G43" s="98">
        <f>VLOOKUP(C43,'[2]Ponudbeni predračun'!$C$3609:$G$3854,5,FALSE)</f>
        <v>2</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ht="39">
      <c r="A44" s="86">
        <v>26</v>
      </c>
      <c r="B44" s="155">
        <v>2301010</v>
      </c>
      <c r="C44" s="98">
        <f>VLOOKUP(B44,'[2]Ponudbeni predračun'!$B$3609:$C$3854,2,FALSE)</f>
        <v>1138002900</v>
      </c>
      <c r="D44" s="163" t="s">
        <v>2255</v>
      </c>
      <c r="E44" s="98" t="str">
        <f>VLOOKUP(C44,'[2]Ponudbeni predračun'!$C$3609:$E$3854,3,FALSE)</f>
        <v>kos</v>
      </c>
      <c r="F44" s="98">
        <f>VLOOKUP(C44,'[2]Ponudbeni predračun'!$C$3609:$F$3854,4,FALSE)</f>
        <v>1</v>
      </c>
      <c r="G44" s="98">
        <f>VLOOKUP(C44,'[2]Ponudbeni predračun'!$C$3609:$G$3854,5,FALSE)</f>
        <v>3</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ht="39">
      <c r="A45" s="86">
        <v>27</v>
      </c>
      <c r="B45" s="155">
        <v>2301020</v>
      </c>
      <c r="C45" s="98">
        <f>VLOOKUP(B45,'[2]Ponudbeni predračun'!$B$3609:$C$3854,2,FALSE)</f>
        <v>1138002800</v>
      </c>
      <c r="D45" s="163" t="s">
        <v>2256</v>
      </c>
      <c r="E45" s="98" t="str">
        <f>VLOOKUP(C45,'[2]Ponudbeni predračun'!$C$3609:$E$3854,3,FALSE)</f>
        <v>kos</v>
      </c>
      <c r="F45" s="98">
        <f>VLOOKUP(C45,'[2]Ponudbeni predračun'!$C$3609:$F$3854,4,FALSE)</f>
        <v>1</v>
      </c>
      <c r="G45" s="98">
        <f>VLOOKUP(C45,'[2]Ponudbeni predračun'!$C$3609:$G$3854,5,FALSE)</f>
        <v>2</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39">
      <c r="A46" s="86">
        <v>28</v>
      </c>
      <c r="B46" s="155">
        <v>230217</v>
      </c>
      <c r="C46" s="98">
        <f>VLOOKUP(B46,'[2]Ponudbeni predračun'!$B$3609:$C$3854,2,FALSE)</f>
        <v>1138003000</v>
      </c>
      <c r="D46" s="163" t="s">
        <v>2257</v>
      </c>
      <c r="E46" s="98" t="str">
        <f>VLOOKUP(C46,'[2]Ponudbeni predračun'!$C$3609:$E$3854,3,FALSE)</f>
        <v>kos</v>
      </c>
      <c r="F46" s="98">
        <f>VLOOKUP(C46,'[2]Ponudbeni predračun'!$C$3609:$F$3854,4,FALSE)</f>
        <v>1</v>
      </c>
      <c r="G46" s="98">
        <f>VLOOKUP(C46,'[2]Ponudbeni predračun'!$C$3609:$G$3854,5,FALSE)</f>
        <v>1</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39">
      <c r="A47" s="86">
        <v>29</v>
      </c>
      <c r="B47" s="155">
        <v>230217</v>
      </c>
      <c r="C47" s="98">
        <f>VLOOKUP(B47,'[2]Ponudbeni predračun'!$B$3609:$C$3854,2,FALSE)</f>
        <v>1138003000</v>
      </c>
      <c r="D47" s="163" t="s">
        <v>2258</v>
      </c>
      <c r="E47" s="98" t="str">
        <f>VLOOKUP(C47,'[2]Ponudbeni predračun'!$C$3609:$E$3854,3,FALSE)</f>
        <v>kos</v>
      </c>
      <c r="F47" s="98">
        <f>VLOOKUP(C47,'[2]Ponudbeni predračun'!$C$3609:$F$3854,4,FALSE)</f>
        <v>1</v>
      </c>
      <c r="G47" s="98">
        <f>VLOOKUP(C47,'[2]Ponudbeni predračun'!$C$3609:$G$3854,5,FALSE)</f>
        <v>1</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ht="39">
      <c r="A48" s="86">
        <v>30</v>
      </c>
      <c r="B48" s="155">
        <v>230217</v>
      </c>
      <c r="C48" s="98">
        <f>VLOOKUP(B48,'[2]Ponudbeni predračun'!$B$3609:$C$3854,2,FALSE)</f>
        <v>1138003000</v>
      </c>
      <c r="D48" s="163" t="s">
        <v>2259</v>
      </c>
      <c r="E48" s="98" t="str">
        <f>VLOOKUP(C48,'[2]Ponudbeni predračun'!$C$3609:$E$3854,3,FALSE)</f>
        <v>kos</v>
      </c>
      <c r="F48" s="98">
        <f>VLOOKUP(C48,'[2]Ponudbeni predračun'!$C$3609:$F$3854,4,FALSE)</f>
        <v>1</v>
      </c>
      <c r="G48" s="98">
        <f>VLOOKUP(C48,'[2]Ponudbeni predračun'!$C$3609:$G$3854,5,FALSE)</f>
        <v>1</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ht="39">
      <c r="A49" s="86">
        <v>31</v>
      </c>
      <c r="B49" s="155">
        <v>230217</v>
      </c>
      <c r="C49" s="98">
        <f>VLOOKUP(B49,'[2]Ponudbeni predračun'!$B$3609:$C$3854,2,FALSE)</f>
        <v>1138003000</v>
      </c>
      <c r="D49" s="163" t="s">
        <v>2260</v>
      </c>
      <c r="E49" s="98" t="str">
        <f>VLOOKUP(C49,'[2]Ponudbeni predračun'!$C$3609:$E$3854,3,FALSE)</f>
        <v>kos</v>
      </c>
      <c r="F49" s="98">
        <f>VLOOKUP(C49,'[2]Ponudbeni predračun'!$C$3609:$F$3854,4,FALSE)</f>
        <v>1</v>
      </c>
      <c r="G49" s="98">
        <f>VLOOKUP(C49,'[2]Ponudbeni predračun'!$C$3609:$G$3854,5,FALSE)</f>
        <v>1</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ht="26.25">
      <c r="A50" s="86">
        <v>32</v>
      </c>
      <c r="B50" s="155">
        <v>2301030</v>
      </c>
      <c r="C50" s="98">
        <f>VLOOKUP(B50,'[2]Ponudbeni predračun'!$B$3609:$C$3854,2,FALSE)</f>
        <v>1138003100</v>
      </c>
      <c r="D50" s="163" t="s">
        <v>2296</v>
      </c>
      <c r="E50" s="98" t="str">
        <f>VLOOKUP(C50,'[2]Ponudbeni predračun'!$C$3609:$E$3854,3,FALSE)</f>
        <v>kos</v>
      </c>
      <c r="F50" s="98">
        <f>VLOOKUP(C50,'[2]Ponudbeni predračun'!$C$3609:$F$3854,4,FALSE)</f>
        <v>1</v>
      </c>
      <c r="G50" s="98">
        <f>VLOOKUP(C50,'[2]Ponudbeni predračun'!$C$3609:$G$3854,5,FALSE)</f>
        <v>3</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ht="26.25">
      <c r="A51" s="86">
        <v>33</v>
      </c>
      <c r="B51" s="155">
        <v>2301050</v>
      </c>
      <c r="C51" s="98">
        <f>VLOOKUP(B51,'[2]Ponudbeni predračun'!$B$3609:$C$3854,2,FALSE)</f>
        <v>1138003200</v>
      </c>
      <c r="D51" s="163" t="s">
        <v>2297</v>
      </c>
      <c r="E51" s="98" t="str">
        <f>VLOOKUP(C51,'[2]Ponudbeni predračun'!$C$3609:$E$3854,3,FALSE)</f>
        <v>kos</v>
      </c>
      <c r="F51" s="98">
        <f>VLOOKUP(C51,'[2]Ponudbeni predračun'!$C$3609:$F$3854,4,FALSE)</f>
        <v>1</v>
      </c>
      <c r="G51" s="98">
        <f>VLOOKUP(C51,'[2]Ponudbeni predračun'!$C$3609:$G$3854,5,FALSE)</f>
        <v>1</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c r="A52" s="86">
        <v>34</v>
      </c>
      <c r="B52" s="155">
        <v>230273</v>
      </c>
      <c r="C52" s="98">
        <f>VLOOKUP(B52,'[2]Ponudbeni predračun'!$B$3609:$C$3854,2,FALSE)</f>
        <v>1138003300</v>
      </c>
      <c r="D52" s="163" t="s">
        <v>2298</v>
      </c>
      <c r="E52" s="98" t="str">
        <f>VLOOKUP(C52,'[2]Ponudbeni predračun'!$C$3609:$E$3854,3,FALSE)</f>
        <v>kos</v>
      </c>
      <c r="F52" s="98">
        <f>VLOOKUP(C52,'[2]Ponudbeni predračun'!$C$3609:$F$3854,4,FALSE)</f>
        <v>1</v>
      </c>
      <c r="G52" s="98">
        <f>VLOOKUP(C52,'[2]Ponudbeni predračun'!$C$3609:$G$3854,5,FALSE)</f>
        <v>2</v>
      </c>
      <c r="H52" s="68"/>
      <c r="I52" s="68"/>
      <c r="J52" s="68"/>
      <c r="K52" s="68"/>
      <c r="L52" s="68"/>
      <c r="M52" s="68"/>
      <c r="N52" s="68"/>
      <c r="O52" s="68"/>
      <c r="P52" s="25" t="e">
        <f t="shared" si="0"/>
        <v>#DIV/0!</v>
      </c>
      <c r="Q52" s="26"/>
      <c r="R52" s="25">
        <f t="shared" si="1"/>
        <v>0</v>
      </c>
      <c r="S52" s="25" t="e">
        <f t="shared" si="2"/>
        <v>#DIV/0!</v>
      </c>
      <c r="T52" s="25" t="e">
        <f t="shared" si="3"/>
        <v>#DIV/0!</v>
      </c>
      <c r="U52" s="25" t="e">
        <f t="shared" si="4"/>
        <v>#DIV/0!</v>
      </c>
    </row>
    <row r="53" spans="1:21" ht="26.25">
      <c r="A53" s="86">
        <v>35</v>
      </c>
      <c r="B53" s="155">
        <v>110183</v>
      </c>
      <c r="C53" s="98">
        <f>VLOOKUP(B53,'[2]Ponudbeni predračun'!$B$3609:$C$3854,2,FALSE)</f>
        <v>1138003400</v>
      </c>
      <c r="D53" s="163" t="s">
        <v>2299</v>
      </c>
      <c r="E53" s="98" t="str">
        <f>VLOOKUP(C53,'[2]Ponudbeni predračun'!$C$3609:$E$3854,3,FALSE)</f>
        <v>kos</v>
      </c>
      <c r="F53" s="98">
        <f>VLOOKUP(C53,'[2]Ponudbeni predračun'!$C$3609:$F$3854,4,FALSE)</f>
        <v>1</v>
      </c>
      <c r="G53" s="98">
        <f>VLOOKUP(C53,'[2]Ponudbeni predračun'!$C$3609:$G$3854,5,FALSE)</f>
        <v>4</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ht="26.25">
      <c r="A54" s="86">
        <v>36</v>
      </c>
      <c r="B54" s="155">
        <v>230119</v>
      </c>
      <c r="C54" s="98">
        <f>VLOOKUP(B54,'[2]Ponudbeni predračun'!$B$3609:$C$3854,2,FALSE)</f>
        <v>1138003500</v>
      </c>
      <c r="D54" s="163" t="s">
        <v>2300</v>
      </c>
      <c r="E54" s="98" t="str">
        <f>VLOOKUP(C54,'[2]Ponudbeni predračun'!$C$3609:$E$3854,3,FALSE)</f>
        <v>kos</v>
      </c>
      <c r="F54" s="98">
        <f>VLOOKUP(C54,'[2]Ponudbeni predračun'!$C$3609:$F$3854,4,FALSE)</f>
        <v>1</v>
      </c>
      <c r="G54" s="98">
        <f>VLOOKUP(C54,'[2]Ponudbeni predračun'!$C$3609:$G$3854,5,FALSE)</f>
        <v>3</v>
      </c>
      <c r="H54" s="68"/>
      <c r="I54" s="68"/>
      <c r="J54" s="68"/>
      <c r="K54" s="68"/>
      <c r="L54" s="68"/>
      <c r="M54" s="68"/>
      <c r="N54" s="68"/>
      <c r="O54" s="68"/>
      <c r="P54" s="25" t="e">
        <f t="shared" si="0"/>
        <v>#DIV/0!</v>
      </c>
      <c r="Q54" s="26"/>
      <c r="R54" s="25">
        <f t="shared" si="1"/>
        <v>0</v>
      </c>
      <c r="S54" s="25" t="e">
        <f t="shared" si="2"/>
        <v>#DIV/0!</v>
      </c>
      <c r="T54" s="25" t="e">
        <f t="shared" si="3"/>
        <v>#DIV/0!</v>
      </c>
      <c r="U54" s="25" t="e">
        <f t="shared" si="4"/>
        <v>#DIV/0!</v>
      </c>
    </row>
    <row r="55" spans="1:21" ht="26.25">
      <c r="A55" s="86">
        <v>37</v>
      </c>
      <c r="B55" s="155">
        <v>110185</v>
      </c>
      <c r="C55" s="98">
        <f>VLOOKUP(B55,'[2]Ponudbeni predračun'!$B$3609:$C$3854,2,FALSE)</f>
        <v>1138003600</v>
      </c>
      <c r="D55" s="163" t="s">
        <v>2301</v>
      </c>
      <c r="E55" s="98" t="str">
        <f>VLOOKUP(C55,'[2]Ponudbeni predračun'!$C$3609:$E$3854,3,FALSE)</f>
        <v>kos</v>
      </c>
      <c r="F55" s="98">
        <f>VLOOKUP(C55,'[2]Ponudbeni predračun'!$C$3609:$F$3854,4,FALSE)</f>
        <v>1</v>
      </c>
      <c r="G55" s="98">
        <f>VLOOKUP(C55,'[2]Ponudbeni predračun'!$C$3609:$G$3854,5,FALSE)</f>
        <v>7</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c r="A56" s="86">
        <v>38</v>
      </c>
      <c r="B56" s="155">
        <v>1115700</v>
      </c>
      <c r="C56" s="98">
        <f>VLOOKUP(B56,'[2]Ponudbeni predračun'!$B$3609:$C$3854,2,FALSE)</f>
        <v>1138003700</v>
      </c>
      <c r="D56" s="163" t="s">
        <v>2261</v>
      </c>
      <c r="E56" s="98" t="str">
        <f>VLOOKUP(C56,'[2]Ponudbeni predračun'!$C$3609:$E$3854,3,FALSE)</f>
        <v>kos</v>
      </c>
      <c r="F56" s="98">
        <f>VLOOKUP(C56,'[2]Ponudbeni predračun'!$C$3609:$F$3854,4,FALSE)</f>
        <v>1</v>
      </c>
      <c r="G56" s="98">
        <f>VLOOKUP(C56,'[2]Ponudbeni predračun'!$C$3609:$G$3854,5,FALSE)</f>
        <v>1</v>
      </c>
      <c r="H56" s="68"/>
      <c r="I56" s="68"/>
      <c r="J56" s="68"/>
      <c r="K56" s="68"/>
      <c r="L56" s="68"/>
      <c r="M56" s="68"/>
      <c r="N56" s="68"/>
      <c r="O56" s="68"/>
      <c r="P56" s="25" t="e">
        <f t="shared" si="0"/>
        <v>#DIV/0!</v>
      </c>
      <c r="Q56" s="26"/>
      <c r="R56" s="25">
        <f t="shared" si="1"/>
        <v>0</v>
      </c>
      <c r="S56" s="25" t="e">
        <f t="shared" si="2"/>
        <v>#DIV/0!</v>
      </c>
      <c r="T56" s="25" t="e">
        <f t="shared" si="3"/>
        <v>#DIV/0!</v>
      </c>
      <c r="U56" s="25" t="e">
        <f t="shared" si="4"/>
        <v>#DIV/0!</v>
      </c>
    </row>
    <row r="57" spans="1:21" ht="26.25">
      <c r="A57" s="86">
        <v>39</v>
      </c>
      <c r="B57" s="155">
        <v>110186</v>
      </c>
      <c r="C57" s="98">
        <f>VLOOKUP(B57,'[2]Ponudbeni predračun'!$B$3609:$C$3854,2,FALSE)</f>
        <v>1138003800</v>
      </c>
      <c r="D57" s="163" t="s">
        <v>2302</v>
      </c>
      <c r="E57" s="98" t="str">
        <f>VLOOKUP(C57,'[2]Ponudbeni predračun'!$C$3609:$E$3854,3,FALSE)</f>
        <v>kos</v>
      </c>
      <c r="F57" s="98">
        <f>VLOOKUP(C57,'[2]Ponudbeni predračun'!$C$3609:$F$3854,4,FALSE)</f>
        <v>1</v>
      </c>
      <c r="G57" s="98">
        <f>VLOOKUP(C57,'[2]Ponudbeni predračun'!$C$3609:$G$3854,5,FALSE)</f>
        <v>18</v>
      </c>
      <c r="H57" s="68"/>
      <c r="I57" s="68"/>
      <c r="J57" s="68"/>
      <c r="K57" s="68"/>
      <c r="L57" s="68"/>
      <c r="M57" s="68"/>
      <c r="N57" s="68"/>
      <c r="O57" s="68"/>
      <c r="P57" s="25" t="e">
        <f t="shared" si="0"/>
        <v>#DIV/0!</v>
      </c>
      <c r="Q57" s="26"/>
      <c r="R57" s="25">
        <f t="shared" si="1"/>
        <v>0</v>
      </c>
      <c r="S57" s="25" t="e">
        <f t="shared" si="2"/>
        <v>#DIV/0!</v>
      </c>
      <c r="T57" s="25" t="e">
        <f t="shared" si="3"/>
        <v>#DIV/0!</v>
      </c>
      <c r="U57" s="25" t="e">
        <f t="shared" si="4"/>
        <v>#DIV/0!</v>
      </c>
    </row>
    <row r="58" spans="1:21">
      <c r="A58" s="86">
        <v>40</v>
      </c>
      <c r="B58" s="155">
        <v>230065</v>
      </c>
      <c r="C58" s="98">
        <f>VLOOKUP(B58,'[2]Ponudbeni predračun'!$B$3609:$C$3854,2,FALSE)</f>
        <v>1138003900</v>
      </c>
      <c r="D58" s="163" t="s">
        <v>2303</v>
      </c>
      <c r="E58" s="98" t="str">
        <f>VLOOKUP(C58,'[2]Ponudbeni predračun'!$C$3609:$E$3854,3,FALSE)</f>
        <v>kos</v>
      </c>
      <c r="F58" s="98">
        <f>VLOOKUP(C58,'[2]Ponudbeni predračun'!$C$3609:$F$3854,4,FALSE)</f>
        <v>1</v>
      </c>
      <c r="G58" s="98">
        <f>VLOOKUP(C58,'[2]Ponudbeni predračun'!$C$3609:$G$3854,5,FALSE)</f>
        <v>11</v>
      </c>
      <c r="H58" s="68"/>
      <c r="I58" s="68"/>
      <c r="J58" s="68"/>
      <c r="K58" s="68"/>
      <c r="L58" s="68"/>
      <c r="M58" s="68"/>
      <c r="N58" s="68"/>
      <c r="O58" s="68"/>
      <c r="P58" s="25" t="e">
        <f t="shared" si="0"/>
        <v>#DIV/0!</v>
      </c>
      <c r="Q58" s="26"/>
      <c r="R58" s="25">
        <f t="shared" si="1"/>
        <v>0</v>
      </c>
      <c r="S58" s="25" t="e">
        <f t="shared" si="2"/>
        <v>#DIV/0!</v>
      </c>
      <c r="T58" s="25" t="e">
        <f t="shared" si="3"/>
        <v>#DIV/0!</v>
      </c>
      <c r="U58" s="25" t="e">
        <f t="shared" si="4"/>
        <v>#DIV/0!</v>
      </c>
    </row>
    <row r="59" spans="1:21" ht="26.25">
      <c r="A59" s="86">
        <v>41</v>
      </c>
      <c r="B59" s="155">
        <v>230080</v>
      </c>
      <c r="C59" s="98">
        <f>VLOOKUP(B59,'[2]Ponudbeni predračun'!$B$3609:$C$3854,2,FALSE)</f>
        <v>1138004000</v>
      </c>
      <c r="D59" s="163" t="s">
        <v>2304</v>
      </c>
      <c r="E59" s="98" t="str">
        <f>VLOOKUP(C59,'[2]Ponudbeni predračun'!$C$3609:$E$3854,3,FALSE)</f>
        <v>kos</v>
      </c>
      <c r="F59" s="98">
        <f>VLOOKUP(C59,'[2]Ponudbeni predračun'!$C$3609:$F$3854,4,FALSE)</f>
        <v>1</v>
      </c>
      <c r="G59" s="98">
        <f>VLOOKUP(C59,'[2]Ponudbeni predračun'!$C$3609:$G$3854,5,FALSE)</f>
        <v>12</v>
      </c>
      <c r="H59" s="68"/>
      <c r="I59" s="68"/>
      <c r="J59" s="68"/>
      <c r="K59" s="68"/>
      <c r="L59" s="68"/>
      <c r="M59" s="68"/>
      <c r="N59" s="68"/>
      <c r="O59" s="68"/>
      <c r="P59" s="25" t="e">
        <f t="shared" si="0"/>
        <v>#DIV/0!</v>
      </c>
      <c r="Q59" s="26"/>
      <c r="R59" s="25">
        <f t="shared" si="1"/>
        <v>0</v>
      </c>
      <c r="S59" s="25" t="e">
        <f t="shared" si="2"/>
        <v>#DIV/0!</v>
      </c>
      <c r="T59" s="25" t="e">
        <f t="shared" si="3"/>
        <v>#DIV/0!</v>
      </c>
      <c r="U59" s="25" t="e">
        <f t="shared" si="4"/>
        <v>#DIV/0!</v>
      </c>
    </row>
    <row r="60" spans="1:21" ht="28.5" customHeight="1">
      <c r="A60" s="86">
        <v>42</v>
      </c>
      <c r="B60" s="155">
        <v>2300810</v>
      </c>
      <c r="C60" s="98">
        <f>VLOOKUP(B60,'[2]Ponudbeni predračun'!$B$3609:$C$3854,2,FALSE)</f>
        <v>1138004100</v>
      </c>
      <c r="D60" s="163" t="s">
        <v>2305</v>
      </c>
      <c r="E60" s="98" t="str">
        <f>VLOOKUP(C60,'[2]Ponudbeni predračun'!$C$3609:$E$3854,3,FALSE)</f>
        <v>kos</v>
      </c>
      <c r="F60" s="98">
        <f>VLOOKUP(C60,'[2]Ponudbeni predračun'!$C$3609:$F$3854,4,FALSE)</f>
        <v>1</v>
      </c>
      <c r="G60" s="98">
        <f>VLOOKUP(C60,'[2]Ponudbeni predračun'!$C$3609:$G$3854,5,FALSE)</f>
        <v>20</v>
      </c>
      <c r="H60" s="68"/>
      <c r="I60" s="68"/>
      <c r="J60" s="68"/>
      <c r="K60" s="68"/>
      <c r="L60" s="68"/>
      <c r="M60" s="68"/>
      <c r="N60" s="68"/>
      <c r="O60" s="68"/>
      <c r="P60" s="25" t="e">
        <f t="shared" si="0"/>
        <v>#DIV/0!</v>
      </c>
      <c r="Q60" s="26"/>
      <c r="R60" s="25">
        <f t="shared" si="1"/>
        <v>0</v>
      </c>
      <c r="S60" s="25" t="e">
        <f t="shared" si="2"/>
        <v>#DIV/0!</v>
      </c>
      <c r="T60" s="25" t="e">
        <f t="shared" si="3"/>
        <v>#DIV/0!</v>
      </c>
      <c r="U60" s="25" t="e">
        <f t="shared" si="4"/>
        <v>#DIV/0!</v>
      </c>
    </row>
    <row r="61" spans="1:21">
      <c r="A61" s="86">
        <v>43</v>
      </c>
      <c r="B61" s="155">
        <v>134370</v>
      </c>
      <c r="C61" s="98">
        <f>VLOOKUP(B61,'[2]Ponudbeni predračun'!$B$3609:$C$3854,2,FALSE)</f>
        <v>1138004200</v>
      </c>
      <c r="D61" s="163" t="s">
        <v>2306</v>
      </c>
      <c r="E61" s="98" t="str">
        <f>VLOOKUP(C61,'[2]Ponudbeni predračun'!$C$3609:$E$3854,3,FALSE)</f>
        <v>kos</v>
      </c>
      <c r="F61" s="98">
        <f>VLOOKUP(C61,'[2]Ponudbeni predračun'!$C$3609:$F$3854,4,FALSE)</f>
        <v>1</v>
      </c>
      <c r="G61" s="98">
        <f>VLOOKUP(C61,'[2]Ponudbeni predračun'!$C$3609:$G$3854,5,FALSE)</f>
        <v>8</v>
      </c>
      <c r="H61" s="68"/>
      <c r="I61" s="68"/>
      <c r="J61" s="68"/>
      <c r="K61" s="68"/>
      <c r="L61" s="68"/>
      <c r="M61" s="68"/>
      <c r="N61" s="68"/>
      <c r="O61" s="68"/>
      <c r="P61" s="25" t="e">
        <f t="shared" si="0"/>
        <v>#DIV/0!</v>
      </c>
      <c r="Q61" s="26"/>
      <c r="R61" s="25">
        <f t="shared" si="1"/>
        <v>0</v>
      </c>
      <c r="S61" s="25" t="e">
        <f t="shared" si="2"/>
        <v>#DIV/0!</v>
      </c>
      <c r="T61" s="25" t="e">
        <f t="shared" si="3"/>
        <v>#DIV/0!</v>
      </c>
      <c r="U61" s="25" t="e">
        <f t="shared" si="4"/>
        <v>#DIV/0!</v>
      </c>
    </row>
    <row r="62" spans="1:21">
      <c r="A62" s="86">
        <v>44</v>
      </c>
      <c r="B62" s="155">
        <v>2303120</v>
      </c>
      <c r="C62" s="98">
        <f>VLOOKUP(B62,'[2]Ponudbeni predračun'!$B$3609:$C$3854,2,FALSE)</f>
        <v>1138004300</v>
      </c>
      <c r="D62" s="163" t="s">
        <v>2307</v>
      </c>
      <c r="E62" s="98" t="str">
        <f>VLOOKUP(C62,'[2]Ponudbeni predračun'!$C$3609:$E$3854,3,FALSE)</f>
        <v>kos</v>
      </c>
      <c r="F62" s="98">
        <f>VLOOKUP(C62,'[2]Ponudbeni predračun'!$C$3609:$F$3854,4,FALSE)</f>
        <v>1</v>
      </c>
      <c r="G62" s="98">
        <f>VLOOKUP(C62,'[2]Ponudbeni predračun'!$C$3609:$G$3854,5,FALSE)</f>
        <v>4</v>
      </c>
      <c r="H62" s="68"/>
      <c r="I62" s="68"/>
      <c r="J62" s="68"/>
      <c r="K62" s="68"/>
      <c r="L62" s="68"/>
      <c r="M62" s="68"/>
      <c r="N62" s="68"/>
      <c r="O62" s="68"/>
      <c r="P62" s="25" t="e">
        <f t="shared" si="0"/>
        <v>#DIV/0!</v>
      </c>
      <c r="Q62" s="26"/>
      <c r="R62" s="25">
        <f t="shared" si="1"/>
        <v>0</v>
      </c>
      <c r="S62" s="25" t="e">
        <f t="shared" si="2"/>
        <v>#DIV/0!</v>
      </c>
      <c r="T62" s="25" t="e">
        <f t="shared" si="3"/>
        <v>#DIV/0!</v>
      </c>
      <c r="U62" s="25" t="e">
        <f t="shared" si="4"/>
        <v>#DIV/0!</v>
      </c>
    </row>
    <row r="63" spans="1:21">
      <c r="A63" s="86">
        <v>45</v>
      </c>
      <c r="B63" s="155">
        <v>2301580</v>
      </c>
      <c r="C63" s="98">
        <f>VLOOKUP(B63,'[2]Ponudbeni predračun'!$B$3609:$C$3854,2,FALSE)</f>
        <v>1138004400</v>
      </c>
      <c r="D63" s="163" t="s">
        <v>2308</v>
      </c>
      <c r="E63" s="98" t="str">
        <f>VLOOKUP(C63,'[2]Ponudbeni predračun'!$C$3609:$E$3854,3,FALSE)</f>
        <v>kos</v>
      </c>
      <c r="F63" s="98">
        <f>VLOOKUP(C63,'[2]Ponudbeni predračun'!$C$3609:$F$3854,4,FALSE)</f>
        <v>1</v>
      </c>
      <c r="G63" s="98">
        <f>VLOOKUP(C63,'[2]Ponudbeni predračun'!$C$3609:$G$3854,5,FALSE)</f>
        <v>5</v>
      </c>
      <c r="H63" s="68"/>
      <c r="I63" s="68"/>
      <c r="J63" s="68"/>
      <c r="K63" s="68"/>
      <c r="L63" s="68"/>
      <c r="M63" s="68"/>
      <c r="N63" s="68"/>
      <c r="O63" s="68"/>
      <c r="P63" s="25" t="e">
        <f t="shared" si="0"/>
        <v>#DIV/0!</v>
      </c>
      <c r="Q63" s="26"/>
      <c r="R63" s="25">
        <f t="shared" si="1"/>
        <v>0</v>
      </c>
      <c r="S63" s="25" t="e">
        <f t="shared" si="2"/>
        <v>#DIV/0!</v>
      </c>
      <c r="T63" s="25" t="e">
        <f t="shared" si="3"/>
        <v>#DIV/0!</v>
      </c>
      <c r="U63" s="25" t="e">
        <f t="shared" si="4"/>
        <v>#DIV/0!</v>
      </c>
    </row>
    <row r="64" spans="1:21">
      <c r="A64" s="86">
        <v>46</v>
      </c>
      <c r="B64" s="155">
        <v>2300660</v>
      </c>
      <c r="C64" s="98">
        <f>VLOOKUP(B64,'[2]Ponudbeni predračun'!$B$3609:$C$3854,2,FALSE)</f>
        <v>1138004500</v>
      </c>
      <c r="D64" s="163" t="s">
        <v>2309</v>
      </c>
      <c r="E64" s="98" t="str">
        <f>VLOOKUP(C64,'[2]Ponudbeni predračun'!$C$3609:$E$3854,3,FALSE)</f>
        <v>kos</v>
      </c>
      <c r="F64" s="98">
        <f>VLOOKUP(C64,'[2]Ponudbeni predračun'!$C$3609:$F$3854,4,FALSE)</f>
        <v>1</v>
      </c>
      <c r="G64" s="98">
        <f>VLOOKUP(C64,'[2]Ponudbeni predračun'!$C$3609:$G$3854,5,FALSE)</f>
        <v>3</v>
      </c>
      <c r="H64" s="68"/>
      <c r="I64" s="68"/>
      <c r="J64" s="68"/>
      <c r="K64" s="68"/>
      <c r="L64" s="68"/>
      <c r="M64" s="68"/>
      <c r="N64" s="68"/>
      <c r="O64" s="68"/>
      <c r="P64" s="25" t="e">
        <f t="shared" si="0"/>
        <v>#DIV/0!</v>
      </c>
      <c r="Q64" s="26"/>
      <c r="R64" s="25">
        <f t="shared" si="1"/>
        <v>0</v>
      </c>
      <c r="S64" s="25" t="e">
        <f t="shared" si="2"/>
        <v>#DIV/0!</v>
      </c>
      <c r="T64" s="25" t="e">
        <f t="shared" si="3"/>
        <v>#DIV/0!</v>
      </c>
      <c r="U64" s="25" t="e">
        <f t="shared" si="4"/>
        <v>#DIV/0!</v>
      </c>
    </row>
    <row r="65" spans="1:21">
      <c r="A65" s="86">
        <v>47</v>
      </c>
      <c r="B65" s="155">
        <v>110188</v>
      </c>
      <c r="C65" s="98">
        <f>VLOOKUP(B65,'[2]Ponudbeni predračun'!$B$3609:$C$3854,2,FALSE)</f>
        <v>1138004600</v>
      </c>
      <c r="D65" s="163" t="s">
        <v>2262</v>
      </c>
      <c r="E65" s="98" t="str">
        <f>VLOOKUP(C65,'[2]Ponudbeni predračun'!$C$3609:$E$3854,3,FALSE)</f>
        <v>kos</v>
      </c>
      <c r="F65" s="98">
        <f>VLOOKUP(C65,'[2]Ponudbeni predračun'!$C$3609:$F$3854,4,FALSE)</f>
        <v>1</v>
      </c>
      <c r="G65" s="98">
        <f>VLOOKUP(C65,'[2]Ponudbeni predračun'!$C$3609:$G$3854,5,FALSE)</f>
        <v>5</v>
      </c>
      <c r="H65" s="68"/>
      <c r="I65" s="68"/>
      <c r="J65" s="68"/>
      <c r="K65" s="68"/>
      <c r="L65" s="68"/>
      <c r="M65" s="68"/>
      <c r="N65" s="68"/>
      <c r="O65" s="68"/>
      <c r="P65" s="25" t="e">
        <f t="shared" si="0"/>
        <v>#DIV/0!</v>
      </c>
      <c r="Q65" s="26"/>
      <c r="R65" s="25">
        <f t="shared" si="1"/>
        <v>0</v>
      </c>
      <c r="S65" s="25" t="e">
        <f t="shared" si="2"/>
        <v>#DIV/0!</v>
      </c>
      <c r="T65" s="25" t="e">
        <f t="shared" si="3"/>
        <v>#DIV/0!</v>
      </c>
      <c r="U65" s="25" t="e">
        <f t="shared" si="4"/>
        <v>#DIV/0!</v>
      </c>
    </row>
    <row r="66" spans="1:21">
      <c r="A66" s="86">
        <v>48</v>
      </c>
      <c r="B66" s="155">
        <v>230272</v>
      </c>
      <c r="C66" s="98">
        <f>VLOOKUP(B66,'[2]Ponudbeni predračun'!$B$3609:$C$3854,2,FALSE)</f>
        <v>1138004602</v>
      </c>
      <c r="D66" s="163" t="s">
        <v>2263</v>
      </c>
      <c r="E66" s="98" t="str">
        <f>VLOOKUP(C66,'[2]Ponudbeni predračun'!$C$3609:$E$3854,3,FALSE)</f>
        <v>kos</v>
      </c>
      <c r="F66" s="98">
        <f>VLOOKUP(C66,'[2]Ponudbeni predračun'!$C$3609:$F$3854,4,FALSE)</f>
        <v>1</v>
      </c>
      <c r="G66" s="98">
        <f>VLOOKUP(C66,'[2]Ponudbeni predračun'!$C$3609:$G$3854,5,FALSE)</f>
        <v>2</v>
      </c>
      <c r="H66" s="68"/>
      <c r="I66" s="68"/>
      <c r="J66" s="68"/>
      <c r="K66" s="68"/>
      <c r="L66" s="68"/>
      <c r="M66" s="68"/>
      <c r="N66" s="68"/>
      <c r="O66" s="68"/>
      <c r="P66" s="25" t="e">
        <f t="shared" si="0"/>
        <v>#DIV/0!</v>
      </c>
      <c r="Q66" s="26"/>
      <c r="R66" s="25">
        <f t="shared" si="1"/>
        <v>0</v>
      </c>
      <c r="S66" s="25" t="e">
        <f t="shared" si="2"/>
        <v>#DIV/0!</v>
      </c>
      <c r="T66" s="25" t="e">
        <f t="shared" si="3"/>
        <v>#DIV/0!</v>
      </c>
      <c r="U66" s="25" t="e">
        <f t="shared" si="4"/>
        <v>#DIV/0!</v>
      </c>
    </row>
    <row r="67" spans="1:21" ht="26.25">
      <c r="A67" s="86">
        <v>49</v>
      </c>
      <c r="B67" s="155">
        <v>110189</v>
      </c>
      <c r="C67" s="98">
        <f>VLOOKUP(B67,'[2]Ponudbeni predračun'!$B$3609:$C$3854,2,FALSE)</f>
        <v>1138004700</v>
      </c>
      <c r="D67" s="163" t="s">
        <v>2264</v>
      </c>
      <c r="E67" s="98" t="str">
        <f>VLOOKUP(C67,'[2]Ponudbeni predračun'!$C$3609:$E$3854,3,FALSE)</f>
        <v>kos</v>
      </c>
      <c r="F67" s="98">
        <f>VLOOKUP(C67,'[2]Ponudbeni predračun'!$C$3609:$F$3854,4,FALSE)</f>
        <v>1</v>
      </c>
      <c r="G67" s="98">
        <f>VLOOKUP(C67,'[2]Ponudbeni predračun'!$C$3609:$G$3854,5,FALSE)</f>
        <v>5</v>
      </c>
      <c r="H67" s="68"/>
      <c r="I67" s="68"/>
      <c r="J67" s="68"/>
      <c r="K67" s="68"/>
      <c r="L67" s="68"/>
      <c r="M67" s="68"/>
      <c r="N67" s="68"/>
      <c r="O67" s="68"/>
      <c r="P67" s="25" t="e">
        <f t="shared" si="0"/>
        <v>#DIV/0!</v>
      </c>
      <c r="Q67" s="26"/>
      <c r="R67" s="25">
        <f t="shared" si="1"/>
        <v>0</v>
      </c>
      <c r="S67" s="25" t="e">
        <f t="shared" si="2"/>
        <v>#DIV/0!</v>
      </c>
      <c r="T67" s="25" t="e">
        <f t="shared" si="3"/>
        <v>#DIV/0!</v>
      </c>
      <c r="U67" s="25" t="e">
        <f t="shared" si="4"/>
        <v>#DIV/0!</v>
      </c>
    </row>
    <row r="68" spans="1:21">
      <c r="A68" s="86">
        <v>50</v>
      </c>
      <c r="B68" s="155">
        <v>230067</v>
      </c>
      <c r="C68" s="98">
        <f>VLOOKUP(B68,'[2]Ponudbeni predračun'!$B$3609:$C$3854,2,FALSE)</f>
        <v>1138004800</v>
      </c>
      <c r="D68" s="163" t="s">
        <v>2310</v>
      </c>
      <c r="E68" s="98" t="str">
        <f>VLOOKUP(C68,'[2]Ponudbeni predračun'!$C$3609:$E$3854,3,FALSE)</f>
        <v>kos</v>
      </c>
      <c r="F68" s="98">
        <f>VLOOKUP(C68,'[2]Ponudbeni predračun'!$C$3609:$F$3854,4,FALSE)</f>
        <v>1</v>
      </c>
      <c r="G68" s="98">
        <f>VLOOKUP(C68,'[2]Ponudbeni predračun'!$C$3609:$G$3854,5,FALSE)</f>
        <v>10</v>
      </c>
      <c r="H68" s="68"/>
      <c r="I68" s="68"/>
      <c r="J68" s="68"/>
      <c r="K68" s="68"/>
      <c r="L68" s="68"/>
      <c r="M68" s="68"/>
      <c r="N68" s="68"/>
      <c r="O68" s="68"/>
      <c r="P68" s="25" t="e">
        <f t="shared" si="0"/>
        <v>#DIV/0!</v>
      </c>
      <c r="Q68" s="26"/>
      <c r="R68" s="25">
        <f t="shared" si="1"/>
        <v>0</v>
      </c>
      <c r="S68" s="25" t="e">
        <f t="shared" si="2"/>
        <v>#DIV/0!</v>
      </c>
      <c r="T68" s="25" t="e">
        <f t="shared" si="3"/>
        <v>#DIV/0!</v>
      </c>
      <c r="U68" s="25" t="e">
        <f t="shared" si="4"/>
        <v>#DIV/0!</v>
      </c>
    </row>
    <row r="69" spans="1:21">
      <c r="A69" s="86">
        <v>51</v>
      </c>
      <c r="B69" s="155">
        <v>230260</v>
      </c>
      <c r="C69" s="98">
        <f>VLOOKUP(B69,'[2]Ponudbeni predračun'!$B$3609:$C$3854,2,FALSE)</f>
        <v>1138004900</v>
      </c>
      <c r="D69" s="163" t="s">
        <v>2311</v>
      </c>
      <c r="E69" s="98" t="str">
        <f>VLOOKUP(C69,'[2]Ponudbeni predračun'!$C$3609:$E$3854,3,FALSE)</f>
        <v>kos</v>
      </c>
      <c r="F69" s="98">
        <f>VLOOKUP(C69,'[2]Ponudbeni predračun'!$C$3609:$F$3854,4,FALSE)</f>
        <v>1</v>
      </c>
      <c r="G69" s="98">
        <f>VLOOKUP(C69,'[2]Ponudbeni predračun'!$C$3609:$G$3854,5,FALSE)</f>
        <v>14</v>
      </c>
      <c r="H69" s="68"/>
      <c r="I69" s="68"/>
      <c r="J69" s="68"/>
      <c r="K69" s="68"/>
      <c r="L69" s="68"/>
      <c r="M69" s="68"/>
      <c r="N69" s="68"/>
      <c r="O69" s="68"/>
      <c r="P69" s="25" t="e">
        <f t="shared" si="0"/>
        <v>#DIV/0!</v>
      </c>
      <c r="Q69" s="26"/>
      <c r="R69" s="25">
        <f t="shared" si="1"/>
        <v>0</v>
      </c>
      <c r="S69" s="25" t="e">
        <f t="shared" si="2"/>
        <v>#DIV/0!</v>
      </c>
      <c r="T69" s="25" t="e">
        <f t="shared" si="3"/>
        <v>#DIV/0!</v>
      </c>
      <c r="U69" s="25" t="e">
        <f t="shared" si="4"/>
        <v>#DIV/0!</v>
      </c>
    </row>
    <row r="70" spans="1:21">
      <c r="A70" s="86">
        <v>52</v>
      </c>
      <c r="B70" s="155">
        <v>110190</v>
      </c>
      <c r="C70" s="98">
        <f>VLOOKUP(B70,'[2]Ponudbeni predračun'!$B$3609:$C$3854,2,FALSE)</f>
        <v>1138005000</v>
      </c>
      <c r="D70" s="163" t="s">
        <v>2312</v>
      </c>
      <c r="E70" s="98" t="str">
        <f>VLOOKUP(C70,'[2]Ponudbeni predračun'!$C$3609:$E$3854,3,FALSE)</f>
        <v>kos</v>
      </c>
      <c r="F70" s="98">
        <f>VLOOKUP(C70,'[2]Ponudbeni predračun'!$C$3609:$F$3854,4,FALSE)</f>
        <v>1</v>
      </c>
      <c r="G70" s="98">
        <f>VLOOKUP(C70,'[2]Ponudbeni predračun'!$C$3609:$G$3854,5,FALSE)</f>
        <v>3</v>
      </c>
      <c r="H70" s="68"/>
      <c r="I70" s="68"/>
      <c r="J70" s="68"/>
      <c r="K70" s="68"/>
      <c r="L70" s="68"/>
      <c r="M70" s="68"/>
      <c r="N70" s="68"/>
      <c r="O70" s="68"/>
      <c r="P70" s="25" t="e">
        <f t="shared" si="0"/>
        <v>#DIV/0!</v>
      </c>
      <c r="Q70" s="26"/>
      <c r="R70" s="25">
        <f t="shared" si="1"/>
        <v>0</v>
      </c>
      <c r="S70" s="25" t="e">
        <f t="shared" si="2"/>
        <v>#DIV/0!</v>
      </c>
      <c r="T70" s="25" t="e">
        <f t="shared" si="3"/>
        <v>#DIV/0!</v>
      </c>
      <c r="U70" s="25" t="e">
        <f t="shared" si="4"/>
        <v>#DIV/0!</v>
      </c>
    </row>
    <row r="71" spans="1:21">
      <c r="A71" s="86">
        <v>53</v>
      </c>
      <c r="B71" s="155">
        <v>2303290</v>
      </c>
      <c r="C71" s="98">
        <f>VLOOKUP(B71,'[2]Ponudbeni predračun'!$B$3609:$C$3854,2,FALSE)</f>
        <v>1138005100</v>
      </c>
      <c r="D71" s="163" t="s">
        <v>2313</v>
      </c>
      <c r="E71" s="98" t="str">
        <f>VLOOKUP(C71,'[2]Ponudbeni predračun'!$C$3609:$E$3854,3,FALSE)</f>
        <v>kos</v>
      </c>
      <c r="F71" s="98">
        <f>VLOOKUP(C71,'[2]Ponudbeni predračun'!$C$3609:$F$3854,4,FALSE)</f>
        <v>1</v>
      </c>
      <c r="G71" s="98">
        <f>VLOOKUP(C71,'[2]Ponudbeni predračun'!$C$3609:$G$3854,5,FALSE)</f>
        <v>2</v>
      </c>
      <c r="H71" s="68"/>
      <c r="I71" s="68"/>
      <c r="J71" s="68"/>
      <c r="K71" s="68"/>
      <c r="L71" s="68"/>
      <c r="M71" s="68"/>
      <c r="N71" s="68"/>
      <c r="O71" s="68"/>
      <c r="P71" s="25" t="e">
        <f t="shared" si="0"/>
        <v>#DIV/0!</v>
      </c>
      <c r="Q71" s="26"/>
      <c r="R71" s="25">
        <f t="shared" si="1"/>
        <v>0</v>
      </c>
      <c r="S71" s="25" t="e">
        <f t="shared" si="2"/>
        <v>#DIV/0!</v>
      </c>
      <c r="T71" s="25" t="e">
        <f t="shared" si="3"/>
        <v>#DIV/0!</v>
      </c>
      <c r="U71" s="25" t="e">
        <f t="shared" si="4"/>
        <v>#DIV/0!</v>
      </c>
    </row>
    <row r="72" spans="1:21">
      <c r="A72" s="18"/>
      <c r="B72" s="18"/>
      <c r="C72" s="18"/>
      <c r="D72" s="18" t="s">
        <v>2265</v>
      </c>
      <c r="E72" s="18"/>
      <c r="F72" s="18"/>
      <c r="G72" s="18"/>
      <c r="H72" s="18"/>
      <c r="I72" s="18"/>
      <c r="J72" s="18"/>
      <c r="K72" s="18"/>
      <c r="L72" s="18"/>
      <c r="M72" s="18"/>
      <c r="N72" s="18"/>
      <c r="O72" s="18"/>
      <c r="P72" s="18"/>
      <c r="Q72" s="18"/>
      <c r="R72" s="18"/>
      <c r="S72" s="18"/>
      <c r="T72" s="18"/>
      <c r="U72" s="18"/>
    </row>
    <row r="73" spans="1:21">
      <c r="A73" s="86">
        <v>54</v>
      </c>
      <c r="B73" s="155">
        <v>230067</v>
      </c>
      <c r="C73" s="98">
        <f>VLOOKUP(B73,'[2]Ponudbeni predračun'!$B$3609:$C$3854,2,FALSE)</f>
        <v>1138004800</v>
      </c>
      <c r="D73" s="163" t="s">
        <v>2314</v>
      </c>
      <c r="E73" s="98" t="str">
        <f>VLOOKUP(C73,'[2]Ponudbeni predračun'!$C$3609:$E$3854,3,FALSE)</f>
        <v>kos</v>
      </c>
      <c r="F73" s="98">
        <f>VLOOKUP(C73,'[2]Ponudbeni predračun'!$C$3609:$F$3854,4,FALSE)</f>
        <v>1</v>
      </c>
      <c r="G73" s="98">
        <v>5</v>
      </c>
      <c r="H73" s="68"/>
      <c r="I73" s="68"/>
      <c r="J73" s="68"/>
      <c r="K73" s="68"/>
      <c r="L73" s="68"/>
      <c r="M73" s="68"/>
      <c r="N73" s="68"/>
      <c r="O73" s="68"/>
      <c r="P73" s="25" t="e">
        <f t="shared" si="0"/>
        <v>#DIV/0!</v>
      </c>
      <c r="Q73" s="26"/>
      <c r="R73" s="25">
        <f t="shared" si="1"/>
        <v>0</v>
      </c>
      <c r="S73" s="25" t="e">
        <f t="shared" si="2"/>
        <v>#DIV/0!</v>
      </c>
      <c r="T73" s="25" t="e">
        <f t="shared" si="3"/>
        <v>#DIV/0!</v>
      </c>
      <c r="U73" s="25" t="e">
        <f t="shared" si="4"/>
        <v>#DIV/0!</v>
      </c>
    </row>
    <row r="74" spans="1:21">
      <c r="A74" s="86">
        <v>55</v>
      </c>
      <c r="B74" s="155">
        <v>230067</v>
      </c>
      <c r="C74" s="98">
        <f>VLOOKUP(B74,'[2]Ponudbeni predračun'!$B$3609:$C$3854,2,FALSE)</f>
        <v>1138004800</v>
      </c>
      <c r="D74" s="163" t="s">
        <v>2315</v>
      </c>
      <c r="E74" s="98" t="str">
        <f>VLOOKUP(C74,'[2]Ponudbeni predračun'!$C$3609:$E$3854,3,FALSE)</f>
        <v>kos</v>
      </c>
      <c r="F74" s="98">
        <f>VLOOKUP(C74,'[2]Ponudbeni predračun'!$C$3609:$F$3854,4,FALSE)</f>
        <v>1</v>
      </c>
      <c r="G74" s="98">
        <v>5</v>
      </c>
      <c r="H74" s="68"/>
      <c r="I74" s="68"/>
      <c r="J74" s="68"/>
      <c r="K74" s="68"/>
      <c r="L74" s="68"/>
      <c r="M74" s="68"/>
      <c r="N74" s="68"/>
      <c r="O74" s="68"/>
      <c r="P74" s="25" t="e">
        <f t="shared" si="0"/>
        <v>#DIV/0!</v>
      </c>
      <c r="Q74" s="26"/>
      <c r="R74" s="25">
        <f t="shared" si="1"/>
        <v>0</v>
      </c>
      <c r="S74" s="25" t="e">
        <f t="shared" si="2"/>
        <v>#DIV/0!</v>
      </c>
      <c r="T74" s="25" t="e">
        <f t="shared" si="3"/>
        <v>#DIV/0!</v>
      </c>
      <c r="U74" s="25" t="e">
        <f t="shared" si="4"/>
        <v>#DIV/0!</v>
      </c>
    </row>
    <row r="75" spans="1:21">
      <c r="A75" s="18"/>
      <c r="B75" s="18"/>
      <c r="C75" s="18"/>
      <c r="D75" s="18" t="s">
        <v>2266</v>
      </c>
      <c r="E75" s="18"/>
      <c r="F75" s="18"/>
      <c r="G75" s="18"/>
      <c r="H75" s="18"/>
      <c r="I75" s="18"/>
      <c r="J75" s="18"/>
      <c r="K75" s="18"/>
      <c r="L75" s="18"/>
      <c r="M75" s="18"/>
      <c r="N75" s="18"/>
      <c r="O75" s="18"/>
      <c r="P75" s="18"/>
      <c r="Q75" s="18"/>
      <c r="R75" s="18"/>
      <c r="S75" s="18"/>
      <c r="T75" s="18"/>
      <c r="U75" s="18"/>
    </row>
    <row r="76" spans="1:21">
      <c r="A76" s="86">
        <v>56</v>
      </c>
      <c r="B76" s="155">
        <v>2301810</v>
      </c>
      <c r="C76" s="98">
        <f>VLOOKUP(B76,'[2]Ponudbeni predračun'!$B$3609:$C$3854,2,FALSE)</f>
        <v>1138005200</v>
      </c>
      <c r="D76" s="163" t="s">
        <v>2334</v>
      </c>
      <c r="E76" s="98" t="str">
        <f>VLOOKUP(C76,'[2]Ponudbeni predračun'!$C$3609:$E$3854,3,FALSE)</f>
        <v>kos</v>
      </c>
      <c r="F76" s="98">
        <f>VLOOKUP(C76,'[2]Ponudbeni predračun'!$C$3609:$F$3854,4,FALSE)</f>
        <v>1</v>
      </c>
      <c r="G76" s="98">
        <f>VLOOKUP(C76,'[2]Ponudbeni predračun'!$C$3609:$G$3854,5,FALSE)</f>
        <v>3</v>
      </c>
      <c r="H76" s="68"/>
      <c r="I76" s="68"/>
      <c r="J76" s="68"/>
      <c r="K76" s="68"/>
      <c r="L76" s="68"/>
      <c r="M76" s="68"/>
      <c r="N76" s="68"/>
      <c r="O76" s="68"/>
      <c r="P76" s="25" t="e">
        <f t="shared" si="0"/>
        <v>#DIV/0!</v>
      </c>
      <c r="Q76" s="26"/>
      <c r="R76" s="25">
        <f t="shared" si="1"/>
        <v>0</v>
      </c>
      <c r="S76" s="25" t="e">
        <f t="shared" si="2"/>
        <v>#DIV/0!</v>
      </c>
      <c r="T76" s="25" t="e">
        <f t="shared" si="3"/>
        <v>#DIV/0!</v>
      </c>
      <c r="U76" s="25" t="e">
        <f t="shared" si="4"/>
        <v>#DIV/0!</v>
      </c>
    </row>
    <row r="77" spans="1:21" ht="26.25">
      <c r="A77" s="86">
        <v>57</v>
      </c>
      <c r="B77" s="155">
        <v>800650</v>
      </c>
      <c r="C77" s="98">
        <f>VLOOKUP(B77,'[2]Ponudbeni predračun'!$B$3609:$C$3854,2,FALSE)</f>
        <v>1138005300</v>
      </c>
      <c r="D77" s="163" t="s">
        <v>2316</v>
      </c>
      <c r="E77" s="98" t="str">
        <f>VLOOKUP(C77,'[2]Ponudbeni predračun'!$C$3609:$E$3854,3,FALSE)</f>
        <v>kos</v>
      </c>
      <c r="F77" s="98">
        <f>VLOOKUP(C77,'[2]Ponudbeni predračun'!$C$3609:$F$3854,4,FALSE)</f>
        <v>1</v>
      </c>
      <c r="G77" s="98">
        <f>VLOOKUP(C77,'[2]Ponudbeni predračun'!$C$3609:$G$3854,5,FALSE)</f>
        <v>76</v>
      </c>
      <c r="H77" s="68"/>
      <c r="I77" s="68"/>
      <c r="J77" s="68"/>
      <c r="K77" s="68"/>
      <c r="L77" s="68"/>
      <c r="M77" s="68"/>
      <c r="N77" s="68"/>
      <c r="O77" s="68"/>
      <c r="P77" s="25" t="e">
        <f t="shared" si="0"/>
        <v>#DIV/0!</v>
      </c>
      <c r="Q77" s="26"/>
      <c r="R77" s="25">
        <f t="shared" si="1"/>
        <v>0</v>
      </c>
      <c r="S77" s="25" t="e">
        <f t="shared" si="2"/>
        <v>#DIV/0!</v>
      </c>
      <c r="T77" s="25" t="e">
        <f t="shared" si="3"/>
        <v>#DIV/0!</v>
      </c>
      <c r="U77" s="25" t="e">
        <f t="shared" si="4"/>
        <v>#DIV/0!</v>
      </c>
    </row>
    <row r="78" spans="1:21">
      <c r="A78" s="86">
        <v>58</v>
      </c>
      <c r="B78" s="155">
        <v>2301790</v>
      </c>
      <c r="C78" s="98">
        <f>VLOOKUP(B78,'[2]Ponudbeni predračun'!$B$3609:$C$3854,2,FALSE)</f>
        <v>1138005400</v>
      </c>
      <c r="D78" s="163" t="s">
        <v>2317</v>
      </c>
      <c r="E78" s="98" t="str">
        <f>VLOOKUP(C78,'[2]Ponudbeni predračun'!$C$3609:$E$3854,3,FALSE)</f>
        <v>kos</v>
      </c>
      <c r="F78" s="98">
        <f>VLOOKUP(C78,'[2]Ponudbeni predračun'!$C$3609:$F$3854,4,FALSE)</f>
        <v>1</v>
      </c>
      <c r="G78" s="98">
        <f>VLOOKUP(C78,'[2]Ponudbeni predračun'!$C$3609:$G$3854,5,FALSE)</f>
        <v>79</v>
      </c>
      <c r="H78" s="68"/>
      <c r="I78" s="68"/>
      <c r="J78" s="68"/>
      <c r="K78" s="68"/>
      <c r="L78" s="68"/>
      <c r="M78" s="68"/>
      <c r="N78" s="68"/>
      <c r="O78" s="68"/>
      <c r="P78" s="25" t="e">
        <f t="shared" si="0"/>
        <v>#DIV/0!</v>
      </c>
      <c r="Q78" s="26"/>
      <c r="R78" s="25">
        <f t="shared" si="1"/>
        <v>0</v>
      </c>
      <c r="S78" s="25" t="e">
        <f t="shared" si="2"/>
        <v>#DIV/0!</v>
      </c>
      <c r="T78" s="25" t="e">
        <f t="shared" si="3"/>
        <v>#DIV/0!</v>
      </c>
      <c r="U78" s="25" t="e">
        <f t="shared" si="4"/>
        <v>#DIV/0!</v>
      </c>
    </row>
    <row r="79" spans="1:21" ht="26.25">
      <c r="A79" s="86">
        <v>59</v>
      </c>
      <c r="B79" s="155">
        <v>2300820</v>
      </c>
      <c r="C79" s="98">
        <f>VLOOKUP(B79,'[2]Ponudbeni predračun'!$B$3609:$C$3854,2,FALSE)</f>
        <v>1138005500</v>
      </c>
      <c r="D79" s="163" t="s">
        <v>2318</v>
      </c>
      <c r="E79" s="98" t="str">
        <f>VLOOKUP(C79,'[2]Ponudbeni predračun'!$C$3609:$E$3854,3,FALSE)</f>
        <v>kos</v>
      </c>
      <c r="F79" s="98">
        <f>VLOOKUP(C79,'[2]Ponudbeni predračun'!$C$3609:$F$3854,4,FALSE)</f>
        <v>1</v>
      </c>
      <c r="G79" s="98">
        <f>VLOOKUP(C79,'[2]Ponudbeni predračun'!$C$3609:$G$3854,5,FALSE)</f>
        <v>20</v>
      </c>
      <c r="H79" s="68"/>
      <c r="I79" s="68"/>
      <c r="J79" s="68"/>
      <c r="K79" s="68"/>
      <c r="L79" s="68"/>
      <c r="M79" s="68"/>
      <c r="N79" s="68"/>
      <c r="O79" s="68"/>
      <c r="P79" s="25" t="e">
        <f t="shared" si="0"/>
        <v>#DIV/0!</v>
      </c>
      <c r="Q79" s="26"/>
      <c r="R79" s="25">
        <f t="shared" si="1"/>
        <v>0</v>
      </c>
      <c r="S79" s="25" t="e">
        <f t="shared" si="2"/>
        <v>#DIV/0!</v>
      </c>
      <c r="T79" s="25" t="e">
        <f t="shared" si="3"/>
        <v>#DIV/0!</v>
      </c>
      <c r="U79" s="25" t="e">
        <f t="shared" si="4"/>
        <v>#DIV/0!</v>
      </c>
    </row>
    <row r="80" spans="1:21" ht="26.25">
      <c r="A80" s="86">
        <v>60</v>
      </c>
      <c r="B80" s="155">
        <v>110192</v>
      </c>
      <c r="C80" s="98">
        <f>VLOOKUP(B80,'[2]Ponudbeni predračun'!$B$3609:$C$3854,2,FALSE)</f>
        <v>1138005600</v>
      </c>
      <c r="D80" s="163" t="s">
        <v>2319</v>
      </c>
      <c r="E80" s="98" t="str">
        <f>VLOOKUP(C80,'[2]Ponudbeni predračun'!$C$3609:$E$3854,3,FALSE)</f>
        <v>kos</v>
      </c>
      <c r="F80" s="98">
        <f>VLOOKUP(C80,'[2]Ponudbeni predračun'!$C$3609:$F$3854,4,FALSE)</f>
        <v>1</v>
      </c>
      <c r="G80" s="98">
        <f>VLOOKUP(C80,'[2]Ponudbeni predračun'!$C$3609:$G$3854,5,FALSE)</f>
        <v>12</v>
      </c>
      <c r="H80" s="68"/>
      <c r="I80" s="68"/>
      <c r="J80" s="68"/>
      <c r="K80" s="68"/>
      <c r="L80" s="68"/>
      <c r="M80" s="68"/>
      <c r="N80" s="68"/>
      <c r="O80" s="68"/>
      <c r="P80" s="25" t="e">
        <f t="shared" si="0"/>
        <v>#DIV/0!</v>
      </c>
      <c r="Q80" s="26"/>
      <c r="R80" s="25">
        <f t="shared" si="1"/>
        <v>0</v>
      </c>
      <c r="S80" s="25" t="e">
        <f t="shared" si="2"/>
        <v>#DIV/0!</v>
      </c>
      <c r="T80" s="25" t="e">
        <f t="shared" si="3"/>
        <v>#DIV/0!</v>
      </c>
      <c r="U80" s="25" t="e">
        <f t="shared" si="4"/>
        <v>#DIV/0!</v>
      </c>
    </row>
    <row r="81" spans="1:21" ht="26.25">
      <c r="A81" s="86">
        <v>61</v>
      </c>
      <c r="B81" s="155">
        <v>110193</v>
      </c>
      <c r="C81" s="98">
        <f>VLOOKUP(B81,'[2]Ponudbeni predračun'!$B$3609:$C$3854,2,FALSE)</f>
        <v>1138005700</v>
      </c>
      <c r="D81" s="163" t="s">
        <v>2320</v>
      </c>
      <c r="E81" s="98" t="str">
        <f>VLOOKUP(C81,'[2]Ponudbeni predračun'!$C$3609:$E$3854,3,FALSE)</f>
        <v>kos</v>
      </c>
      <c r="F81" s="98">
        <f>VLOOKUP(C81,'[2]Ponudbeni predračun'!$C$3609:$F$3854,4,FALSE)</f>
        <v>1</v>
      </c>
      <c r="G81" s="98">
        <f>VLOOKUP(C81,'[2]Ponudbeni predračun'!$C$3609:$G$3854,5,FALSE)</f>
        <v>20</v>
      </c>
      <c r="H81" s="68"/>
      <c r="I81" s="68"/>
      <c r="J81" s="68"/>
      <c r="K81" s="68"/>
      <c r="L81" s="68"/>
      <c r="M81" s="68"/>
      <c r="N81" s="68"/>
      <c r="O81" s="68"/>
      <c r="P81" s="25" t="e">
        <f t="shared" ref="P81:P97" si="5">O81/N81</f>
        <v>#DIV/0!</v>
      </c>
      <c r="Q81" s="26"/>
      <c r="R81" s="25">
        <f t="shared" ref="R81:R97" si="6">O81*(1+Q81/100)</f>
        <v>0</v>
      </c>
      <c r="S81" s="25" t="e">
        <f t="shared" ref="S81:S97" si="7">R81/N81</f>
        <v>#DIV/0!</v>
      </c>
      <c r="T81" s="25" t="e">
        <f t="shared" ref="T81:T97" si="8">P81*G81</f>
        <v>#DIV/0!</v>
      </c>
      <c r="U81" s="25" t="e">
        <f t="shared" ref="U81:U97" si="9">ROUND((S81*G81),2)</f>
        <v>#DIV/0!</v>
      </c>
    </row>
    <row r="82" spans="1:21" ht="26.25">
      <c r="A82" s="86">
        <v>62</v>
      </c>
      <c r="B82" s="155">
        <v>2300710</v>
      </c>
      <c r="C82" s="98">
        <f>VLOOKUP(B82,'[2]Ponudbeni predračun'!$B$3609:$C$3854,2,FALSE)</f>
        <v>1138005800</v>
      </c>
      <c r="D82" s="163" t="s">
        <v>2321</v>
      </c>
      <c r="E82" s="98" t="str">
        <f>VLOOKUP(C82,'[2]Ponudbeni predračun'!$C$3609:$E$3854,3,FALSE)</f>
        <v>kos</v>
      </c>
      <c r="F82" s="98">
        <f>VLOOKUP(C82,'[2]Ponudbeni predračun'!$C$3609:$F$3854,4,FALSE)</f>
        <v>1</v>
      </c>
      <c r="G82" s="98">
        <f>VLOOKUP(C82,'[2]Ponudbeni predračun'!$C$3609:$G$3854,5,FALSE)</f>
        <v>12</v>
      </c>
      <c r="H82" s="68"/>
      <c r="I82" s="68"/>
      <c r="J82" s="68"/>
      <c r="K82" s="68"/>
      <c r="L82" s="68"/>
      <c r="M82" s="68"/>
      <c r="N82" s="68"/>
      <c r="O82" s="68"/>
      <c r="P82" s="25" t="e">
        <f t="shared" si="5"/>
        <v>#DIV/0!</v>
      </c>
      <c r="Q82" s="26"/>
      <c r="R82" s="25">
        <f t="shared" si="6"/>
        <v>0</v>
      </c>
      <c r="S82" s="25" t="e">
        <f t="shared" si="7"/>
        <v>#DIV/0!</v>
      </c>
      <c r="T82" s="25" t="e">
        <f t="shared" si="8"/>
        <v>#DIV/0!</v>
      </c>
      <c r="U82" s="25" t="e">
        <f t="shared" si="9"/>
        <v>#DIV/0!</v>
      </c>
    </row>
    <row r="83" spans="1:21">
      <c r="A83" s="86">
        <v>63</v>
      </c>
      <c r="B83" s="155">
        <v>2302320</v>
      </c>
      <c r="C83" s="98">
        <f>VLOOKUP(B83,'[2]Ponudbeni predračun'!$B$3609:$C$3854,2,FALSE)</f>
        <v>1138005900</v>
      </c>
      <c r="D83" s="163" t="s">
        <v>2322</v>
      </c>
      <c r="E83" s="98" t="str">
        <f>VLOOKUP(C83,'[2]Ponudbeni predračun'!$C$3609:$E$3854,3,FALSE)</f>
        <v>kos</v>
      </c>
      <c r="F83" s="98">
        <f>VLOOKUP(C83,'[2]Ponudbeni predračun'!$C$3609:$F$3854,4,FALSE)</f>
        <v>1</v>
      </c>
      <c r="G83" s="98">
        <f>VLOOKUP(C83,'[2]Ponudbeni predračun'!$C$3609:$G$3854,5,FALSE)</f>
        <v>59</v>
      </c>
      <c r="H83" s="68"/>
      <c r="I83" s="68"/>
      <c r="J83" s="68"/>
      <c r="K83" s="68"/>
      <c r="L83" s="68"/>
      <c r="M83" s="68"/>
      <c r="N83" s="68"/>
      <c r="O83" s="68"/>
      <c r="P83" s="25" t="e">
        <f t="shared" si="5"/>
        <v>#DIV/0!</v>
      </c>
      <c r="Q83" s="26"/>
      <c r="R83" s="25">
        <f t="shared" si="6"/>
        <v>0</v>
      </c>
      <c r="S83" s="25" t="e">
        <f t="shared" si="7"/>
        <v>#DIV/0!</v>
      </c>
      <c r="T83" s="25" t="e">
        <f t="shared" si="8"/>
        <v>#DIV/0!</v>
      </c>
      <c r="U83" s="25" t="e">
        <f t="shared" si="9"/>
        <v>#DIV/0!</v>
      </c>
    </row>
    <row r="84" spans="1:21">
      <c r="A84" s="86">
        <v>64</v>
      </c>
      <c r="B84" s="155">
        <v>2303380</v>
      </c>
      <c r="C84" s="98">
        <f>VLOOKUP(B84,'[2]Ponudbeni predračun'!$B$3609:$C$3854,2,FALSE)</f>
        <v>1138006000</v>
      </c>
      <c r="D84" s="156" t="s">
        <v>2323</v>
      </c>
      <c r="E84" s="98" t="str">
        <f>VLOOKUP(C84,'[2]Ponudbeni predračun'!$C$3609:$E$3854,3,FALSE)</f>
        <v>kos</v>
      </c>
      <c r="F84" s="98">
        <f>VLOOKUP(C84,'[2]Ponudbeni predračun'!$C$3609:$F$3854,4,FALSE)</f>
        <v>1</v>
      </c>
      <c r="G84" s="98">
        <f>VLOOKUP(C84,'[2]Ponudbeni predračun'!$C$3609:$G$3854,5,FALSE)</f>
        <v>1</v>
      </c>
      <c r="H84" s="68"/>
      <c r="I84" s="68"/>
      <c r="J84" s="68"/>
      <c r="K84" s="68"/>
      <c r="L84" s="68"/>
      <c r="M84" s="68"/>
      <c r="N84" s="68"/>
      <c r="O84" s="68"/>
      <c r="P84" s="25" t="e">
        <f t="shared" si="5"/>
        <v>#DIV/0!</v>
      </c>
      <c r="Q84" s="26"/>
      <c r="R84" s="25">
        <f t="shared" si="6"/>
        <v>0</v>
      </c>
      <c r="S84" s="25" t="e">
        <f t="shared" si="7"/>
        <v>#DIV/0!</v>
      </c>
      <c r="T84" s="25" t="e">
        <f t="shared" si="8"/>
        <v>#DIV/0!</v>
      </c>
      <c r="U84" s="25" t="e">
        <f t="shared" si="9"/>
        <v>#DIV/0!</v>
      </c>
    </row>
    <row r="85" spans="1:21">
      <c r="A85" s="18"/>
      <c r="B85" s="18"/>
      <c r="C85" s="18"/>
      <c r="D85" s="18" t="s">
        <v>2267</v>
      </c>
      <c r="E85" s="18"/>
      <c r="F85" s="18"/>
      <c r="G85" s="18"/>
      <c r="H85" s="18"/>
      <c r="I85" s="18"/>
      <c r="J85" s="18"/>
      <c r="K85" s="18"/>
      <c r="L85" s="18"/>
      <c r="M85" s="18"/>
      <c r="N85" s="18"/>
      <c r="O85" s="18"/>
      <c r="P85" s="18"/>
      <c r="Q85" s="18"/>
      <c r="R85" s="18"/>
      <c r="S85" s="18"/>
      <c r="T85" s="18"/>
      <c r="U85" s="18"/>
    </row>
    <row r="86" spans="1:21" ht="26.25">
      <c r="A86" s="86">
        <v>65</v>
      </c>
      <c r="B86" s="155">
        <v>230332</v>
      </c>
      <c r="C86" s="98">
        <f>VLOOKUP(B86,'[2]Ponudbeni predračun'!$B$3609:$C$3854,2,FALSE)</f>
        <v>1138006100</v>
      </c>
      <c r="D86" s="163" t="s">
        <v>2324</v>
      </c>
      <c r="E86" s="98" t="str">
        <f>VLOOKUP(C86,'[2]Ponudbeni predračun'!$C$3609:$E$3854,3,FALSE)</f>
        <v>kos</v>
      </c>
      <c r="F86" s="98">
        <f>VLOOKUP(C86,'[2]Ponudbeni predračun'!$C$3609:$F$3854,4,FALSE)</f>
        <v>1</v>
      </c>
      <c r="G86" s="98">
        <f>VLOOKUP(C86,'[2]Ponudbeni predračun'!$C$3609:$G$3854,5,FALSE)</f>
        <v>6</v>
      </c>
      <c r="H86" s="68"/>
      <c r="I86" s="68"/>
      <c r="J86" s="68"/>
      <c r="K86" s="68"/>
      <c r="L86" s="68"/>
      <c r="M86" s="68"/>
      <c r="N86" s="68"/>
      <c r="O86" s="68"/>
      <c r="P86" s="25" t="e">
        <f t="shared" si="5"/>
        <v>#DIV/0!</v>
      </c>
      <c r="Q86" s="26"/>
      <c r="R86" s="25">
        <f t="shared" si="6"/>
        <v>0</v>
      </c>
      <c r="S86" s="25" t="e">
        <f t="shared" si="7"/>
        <v>#DIV/0!</v>
      </c>
      <c r="T86" s="25" t="e">
        <f t="shared" si="8"/>
        <v>#DIV/0!</v>
      </c>
      <c r="U86" s="25" t="e">
        <f t="shared" si="9"/>
        <v>#DIV/0!</v>
      </c>
    </row>
    <row r="87" spans="1:21" ht="26.25">
      <c r="A87" s="86">
        <v>66</v>
      </c>
      <c r="B87" s="155">
        <v>230333</v>
      </c>
      <c r="C87" s="98">
        <f>VLOOKUP(B87,'[2]Ponudbeni predračun'!$B$3609:$C$3854,2,FALSE)</f>
        <v>1138006200</v>
      </c>
      <c r="D87" s="163" t="s">
        <v>2325</v>
      </c>
      <c r="E87" s="98" t="str">
        <f>VLOOKUP(C87,'[2]Ponudbeni predračun'!$C$3609:$E$3854,3,FALSE)</f>
        <v>kos</v>
      </c>
      <c r="F87" s="98">
        <f>VLOOKUP(C87,'[2]Ponudbeni predračun'!$C$3609:$F$3854,4,FALSE)</f>
        <v>1</v>
      </c>
      <c r="G87" s="98">
        <f>VLOOKUP(C87,'[2]Ponudbeni predračun'!$C$3609:$G$3854,5,FALSE)</f>
        <v>6</v>
      </c>
      <c r="H87" s="68"/>
      <c r="I87" s="68"/>
      <c r="J87" s="68"/>
      <c r="K87" s="68"/>
      <c r="L87" s="68"/>
      <c r="M87" s="68"/>
      <c r="N87" s="68"/>
      <c r="O87" s="68"/>
      <c r="P87" s="25" t="e">
        <f t="shared" si="5"/>
        <v>#DIV/0!</v>
      </c>
      <c r="Q87" s="26"/>
      <c r="R87" s="25">
        <f t="shared" si="6"/>
        <v>0</v>
      </c>
      <c r="S87" s="25" t="e">
        <f t="shared" si="7"/>
        <v>#DIV/0!</v>
      </c>
      <c r="T87" s="25" t="e">
        <f t="shared" si="8"/>
        <v>#DIV/0!</v>
      </c>
      <c r="U87" s="25" t="e">
        <f t="shared" si="9"/>
        <v>#DIV/0!</v>
      </c>
    </row>
    <row r="88" spans="1:21" ht="26.25">
      <c r="A88" s="86">
        <v>67</v>
      </c>
      <c r="B88" s="155">
        <v>230296</v>
      </c>
      <c r="C88" s="98">
        <f>VLOOKUP(B88,'[2]Ponudbeni predračun'!$B$3609:$C$3854,2,FALSE)</f>
        <v>1138006300</v>
      </c>
      <c r="D88" s="163" t="s">
        <v>2326</v>
      </c>
      <c r="E88" s="98" t="str">
        <f>VLOOKUP(C88,'[2]Ponudbeni predračun'!$C$3609:$E$3854,3,FALSE)</f>
        <v>kos</v>
      </c>
      <c r="F88" s="98">
        <f>VLOOKUP(C88,'[2]Ponudbeni predračun'!$C$3609:$F$3854,4,FALSE)</f>
        <v>1</v>
      </c>
      <c r="G88" s="98">
        <f>VLOOKUP(C88,'[2]Ponudbeni predračun'!$C$3609:$G$3854,5,FALSE)</f>
        <v>15</v>
      </c>
      <c r="H88" s="68"/>
      <c r="I88" s="68"/>
      <c r="J88" s="68"/>
      <c r="K88" s="68"/>
      <c r="L88" s="68"/>
      <c r="M88" s="68"/>
      <c r="N88" s="68"/>
      <c r="O88" s="68"/>
      <c r="P88" s="25" t="e">
        <f t="shared" si="5"/>
        <v>#DIV/0!</v>
      </c>
      <c r="Q88" s="26"/>
      <c r="R88" s="25">
        <f t="shared" si="6"/>
        <v>0</v>
      </c>
      <c r="S88" s="25" t="e">
        <f t="shared" si="7"/>
        <v>#DIV/0!</v>
      </c>
      <c r="T88" s="25" t="e">
        <f t="shared" si="8"/>
        <v>#DIV/0!</v>
      </c>
      <c r="U88" s="25" t="e">
        <f t="shared" si="9"/>
        <v>#DIV/0!</v>
      </c>
    </row>
    <row r="89" spans="1:21" ht="26.25">
      <c r="A89" s="86">
        <v>68</v>
      </c>
      <c r="B89" s="155">
        <v>230327</v>
      </c>
      <c r="C89" s="98">
        <f>VLOOKUP(B89,'[2]Ponudbeni predračun'!$B$3609:$C$3854,2,FALSE)</f>
        <v>1138006400</v>
      </c>
      <c r="D89" s="163" t="s">
        <v>2327</v>
      </c>
      <c r="E89" s="98" t="str">
        <f>VLOOKUP(C89,'[2]Ponudbeni predračun'!$C$3609:$E$3854,3,FALSE)</f>
        <v>kos</v>
      </c>
      <c r="F89" s="98">
        <f>VLOOKUP(C89,'[2]Ponudbeni predračun'!$C$3609:$F$3854,4,FALSE)</f>
        <v>1</v>
      </c>
      <c r="G89" s="98">
        <f>VLOOKUP(C89,'[2]Ponudbeni predračun'!$C$3609:$G$3854,5,FALSE)</f>
        <v>8</v>
      </c>
      <c r="H89" s="68"/>
      <c r="I89" s="68"/>
      <c r="J89" s="68"/>
      <c r="K89" s="68"/>
      <c r="L89" s="68"/>
      <c r="M89" s="68"/>
      <c r="N89" s="68"/>
      <c r="O89" s="68"/>
      <c r="P89" s="25" t="e">
        <f t="shared" si="5"/>
        <v>#DIV/0!</v>
      </c>
      <c r="Q89" s="26"/>
      <c r="R89" s="25">
        <f t="shared" si="6"/>
        <v>0</v>
      </c>
      <c r="S89" s="25" t="e">
        <f t="shared" si="7"/>
        <v>#DIV/0!</v>
      </c>
      <c r="T89" s="25" t="e">
        <f t="shared" si="8"/>
        <v>#DIV/0!</v>
      </c>
      <c r="U89" s="25" t="e">
        <f t="shared" si="9"/>
        <v>#DIV/0!</v>
      </c>
    </row>
    <row r="90" spans="1:21" ht="26.25">
      <c r="A90" s="86">
        <v>69</v>
      </c>
      <c r="B90" s="188" t="s">
        <v>2247</v>
      </c>
      <c r="C90" s="98">
        <v>1138006500</v>
      </c>
      <c r="D90" s="163" t="s">
        <v>2328</v>
      </c>
      <c r="E90" s="98" t="str">
        <f>VLOOKUP(C90,'[2]Ponudbeni predračun'!$C$3609:$E$3854,3,FALSE)</f>
        <v>kos</v>
      </c>
      <c r="F90" s="98">
        <f>VLOOKUP(C90,'[2]Ponudbeni predračun'!$C$3609:$F$3854,4,FALSE)</f>
        <v>1</v>
      </c>
      <c r="G90" s="98">
        <f>VLOOKUP(C90,'[2]Ponudbeni predračun'!$C$3609:$G$3854,5,FALSE)</f>
        <v>6</v>
      </c>
      <c r="H90" s="68"/>
      <c r="I90" s="68"/>
      <c r="J90" s="68"/>
      <c r="K90" s="68"/>
      <c r="L90" s="68"/>
      <c r="M90" s="68"/>
      <c r="N90" s="68"/>
      <c r="O90" s="68"/>
      <c r="P90" s="25" t="e">
        <f t="shared" si="5"/>
        <v>#DIV/0!</v>
      </c>
      <c r="Q90" s="26"/>
      <c r="R90" s="25">
        <f t="shared" si="6"/>
        <v>0</v>
      </c>
      <c r="S90" s="25" t="e">
        <f t="shared" si="7"/>
        <v>#DIV/0!</v>
      </c>
      <c r="T90" s="25" t="e">
        <f t="shared" si="8"/>
        <v>#DIV/0!</v>
      </c>
      <c r="U90" s="25" t="e">
        <f t="shared" si="9"/>
        <v>#DIV/0!</v>
      </c>
    </row>
    <row r="91" spans="1:21" ht="39">
      <c r="A91" s="86">
        <v>70</v>
      </c>
      <c r="B91" s="155">
        <v>230328</v>
      </c>
      <c r="C91" s="98">
        <f>VLOOKUP(B91,'[2]Ponudbeni predračun'!$B$3609:$C$3854,2,FALSE)</f>
        <v>1138006700</v>
      </c>
      <c r="D91" s="163" t="s">
        <v>2329</v>
      </c>
      <c r="E91" s="98" t="str">
        <f>VLOOKUP(C91,'[2]Ponudbeni predračun'!$C$3609:$E$3854,3,FALSE)</f>
        <v>kos</v>
      </c>
      <c r="F91" s="98">
        <f>VLOOKUP(C91,'[2]Ponudbeni predračun'!$C$3609:$F$3854,4,FALSE)</f>
        <v>1</v>
      </c>
      <c r="G91" s="98">
        <f>VLOOKUP(C91,'[2]Ponudbeni predračun'!$C$3609:$G$3854,5,FALSE)</f>
        <v>33</v>
      </c>
      <c r="H91" s="68"/>
      <c r="I91" s="68"/>
      <c r="J91" s="68"/>
      <c r="K91" s="68"/>
      <c r="L91" s="68"/>
      <c r="M91" s="68"/>
      <c r="N91" s="68"/>
      <c r="O91" s="68"/>
      <c r="P91" s="25" t="e">
        <f t="shared" si="5"/>
        <v>#DIV/0!</v>
      </c>
      <c r="Q91" s="26"/>
      <c r="R91" s="25">
        <f t="shared" si="6"/>
        <v>0</v>
      </c>
      <c r="S91" s="25" t="e">
        <f t="shared" si="7"/>
        <v>#DIV/0!</v>
      </c>
      <c r="T91" s="25" t="e">
        <f t="shared" si="8"/>
        <v>#DIV/0!</v>
      </c>
      <c r="U91" s="25" t="e">
        <f t="shared" si="9"/>
        <v>#DIV/0!</v>
      </c>
    </row>
    <row r="92" spans="1:21" ht="26.25">
      <c r="A92" s="86">
        <v>71</v>
      </c>
      <c r="B92" s="155">
        <v>230265</v>
      </c>
      <c r="C92" s="98">
        <f>VLOOKUP(B92,'[2]Ponudbeni predračun'!$B$3609:$C$3854,2,FALSE)</f>
        <v>1138006800</v>
      </c>
      <c r="D92" s="163" t="s">
        <v>2330</v>
      </c>
      <c r="E92" s="98" t="str">
        <f>VLOOKUP(C92,'[2]Ponudbeni predračun'!$C$3609:$E$3854,3,FALSE)</f>
        <v>zav</v>
      </c>
      <c r="F92" s="98">
        <f>VLOOKUP(C92,'[2]Ponudbeni predračun'!$C$3609:$F$3854,4,FALSE)</f>
        <v>6</v>
      </c>
      <c r="G92" s="98">
        <f>VLOOKUP(C92,'[2]Ponudbeni predračun'!$C$3609:$G$3854,5,FALSE)</f>
        <v>3</v>
      </c>
      <c r="H92" s="68"/>
      <c r="I92" s="68"/>
      <c r="J92" s="68"/>
      <c r="K92" s="68"/>
      <c r="L92" s="68"/>
      <c r="M92" s="68"/>
      <c r="N92" s="68"/>
      <c r="O92" s="68"/>
      <c r="P92" s="25" t="e">
        <f t="shared" si="5"/>
        <v>#DIV/0!</v>
      </c>
      <c r="Q92" s="26"/>
      <c r="R92" s="25">
        <f t="shared" si="6"/>
        <v>0</v>
      </c>
      <c r="S92" s="25" t="e">
        <f t="shared" si="7"/>
        <v>#DIV/0!</v>
      </c>
      <c r="T92" s="25" t="e">
        <f t="shared" si="8"/>
        <v>#DIV/0!</v>
      </c>
      <c r="U92" s="25" t="e">
        <f t="shared" si="9"/>
        <v>#DIV/0!</v>
      </c>
    </row>
    <row r="93" spans="1:21" ht="26.25">
      <c r="A93" s="86">
        <v>72</v>
      </c>
      <c r="B93" s="155">
        <v>230360</v>
      </c>
      <c r="C93" s="98">
        <f>VLOOKUP(B93,'[2]Ponudbeni predračun'!$B$3609:$C$3854,2,FALSE)</f>
        <v>1138006900</v>
      </c>
      <c r="D93" s="163" t="s">
        <v>2331</v>
      </c>
      <c r="E93" s="98" t="str">
        <f>VLOOKUP(C93,'[2]Ponudbeni predračun'!$C$3609:$E$3854,3,FALSE)</f>
        <v>zav</v>
      </c>
      <c r="F93" s="98">
        <f>VLOOKUP(C93,'[2]Ponudbeni predračun'!$C$3609:$F$3854,4,FALSE)</f>
        <v>6</v>
      </c>
      <c r="G93" s="98">
        <f>VLOOKUP(C93,'[2]Ponudbeni predračun'!$C$3609:$G$3854,5,FALSE)</f>
        <v>3</v>
      </c>
      <c r="H93" s="68"/>
      <c r="I93" s="68"/>
      <c r="J93" s="68"/>
      <c r="K93" s="68"/>
      <c r="L93" s="68"/>
      <c r="M93" s="68"/>
      <c r="N93" s="68"/>
      <c r="O93" s="68"/>
      <c r="P93" s="25" t="e">
        <f t="shared" si="5"/>
        <v>#DIV/0!</v>
      </c>
      <c r="Q93" s="26"/>
      <c r="R93" s="25">
        <f t="shared" si="6"/>
        <v>0</v>
      </c>
      <c r="S93" s="25" t="e">
        <f t="shared" si="7"/>
        <v>#DIV/0!</v>
      </c>
      <c r="T93" s="25" t="e">
        <f t="shared" si="8"/>
        <v>#DIV/0!</v>
      </c>
      <c r="U93" s="25" t="e">
        <f t="shared" si="9"/>
        <v>#DIV/0!</v>
      </c>
    </row>
    <row r="94" spans="1:21">
      <c r="A94" s="86">
        <v>73</v>
      </c>
      <c r="B94" s="155">
        <v>112557</v>
      </c>
      <c r="C94" s="98">
        <f>VLOOKUP(B94,'[2]Ponudbeni predračun'!$B$3609:$C$3854,2,FALSE)</f>
        <v>1138007000</v>
      </c>
      <c r="D94" s="163" t="s">
        <v>2268</v>
      </c>
      <c r="E94" s="98" t="str">
        <f>VLOOKUP(C94,'[2]Ponudbeni predračun'!$C$3609:$E$3854,3,FALSE)</f>
        <v>kos</v>
      </c>
      <c r="F94" s="98">
        <f>VLOOKUP(C94,'[2]Ponudbeni predračun'!$C$3609:$F$3854,4,FALSE)</f>
        <v>1</v>
      </c>
      <c r="G94" s="98">
        <f>VLOOKUP(C94,'[2]Ponudbeni predračun'!$C$3609:$G$3854,5,FALSE)</f>
        <v>8</v>
      </c>
      <c r="H94" s="68"/>
      <c r="I94" s="68"/>
      <c r="J94" s="68"/>
      <c r="K94" s="68"/>
      <c r="L94" s="68"/>
      <c r="M94" s="68"/>
      <c r="N94" s="68"/>
      <c r="O94" s="68"/>
      <c r="P94" s="25" t="e">
        <f t="shared" si="5"/>
        <v>#DIV/0!</v>
      </c>
      <c r="Q94" s="26"/>
      <c r="R94" s="25">
        <f t="shared" si="6"/>
        <v>0</v>
      </c>
      <c r="S94" s="25" t="e">
        <f t="shared" si="7"/>
        <v>#DIV/0!</v>
      </c>
      <c r="T94" s="25" t="e">
        <f t="shared" si="8"/>
        <v>#DIV/0!</v>
      </c>
      <c r="U94" s="25" t="e">
        <f t="shared" si="9"/>
        <v>#DIV/0!</v>
      </c>
    </row>
    <row r="95" spans="1:21">
      <c r="A95" s="86">
        <v>74</v>
      </c>
      <c r="B95" s="155">
        <v>112558</v>
      </c>
      <c r="C95" s="98">
        <f>VLOOKUP(B95,'[2]Ponudbeni predračun'!$B$3609:$C$3854,2,FALSE)</f>
        <v>1138007100</v>
      </c>
      <c r="D95" s="163" t="s">
        <v>2269</v>
      </c>
      <c r="E95" s="98" t="str">
        <f>VLOOKUP(C95,'[2]Ponudbeni predračun'!$C$3609:$E$3854,3,FALSE)</f>
        <v>kos</v>
      </c>
      <c r="F95" s="98">
        <f>VLOOKUP(C95,'[2]Ponudbeni predračun'!$C$3609:$F$3854,4,FALSE)</f>
        <v>1</v>
      </c>
      <c r="G95" s="98">
        <f>VLOOKUP(C95,'[2]Ponudbeni predračun'!$C$3609:$G$3854,5,FALSE)</f>
        <v>6</v>
      </c>
      <c r="H95" s="68"/>
      <c r="I95" s="68"/>
      <c r="J95" s="68"/>
      <c r="K95" s="68"/>
      <c r="L95" s="68"/>
      <c r="M95" s="68"/>
      <c r="N95" s="68"/>
      <c r="O95" s="68"/>
      <c r="P95" s="25" t="e">
        <f t="shared" si="5"/>
        <v>#DIV/0!</v>
      </c>
      <c r="Q95" s="26"/>
      <c r="R95" s="25">
        <f t="shared" si="6"/>
        <v>0</v>
      </c>
      <c r="S95" s="25" t="e">
        <f t="shared" si="7"/>
        <v>#DIV/0!</v>
      </c>
      <c r="T95" s="25" t="e">
        <f t="shared" si="8"/>
        <v>#DIV/0!</v>
      </c>
      <c r="U95" s="25" t="e">
        <f t="shared" si="9"/>
        <v>#DIV/0!</v>
      </c>
    </row>
    <row r="96" spans="1:21">
      <c r="A96" s="86">
        <v>75</v>
      </c>
      <c r="B96" s="155">
        <v>112559</v>
      </c>
      <c r="C96" s="98">
        <f>VLOOKUP(B96,'[2]Ponudbeni predračun'!$B$3609:$C$3854,2,FALSE)</f>
        <v>1138007200</v>
      </c>
      <c r="D96" s="163" t="s">
        <v>2270</v>
      </c>
      <c r="E96" s="98" t="str">
        <f>VLOOKUP(C96,'[2]Ponudbeni predračun'!$C$3609:$E$3854,3,FALSE)</f>
        <v>zav</v>
      </c>
      <c r="F96" s="98">
        <f>VLOOKUP(C96,'[2]Ponudbeni predračun'!$C$3609:$F$3854,4,FALSE)</f>
        <v>10</v>
      </c>
      <c r="G96" s="98">
        <f>VLOOKUP(C96,'[2]Ponudbeni predračun'!$C$3609:$G$3854,5,FALSE)</f>
        <v>5</v>
      </c>
      <c r="H96" s="68"/>
      <c r="I96" s="68"/>
      <c r="J96" s="68"/>
      <c r="K96" s="68"/>
      <c r="L96" s="68"/>
      <c r="M96" s="68"/>
      <c r="N96" s="68"/>
      <c r="O96" s="68"/>
      <c r="P96" s="25" t="e">
        <f t="shared" si="5"/>
        <v>#DIV/0!</v>
      </c>
      <c r="Q96" s="26"/>
      <c r="R96" s="25">
        <f t="shared" si="6"/>
        <v>0</v>
      </c>
      <c r="S96" s="25" t="e">
        <f t="shared" si="7"/>
        <v>#DIV/0!</v>
      </c>
      <c r="T96" s="25" t="e">
        <f t="shared" si="8"/>
        <v>#DIV/0!</v>
      </c>
      <c r="U96" s="25" t="e">
        <f t="shared" si="9"/>
        <v>#DIV/0!</v>
      </c>
    </row>
    <row r="97" spans="1:21">
      <c r="A97" s="86">
        <v>76</v>
      </c>
      <c r="B97" s="155">
        <v>112560</v>
      </c>
      <c r="C97" s="98">
        <f>VLOOKUP(B97,'[2]Ponudbeni predračun'!$B$3609:$C$3854,2,FALSE)</f>
        <v>1138007300</v>
      </c>
      <c r="D97" s="163" t="s">
        <v>2271</v>
      </c>
      <c r="E97" s="98" t="str">
        <f>VLOOKUP(C97,'[2]Ponudbeni predračun'!$C$3609:$E$3854,3,FALSE)</f>
        <v>zav</v>
      </c>
      <c r="F97" s="98">
        <f>VLOOKUP(C97,'[2]Ponudbeni predračun'!$C$3609:$F$3854,4,FALSE)</f>
        <v>10</v>
      </c>
      <c r="G97" s="98">
        <f>VLOOKUP(C97,'[2]Ponudbeni predračun'!$C$3609:$G$3854,5,FALSE)</f>
        <v>5</v>
      </c>
      <c r="H97" s="68"/>
      <c r="I97" s="68"/>
      <c r="J97" s="68"/>
      <c r="K97" s="68"/>
      <c r="L97" s="68"/>
      <c r="M97" s="68"/>
      <c r="N97" s="68"/>
      <c r="O97" s="68"/>
      <c r="P97" s="25" t="e">
        <f t="shared" si="5"/>
        <v>#DIV/0!</v>
      </c>
      <c r="Q97" s="26"/>
      <c r="R97" s="25">
        <f t="shared" si="6"/>
        <v>0</v>
      </c>
      <c r="S97" s="25" t="e">
        <f t="shared" si="7"/>
        <v>#DIV/0!</v>
      </c>
      <c r="T97" s="25" t="e">
        <f t="shared" si="8"/>
        <v>#DIV/0!</v>
      </c>
      <c r="U97" s="25" t="e">
        <f t="shared" si="9"/>
        <v>#DIV/0!</v>
      </c>
    </row>
    <row r="98" spans="1:21">
      <c r="A98" s="234" t="s">
        <v>2272</v>
      </c>
      <c r="B98" s="235"/>
      <c r="C98" s="235"/>
      <c r="D98" s="235"/>
      <c r="E98" s="235"/>
      <c r="F98" s="235"/>
      <c r="G98" s="235"/>
      <c r="H98" s="235"/>
      <c r="I98" s="235"/>
      <c r="J98" s="235"/>
      <c r="K98" s="235"/>
      <c r="L98" s="235"/>
      <c r="M98" s="235"/>
      <c r="N98" s="235"/>
      <c r="O98" s="235"/>
      <c r="P98" s="235"/>
      <c r="Q98" s="235"/>
      <c r="R98" s="235"/>
      <c r="S98" s="235"/>
      <c r="T98" s="129" t="e">
        <f>SUM(T15:T97)</f>
        <v>#DIV/0!</v>
      </c>
      <c r="U98" s="129" t="e">
        <f>SUM(U15:U97)</f>
        <v>#DIV/0!</v>
      </c>
    </row>
    <row r="99" spans="1:21">
      <c r="A99" s="234" t="s">
        <v>2273</v>
      </c>
      <c r="B99" s="235"/>
      <c r="C99" s="235"/>
      <c r="D99" s="235"/>
      <c r="E99" s="235"/>
      <c r="F99" s="235"/>
      <c r="G99" s="235"/>
      <c r="H99" s="235"/>
      <c r="I99" s="235"/>
      <c r="J99" s="235"/>
      <c r="K99" s="235"/>
      <c r="L99" s="235"/>
      <c r="M99" s="235"/>
      <c r="N99" s="235"/>
      <c r="O99" s="235"/>
      <c r="P99" s="235"/>
      <c r="Q99" s="235"/>
      <c r="R99" s="235"/>
      <c r="S99" s="235"/>
      <c r="T99" s="129" t="e">
        <f>T98*2</f>
        <v>#DIV/0!</v>
      </c>
      <c r="U99" s="129" t="e">
        <f>U98*2</f>
        <v>#DIV/0!</v>
      </c>
    </row>
    <row r="100" spans="1:21">
      <c r="A100" s="1"/>
      <c r="B100" s="99"/>
      <c r="C100" s="99"/>
      <c r="D100" s="20"/>
      <c r="E100" s="99"/>
      <c r="F100" s="99"/>
      <c r="G100" s="99"/>
      <c r="H100" s="1"/>
      <c r="I100" s="1"/>
      <c r="J100" s="1"/>
      <c r="K100" s="1"/>
      <c r="L100" s="1"/>
    </row>
    <row r="101" spans="1:21">
      <c r="A101" s="40" t="s">
        <v>269</v>
      </c>
      <c r="B101" s="105"/>
      <c r="C101" s="123"/>
      <c r="D101" s="73"/>
      <c r="E101" s="123"/>
      <c r="F101" s="214"/>
      <c r="G101" s="103"/>
      <c r="H101" s="40"/>
      <c r="I101" s="40"/>
      <c r="J101" s="43"/>
      <c r="K101" s="43"/>
      <c r="L101" s="43"/>
    </row>
    <row r="102" spans="1:21">
      <c r="A102" s="41"/>
      <c r="B102" s="105"/>
      <c r="C102" s="123"/>
      <c r="D102" s="73"/>
      <c r="E102" s="123"/>
      <c r="F102" s="214"/>
      <c r="G102" s="103"/>
      <c r="H102" s="40"/>
      <c r="I102" s="40"/>
      <c r="J102" s="43"/>
      <c r="K102" s="43"/>
      <c r="L102" s="43"/>
    </row>
    <row r="103" spans="1:21">
      <c r="A103" s="40" t="s">
        <v>283</v>
      </c>
      <c r="B103" s="105"/>
      <c r="C103" s="123"/>
      <c r="D103" s="73"/>
      <c r="E103" s="123"/>
      <c r="F103" s="214"/>
      <c r="G103" s="103"/>
      <c r="H103" s="40"/>
      <c r="I103" s="40"/>
      <c r="J103" s="44"/>
      <c r="K103" s="44"/>
      <c r="L103" s="44"/>
    </row>
    <row r="104" spans="1:21">
      <c r="A104" s="2" t="s">
        <v>2274</v>
      </c>
      <c r="B104" s="99"/>
      <c r="C104" s="99"/>
      <c r="D104" s="20"/>
      <c r="E104" s="99"/>
      <c r="F104" s="99"/>
      <c r="G104" s="99"/>
      <c r="H104" s="1"/>
      <c r="I104" s="1"/>
      <c r="J104" s="1"/>
      <c r="K104" s="1"/>
      <c r="L104" s="1"/>
      <c r="M104" s="1"/>
      <c r="N104" s="1"/>
      <c r="O104" s="3"/>
      <c r="P104" s="3"/>
      <c r="Q104" s="3"/>
    </row>
    <row r="105" spans="1:21">
      <c r="A105" s="49" t="s">
        <v>281</v>
      </c>
      <c r="B105" s="99"/>
      <c r="C105" s="99"/>
      <c r="D105" s="20"/>
      <c r="E105" s="99"/>
      <c r="F105" s="99"/>
      <c r="G105" s="99"/>
      <c r="H105" s="1"/>
      <c r="I105" s="1"/>
      <c r="J105" s="1"/>
      <c r="K105" s="1"/>
      <c r="L105" s="1"/>
      <c r="M105" s="1"/>
      <c r="N105" s="1"/>
      <c r="O105" s="3"/>
      <c r="P105" s="3"/>
      <c r="Q105" s="3"/>
    </row>
    <row r="106" spans="1:21">
      <c r="A106" s="50" t="s">
        <v>2275</v>
      </c>
      <c r="B106" s="99"/>
      <c r="C106" s="99"/>
      <c r="D106" s="20"/>
      <c r="E106" s="99"/>
      <c r="F106" s="99"/>
      <c r="G106" s="99"/>
      <c r="H106" s="1"/>
      <c r="I106" s="1"/>
      <c r="J106" s="1"/>
      <c r="K106" s="1"/>
      <c r="L106" s="1"/>
      <c r="M106" s="1"/>
      <c r="N106" s="1"/>
      <c r="O106" s="3"/>
      <c r="P106" s="3"/>
      <c r="Q106" s="3"/>
    </row>
    <row r="107" spans="1:21">
      <c r="A107" s="2" t="s">
        <v>270</v>
      </c>
      <c r="B107" s="105"/>
      <c r="C107" s="123"/>
      <c r="D107" s="73"/>
      <c r="E107" s="123"/>
      <c r="F107" s="214"/>
      <c r="G107" s="103"/>
      <c r="H107" s="40"/>
      <c r="I107" s="40"/>
      <c r="J107" s="44"/>
      <c r="K107" s="44"/>
      <c r="L107" s="44"/>
      <c r="M107" s="44"/>
      <c r="N107" s="40"/>
      <c r="O107" s="40"/>
      <c r="P107" s="45"/>
      <c r="Q107" s="40"/>
    </row>
    <row r="108" spans="1:21">
      <c r="A108" s="48"/>
      <c r="B108" s="105"/>
      <c r="C108" s="123"/>
      <c r="D108" s="73"/>
      <c r="E108" s="123"/>
      <c r="F108" s="214"/>
      <c r="G108" s="103"/>
      <c r="H108" s="40"/>
      <c r="I108" s="40"/>
      <c r="J108" s="44"/>
      <c r="K108" s="44"/>
      <c r="L108" s="44"/>
      <c r="M108" s="44"/>
      <c r="N108" s="40"/>
      <c r="O108" s="40"/>
      <c r="P108" s="45"/>
      <c r="Q108" s="40"/>
    </row>
    <row r="109" spans="1:21">
      <c r="A109" s="51" t="s">
        <v>271</v>
      </c>
      <c r="B109" s="99"/>
      <c r="C109" s="124"/>
      <c r="D109" s="52"/>
      <c r="E109" s="52"/>
      <c r="F109" s="110"/>
      <c r="G109" s="104"/>
      <c r="H109" s="52" t="s">
        <v>272</v>
      </c>
      <c r="I109" s="54"/>
      <c r="J109" s="55"/>
      <c r="K109" s="55"/>
      <c r="L109" s="55"/>
      <c r="M109" s="55"/>
      <c r="N109" s="56"/>
      <c r="O109" s="57"/>
      <c r="P109" s="54"/>
      <c r="Q109" s="40"/>
      <c r="R109" s="40"/>
      <c r="S109" s="58" t="s">
        <v>273</v>
      </c>
      <c r="T109" s="40"/>
    </row>
    <row r="110" spans="1:21">
      <c r="A110" s="51"/>
      <c r="B110" s="99"/>
      <c r="C110" s="124"/>
      <c r="D110" s="52"/>
      <c r="E110" s="52"/>
      <c r="F110" s="110"/>
      <c r="G110" s="104"/>
      <c r="H110" s="52"/>
      <c r="I110" s="54"/>
      <c r="J110" s="55"/>
      <c r="K110" s="55"/>
      <c r="L110" s="55"/>
      <c r="M110" s="55"/>
      <c r="N110" s="56"/>
      <c r="O110" s="57"/>
      <c r="P110" s="54"/>
      <c r="Q110" s="59"/>
      <c r="R110" s="60"/>
      <c r="S110" s="61"/>
      <c r="T110" s="61"/>
    </row>
    <row r="111" spans="1:21">
      <c r="A111" s="62" t="s">
        <v>274</v>
      </c>
      <c r="B111" s="99"/>
      <c r="C111" s="124"/>
      <c r="D111" s="52"/>
      <c r="E111" s="52"/>
      <c r="F111" s="110"/>
      <c r="G111" s="104"/>
      <c r="H111" s="52"/>
      <c r="I111" s="54"/>
      <c r="J111" s="55"/>
      <c r="K111" s="55"/>
      <c r="L111" s="55"/>
      <c r="M111" s="55"/>
      <c r="N111" s="56"/>
      <c r="O111" s="57"/>
      <c r="P111" s="54"/>
      <c r="Q111" s="59"/>
      <c r="R111" s="63"/>
      <c r="S111" s="64"/>
      <c r="T111" s="65"/>
    </row>
    <row r="112" spans="1:21">
      <c r="A112" s="66" t="s">
        <v>275</v>
      </c>
      <c r="B112" s="99"/>
      <c r="C112" s="123"/>
      <c r="D112" s="73"/>
      <c r="E112" s="41"/>
      <c r="F112" s="109"/>
      <c r="G112" s="103"/>
      <c r="H112" s="40"/>
      <c r="I112" s="54"/>
      <c r="J112" s="55"/>
      <c r="K112" s="55"/>
      <c r="L112" s="55"/>
      <c r="M112" s="55"/>
      <c r="N112" s="56"/>
      <c r="O112" s="57"/>
      <c r="P112" s="54"/>
      <c r="Q112" s="59"/>
      <c r="R112" s="63"/>
      <c r="S112" s="64"/>
      <c r="T112" s="65"/>
    </row>
    <row r="113" spans="1:21">
      <c r="C113" s="99"/>
    </row>
    <row r="114" spans="1:21">
      <c r="A114" s="2"/>
      <c r="B114" s="105"/>
      <c r="C114" s="99"/>
      <c r="D114" s="2"/>
      <c r="E114" s="99"/>
      <c r="F114" s="99"/>
      <c r="G114" s="99"/>
      <c r="H114" s="2"/>
      <c r="I114" s="2"/>
      <c r="J114" s="2"/>
      <c r="K114" s="2"/>
      <c r="L114" s="2"/>
      <c r="M114" s="2"/>
      <c r="N114" s="2"/>
      <c r="O114" s="2"/>
      <c r="P114" s="2"/>
      <c r="Q114" s="2"/>
      <c r="R114" s="2"/>
      <c r="S114" s="2"/>
      <c r="T114" s="2"/>
      <c r="U114" s="2"/>
    </row>
  </sheetData>
  <mergeCells count="6">
    <mergeCell ref="A99:S99"/>
    <mergeCell ref="A9:U9"/>
    <mergeCell ref="A10:U10"/>
    <mergeCell ref="A11:U11"/>
    <mergeCell ref="K13:M13"/>
    <mergeCell ref="A98:S98"/>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A998D-0667-45C4-9C66-F7D84937F9C6}">
  <dimension ref="A1:U77"/>
  <sheetViews>
    <sheetView zoomScale="60" zoomScaleNormal="60" workbookViewId="0">
      <selection activeCell="I29" sqref="I29"/>
    </sheetView>
  </sheetViews>
  <sheetFormatPr defaultRowHeight="15"/>
  <cols>
    <col min="2" max="2" width="15.85546875" customWidth="1"/>
    <col min="3" max="3" width="15.5703125" style="120" customWidth="1"/>
    <col min="4" max="4" width="60.5703125" customWidth="1"/>
    <col min="5" max="6" width="9.140625" style="120"/>
    <col min="7" max="7" width="9.85546875" style="120" customWidth="1"/>
    <col min="8" max="8" width="19.28515625" customWidth="1"/>
    <col min="9" max="9" width="19.140625" customWidth="1"/>
    <col min="10" max="10" width="15" customWidth="1"/>
    <col min="11" max="11" width="13.28515625" customWidth="1"/>
    <col min="12" max="13" width="13" customWidth="1"/>
    <col min="20" max="20" width="11" customWidth="1"/>
    <col min="21" max="21" width="10.5703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9" t="s">
        <v>4</v>
      </c>
      <c r="B9" s="239"/>
      <c r="C9" s="239"/>
      <c r="D9" s="239"/>
      <c r="E9" s="239"/>
      <c r="F9" s="239"/>
      <c r="G9" s="239"/>
      <c r="H9" s="239"/>
      <c r="I9" s="239"/>
      <c r="J9" s="239"/>
      <c r="K9" s="239"/>
      <c r="L9" s="239"/>
      <c r="M9" s="239"/>
      <c r="N9" s="239"/>
      <c r="O9" s="239"/>
      <c r="P9" s="239"/>
      <c r="Q9" s="239"/>
      <c r="R9" s="239"/>
      <c r="S9" s="239"/>
      <c r="T9" s="239"/>
      <c r="U9" s="239"/>
    </row>
    <row r="10" spans="1:21">
      <c r="A10" s="239" t="s">
        <v>5</v>
      </c>
      <c r="B10" s="239"/>
      <c r="C10" s="239"/>
      <c r="D10" s="239"/>
      <c r="E10" s="239"/>
      <c r="F10" s="239"/>
      <c r="G10" s="239"/>
      <c r="H10" s="239"/>
      <c r="I10" s="239"/>
      <c r="J10" s="239"/>
      <c r="K10" s="239"/>
      <c r="L10" s="239"/>
      <c r="M10" s="239"/>
      <c r="N10" s="239"/>
      <c r="O10" s="239"/>
      <c r="P10" s="239"/>
      <c r="Q10" s="239"/>
      <c r="R10" s="239"/>
      <c r="S10" s="239"/>
      <c r="T10" s="239"/>
      <c r="U10" s="239"/>
    </row>
    <row r="11" spans="1:21">
      <c r="A11" s="239" t="s">
        <v>2335</v>
      </c>
      <c r="B11" s="239"/>
      <c r="C11" s="239"/>
      <c r="D11" s="239"/>
      <c r="E11" s="239"/>
      <c r="F11" s="239"/>
      <c r="G11" s="239"/>
      <c r="H11" s="239"/>
      <c r="I11" s="239"/>
      <c r="J11" s="239"/>
      <c r="K11" s="239"/>
      <c r="L11" s="239"/>
      <c r="M11" s="239"/>
      <c r="N11" s="239"/>
      <c r="O11" s="239"/>
      <c r="P11" s="239"/>
      <c r="Q11" s="239"/>
      <c r="R11" s="239"/>
      <c r="S11" s="239"/>
      <c r="T11" s="239"/>
      <c r="U11" s="239"/>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8" t="s">
        <v>1793</v>
      </c>
      <c r="L13" s="238"/>
      <c r="M13" s="238"/>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5" t="s">
        <v>2335</v>
      </c>
      <c r="E15" s="118"/>
      <c r="F15" s="118"/>
      <c r="G15" s="118"/>
      <c r="H15" s="14"/>
      <c r="I15" s="14"/>
      <c r="J15" s="14"/>
      <c r="K15" s="14"/>
      <c r="L15" s="14"/>
      <c r="M15" s="14"/>
      <c r="N15" s="14"/>
      <c r="O15" s="16"/>
      <c r="P15" s="16"/>
      <c r="Q15" s="16"/>
      <c r="R15" s="16"/>
      <c r="S15" s="16"/>
      <c r="T15" s="16"/>
      <c r="U15" s="16"/>
    </row>
    <row r="16" spans="1:21" ht="39">
      <c r="A16" s="86">
        <v>1</v>
      </c>
      <c r="B16" s="155">
        <v>111461</v>
      </c>
      <c r="C16" s="98">
        <f>VLOOKUP(B16,'[2]Ponudbeni predračun'!$B$3858:$C$3902,2,FALSE)</f>
        <v>1140000100</v>
      </c>
      <c r="D16" s="219" t="s">
        <v>2343</v>
      </c>
      <c r="E16" s="98" t="str">
        <f>VLOOKUP(C16,'[2]Ponudbeni predračun'!$C$3858:$E$3902,3,FALSE)</f>
        <v>kos</v>
      </c>
      <c r="F16" s="98">
        <f>VLOOKUP(C16,'[2]Ponudbeni predračun'!$C$3858:$F$3902,4,FALSE)</f>
        <v>1</v>
      </c>
      <c r="G16" s="98">
        <f>VLOOKUP(C16,'[2]Ponudbeni predračun'!$C$3858:$G$3902,5,FALSE)</f>
        <v>3</v>
      </c>
      <c r="H16" s="68"/>
      <c r="I16" s="68"/>
      <c r="J16" s="68"/>
      <c r="K16" s="68"/>
      <c r="L16" s="68"/>
      <c r="M16" s="68"/>
      <c r="N16" s="68"/>
      <c r="O16" s="68"/>
      <c r="P16" s="25" t="e">
        <f t="shared" ref="P16:P60" si="0">O16/N16</f>
        <v>#DIV/0!</v>
      </c>
      <c r="Q16" s="26"/>
      <c r="R16" s="25">
        <f t="shared" ref="R16:R60" si="1">O16*(1+Q16/100)</f>
        <v>0</v>
      </c>
      <c r="S16" s="25" t="e">
        <f t="shared" ref="S16:S60" si="2">R16/N16</f>
        <v>#DIV/0!</v>
      </c>
      <c r="T16" s="25" t="e">
        <f t="shared" ref="T16:T60" si="3">P16*G16</f>
        <v>#DIV/0!</v>
      </c>
      <c r="U16" s="25" t="e">
        <f t="shared" ref="U16:U60" si="4">ROUND((S16*G16),2)</f>
        <v>#DIV/0!</v>
      </c>
    </row>
    <row r="17" spans="1:21" ht="26.25">
      <c r="A17" s="86">
        <v>2</v>
      </c>
      <c r="B17" s="155">
        <v>2300870</v>
      </c>
      <c r="C17" s="98">
        <f>VLOOKUP(B17,'[2]Ponudbeni predračun'!$B$3858:$C$3902,2,FALSE)</f>
        <v>1140000200</v>
      </c>
      <c r="D17" s="156" t="s">
        <v>2344</v>
      </c>
      <c r="E17" s="98" t="str">
        <f>VLOOKUP(C17,'[2]Ponudbeni predračun'!$C$3858:$E$3902,3,FALSE)</f>
        <v>kos</v>
      </c>
      <c r="F17" s="98">
        <f>VLOOKUP(C17,'[2]Ponudbeni predračun'!$C$3858:$F$3902,4,FALSE)</f>
        <v>1</v>
      </c>
      <c r="G17" s="98">
        <f>VLOOKUP(C17,'[2]Ponudbeni predračun'!$C$3858:$G$3902,5,FALSE)</f>
        <v>1</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ht="26.25">
      <c r="A18" s="86">
        <v>3</v>
      </c>
      <c r="B18" s="155">
        <v>2303340</v>
      </c>
      <c r="C18" s="98">
        <f>VLOOKUP(B18,'[2]Ponudbeni predračun'!$B$3858:$C$3902,2,FALSE)</f>
        <v>1140000300</v>
      </c>
      <c r="D18" s="156" t="s">
        <v>2345</v>
      </c>
      <c r="E18" s="98" t="str">
        <f>VLOOKUP(C18,'[2]Ponudbeni predračun'!$C$3858:$E$3902,3,FALSE)</f>
        <v>kos</v>
      </c>
      <c r="F18" s="98">
        <f>VLOOKUP(C18,'[2]Ponudbeni predračun'!$C$3858:$F$3902,4,FALSE)</f>
        <v>1</v>
      </c>
      <c r="G18" s="98">
        <f>VLOOKUP(C18,'[2]Ponudbeni predračun'!$C$3858:$G$3902,5,FALSE)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6.25">
      <c r="A19" s="86">
        <v>4</v>
      </c>
      <c r="B19" s="155">
        <v>2302580</v>
      </c>
      <c r="C19" s="98">
        <f>VLOOKUP(B19,'[2]Ponudbeni predračun'!$B$3858:$C$3902,2,FALSE)</f>
        <v>1140000400</v>
      </c>
      <c r="D19" s="156" t="s">
        <v>2346</v>
      </c>
      <c r="E19" s="98" t="str">
        <f>VLOOKUP(C19,'[2]Ponudbeni predračun'!$C$3858:$E$3902,3,FALSE)</f>
        <v>kos</v>
      </c>
      <c r="F19" s="98">
        <f>VLOOKUP(C19,'[2]Ponudbeni predračun'!$C$3858:$F$3902,4,FALSE)</f>
        <v>1</v>
      </c>
      <c r="G19" s="98">
        <f>VLOOKUP(C19,'[2]Ponudbeni predračun'!$C$3858:$G$3902,5,FALSE)</f>
        <v>1</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30.75" customHeight="1">
      <c r="A20" s="86">
        <v>5</v>
      </c>
      <c r="B20" s="155">
        <v>2303700</v>
      </c>
      <c r="C20" s="98">
        <f>VLOOKUP(B20,'[2]Ponudbeni predračun'!$B$3858:$C$3902,2,FALSE)</f>
        <v>1140000500</v>
      </c>
      <c r="D20" s="156" t="s">
        <v>2347</v>
      </c>
      <c r="E20" s="98" t="str">
        <f>VLOOKUP(C20,'[2]Ponudbeni predračun'!$C$3858:$E$3902,3,FALSE)</f>
        <v>kos</v>
      </c>
      <c r="F20" s="98">
        <f>VLOOKUP(C20,'[2]Ponudbeni predračun'!$C$3858:$F$3902,4,FALSE)</f>
        <v>1</v>
      </c>
      <c r="G20" s="98">
        <f>VLOOKUP(C20,'[2]Ponudbeni predračun'!$C$3858:$G$3902,5,FALSE)</f>
        <v>1</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26.25">
      <c r="A21" s="86">
        <v>6</v>
      </c>
      <c r="B21" s="155">
        <v>2303170</v>
      </c>
      <c r="C21" s="98">
        <f>VLOOKUP(B21,'[2]Ponudbeni predračun'!$B$3858:$C$3902,2,FALSE)</f>
        <v>1140000600</v>
      </c>
      <c r="D21" s="156" t="s">
        <v>2348</v>
      </c>
      <c r="E21" s="98" t="str">
        <f>VLOOKUP(C21,'[2]Ponudbeni predračun'!$C$3858:$E$3902,3,FALSE)</f>
        <v>kos</v>
      </c>
      <c r="F21" s="98">
        <f>VLOOKUP(C21,'[2]Ponudbeni predračun'!$C$3858:$F$3902,4,FALSE)</f>
        <v>1</v>
      </c>
      <c r="G21" s="98">
        <f>VLOOKUP(C21,'[2]Ponudbeni predračun'!$C$3858:$G$3902,5,FALSE)</f>
        <v>1</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27.75" customHeight="1">
      <c r="A22" s="86">
        <v>7</v>
      </c>
      <c r="B22" s="155">
        <v>2300040</v>
      </c>
      <c r="C22" s="98">
        <f>VLOOKUP(B22,'[2]Ponudbeni predračun'!$B$3858:$C$3902,2,FALSE)</f>
        <v>1140000700</v>
      </c>
      <c r="D22" s="156" t="s">
        <v>2349</v>
      </c>
      <c r="E22" s="98" t="str">
        <f>VLOOKUP(C22,'[2]Ponudbeni predračun'!$C$3858:$E$3902,3,FALSE)</f>
        <v>kos</v>
      </c>
      <c r="F22" s="98">
        <f>VLOOKUP(C22,'[2]Ponudbeni predračun'!$C$3858:$F$3902,4,FALSE)</f>
        <v>1</v>
      </c>
      <c r="G22" s="98">
        <f>VLOOKUP(C22,'[2]Ponudbeni predračun'!$C$3858:$G$3902,5,FALSE)</f>
        <v>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25.5" customHeight="1">
      <c r="A23" s="86">
        <v>8</v>
      </c>
      <c r="B23" s="155">
        <v>2301730</v>
      </c>
      <c r="C23" s="98">
        <f>VLOOKUP(B23,'[2]Ponudbeni predračun'!$B$3858:$C$3902,2,FALSE)</f>
        <v>1140000800</v>
      </c>
      <c r="D23" s="156" t="s">
        <v>2350</v>
      </c>
      <c r="E23" s="98" t="str">
        <f>VLOOKUP(C23,'[2]Ponudbeni predračun'!$C$3858:$E$3902,3,FALSE)</f>
        <v>kos</v>
      </c>
      <c r="F23" s="98">
        <f>VLOOKUP(C23,'[2]Ponudbeni predračun'!$C$3858:$F$3902,4,FALSE)</f>
        <v>1</v>
      </c>
      <c r="G23" s="98">
        <f>VLOOKUP(C23,'[2]Ponudbeni predračun'!$C$3858:$G$3902,5,FALSE)</f>
        <v>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5.5" customHeight="1">
      <c r="A24" s="86">
        <v>9</v>
      </c>
      <c r="B24" s="155">
        <v>2300500</v>
      </c>
      <c r="C24" s="98">
        <f>VLOOKUP(B24,'[2]Ponudbeni predračun'!$B$3858:$C$3902,2,FALSE)</f>
        <v>1140000900</v>
      </c>
      <c r="D24" s="156" t="s">
        <v>2351</v>
      </c>
      <c r="E24" s="98" t="str">
        <f>VLOOKUP(C24,'[2]Ponudbeni predračun'!$C$3858:$E$3902,3,FALSE)</f>
        <v>kos</v>
      </c>
      <c r="F24" s="98">
        <f>VLOOKUP(C24,'[2]Ponudbeni predračun'!$C$3858:$F$3902,4,FALSE)</f>
        <v>1</v>
      </c>
      <c r="G24" s="98">
        <f>VLOOKUP(C24,'[2]Ponudbeni predračun'!$C$3858:$G$3902,5,FALSE)</f>
        <v>1</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26.25" customHeight="1">
      <c r="A25" s="86">
        <v>10</v>
      </c>
      <c r="B25" s="155">
        <v>2302670</v>
      </c>
      <c r="C25" s="98">
        <f>VLOOKUP(B25,'[2]Ponudbeni predračun'!$B$3858:$C$3902,2,FALSE)</f>
        <v>1140001000</v>
      </c>
      <c r="D25" s="156" t="s">
        <v>2352</v>
      </c>
      <c r="E25" s="98" t="str">
        <f>VLOOKUP(C25,'[2]Ponudbeni predračun'!$C$3858:$E$3902,3,FALSE)</f>
        <v>kos</v>
      </c>
      <c r="F25" s="98">
        <f>VLOOKUP(C25,'[2]Ponudbeni predračun'!$C$3858:$F$3902,4,FALSE)</f>
        <v>1</v>
      </c>
      <c r="G25" s="98">
        <f>VLOOKUP(C25,'[2]Ponudbeni predračun'!$C$3858:$G$3902,5,FALSE)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26.25">
      <c r="A26" s="86">
        <v>11</v>
      </c>
      <c r="B26" s="155">
        <v>2350190</v>
      </c>
      <c r="C26" s="98">
        <f>VLOOKUP(B26,'[2]Ponudbeni predračun'!$B$3858:$C$3902,2,FALSE)</f>
        <v>1140001100</v>
      </c>
      <c r="D26" s="156" t="s">
        <v>2353</v>
      </c>
      <c r="E26" s="98" t="str">
        <f>VLOOKUP(C26,'[2]Ponudbeni predračun'!$C$3858:$E$3902,3,FALSE)</f>
        <v>kos</v>
      </c>
      <c r="F26" s="98">
        <f>VLOOKUP(C26,'[2]Ponudbeni predračun'!$C$3858:$F$3902,4,FALSE)</f>
        <v>1</v>
      </c>
      <c r="G26" s="98">
        <f>VLOOKUP(C26,'[2]Ponudbeni predračun'!$C$3858:$G$3902,5,FALSE)</f>
        <v>5</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1.5" customHeight="1">
      <c r="A27" s="86">
        <v>12</v>
      </c>
      <c r="B27" s="155">
        <v>2400820</v>
      </c>
      <c r="C27" s="98">
        <f>VLOOKUP(B27,'[2]Ponudbeni predračun'!$B$3858:$C$3902,2,FALSE)</f>
        <v>1140001200</v>
      </c>
      <c r="D27" s="156" t="s">
        <v>2354</v>
      </c>
      <c r="E27" s="98" t="str">
        <f>VLOOKUP(C27,'[2]Ponudbeni predračun'!$C$3858:$E$3902,3,FALSE)</f>
        <v>kos</v>
      </c>
      <c r="F27" s="98">
        <f>VLOOKUP(C27,'[2]Ponudbeni predračun'!$C$3858:$F$3902,4,FALSE)</f>
        <v>1</v>
      </c>
      <c r="G27" s="98">
        <f>VLOOKUP(C27,'[2]Ponudbeni predračun'!$C$3858:$G$3902,5,FALSE)</f>
        <v>1</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s="139" customFormat="1">
      <c r="A28" s="178">
        <v>13</v>
      </c>
      <c r="B28" s="173">
        <v>230371</v>
      </c>
      <c r="C28" s="135" t="e">
        <f>VLOOKUP(B28,'[2]Ponudbeni predračun'!$B$3858:$C$3902,2,FALSE)</f>
        <v>#N/A</v>
      </c>
      <c r="D28" s="181" t="s">
        <v>2336</v>
      </c>
      <c r="E28" s="135" t="s">
        <v>28</v>
      </c>
      <c r="F28" s="135">
        <v>1</v>
      </c>
      <c r="G28" s="135">
        <v>1</v>
      </c>
      <c r="H28" s="141"/>
      <c r="I28" s="141"/>
      <c r="J28" s="141"/>
      <c r="K28" s="141"/>
      <c r="L28" s="141"/>
      <c r="M28" s="141"/>
      <c r="N28" s="141"/>
      <c r="O28" s="141"/>
      <c r="P28" s="31" t="e">
        <f t="shared" si="0"/>
        <v>#DIV/0!</v>
      </c>
      <c r="Q28" s="32"/>
      <c r="R28" s="31">
        <f t="shared" si="1"/>
        <v>0</v>
      </c>
      <c r="S28" s="31" t="e">
        <f t="shared" si="2"/>
        <v>#DIV/0!</v>
      </c>
      <c r="T28" s="31" t="e">
        <f t="shared" si="3"/>
        <v>#DIV/0!</v>
      </c>
      <c r="U28" s="31" t="e">
        <f t="shared" si="4"/>
        <v>#DIV/0!</v>
      </c>
    </row>
    <row r="29" spans="1:21" ht="26.25">
      <c r="A29" s="86">
        <v>14</v>
      </c>
      <c r="B29" s="155">
        <v>2303160</v>
      </c>
      <c r="C29" s="98">
        <f>VLOOKUP(B29,'[2]Ponudbeni predračun'!$B$3858:$C$3902,2,FALSE)</f>
        <v>1140001300</v>
      </c>
      <c r="D29" s="156" t="s">
        <v>2355</v>
      </c>
      <c r="E29" s="98" t="str">
        <f>VLOOKUP(C29,'[2]Ponudbeni predračun'!$C$3858:$E$3902,3,FALSE)</f>
        <v>kos</v>
      </c>
      <c r="F29" s="98">
        <f>VLOOKUP(C29,'[2]Ponudbeni predračun'!$C$3858:$F$3902,4,FALSE)</f>
        <v>1</v>
      </c>
      <c r="G29" s="98">
        <f>VLOOKUP(C29,'[2]Ponudbeni predračun'!$C$3858:$G$3902,5,FALSE)</f>
        <v>1</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28.5" customHeight="1">
      <c r="A30" s="86">
        <v>15</v>
      </c>
      <c r="B30" s="155">
        <v>2303360</v>
      </c>
      <c r="C30" s="98">
        <f>VLOOKUP(B30,'[2]Ponudbeni predračun'!$B$3858:$C$3902,2,FALSE)</f>
        <v>1140001400</v>
      </c>
      <c r="D30" s="156" t="s">
        <v>2356</v>
      </c>
      <c r="E30" s="98" t="str">
        <f>VLOOKUP(C30,'[2]Ponudbeni predračun'!$C$3858:$E$3902,3,FALSE)</f>
        <v>kos</v>
      </c>
      <c r="F30" s="98">
        <f>VLOOKUP(C30,'[2]Ponudbeni predračun'!$C$3858:$F$3902,4,FALSE)</f>
        <v>1</v>
      </c>
      <c r="G30" s="98">
        <f>VLOOKUP(C30,'[2]Ponudbeni predračun'!$C$3858:$G$3902,5,FALSE)</f>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16</v>
      </c>
      <c r="B31" s="155">
        <v>2303100</v>
      </c>
      <c r="C31" s="98">
        <f>VLOOKUP(B31,'[2]Ponudbeni predračun'!$B$3858:$C$3902,2,FALSE)</f>
        <v>1140001500</v>
      </c>
      <c r="D31" s="156" t="s">
        <v>2357</v>
      </c>
      <c r="E31" s="98" t="str">
        <f>VLOOKUP(C31,'[2]Ponudbeni predračun'!$C$3858:$E$3902,3,FALSE)</f>
        <v>kos</v>
      </c>
      <c r="F31" s="98">
        <f>VLOOKUP(C31,'[2]Ponudbeni predračun'!$C$3858:$F$3902,4,FALSE)</f>
        <v>1</v>
      </c>
      <c r="G31" s="98">
        <f>VLOOKUP(C31,'[2]Ponudbeni predračun'!$C$3858:$G$3902,5,FALSE)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26.25">
      <c r="A32" s="86">
        <v>17</v>
      </c>
      <c r="B32" s="155">
        <v>2303000</v>
      </c>
      <c r="C32" s="98">
        <f>VLOOKUP(B32,'[2]Ponudbeni predračun'!$B$3858:$C$3902,2,FALSE)</f>
        <v>1140001600</v>
      </c>
      <c r="D32" s="156" t="s">
        <v>2358</v>
      </c>
      <c r="E32" s="98" t="str">
        <f>VLOOKUP(C32,'[2]Ponudbeni predračun'!$C$3858:$E$3902,3,FALSE)</f>
        <v>kos</v>
      </c>
      <c r="F32" s="98">
        <f>VLOOKUP(C32,'[2]Ponudbeni predračun'!$C$3858:$F$3902,4,FALSE)</f>
        <v>1</v>
      </c>
      <c r="G32" s="98">
        <f>VLOOKUP(C32,'[2]Ponudbeni predračun'!$C$3858:$G$3902,5,FALSE)</f>
        <v>1</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86">
        <v>18</v>
      </c>
      <c r="B33" s="155">
        <v>2303410</v>
      </c>
      <c r="C33" s="98">
        <f>VLOOKUP(B33,'[2]Ponudbeni predračun'!$B$3858:$C$3902,2,FALSE)</f>
        <v>1140001700</v>
      </c>
      <c r="D33" s="156" t="s">
        <v>2359</v>
      </c>
      <c r="E33" s="98" t="str">
        <f>VLOOKUP(C33,'[2]Ponudbeni predračun'!$C$3858:$E$3902,3,FALSE)</f>
        <v>kos</v>
      </c>
      <c r="F33" s="98">
        <f>VLOOKUP(C33,'[2]Ponudbeni predračun'!$C$3858:$F$3902,4,FALSE)</f>
        <v>1</v>
      </c>
      <c r="G33" s="98">
        <f>VLOOKUP(C33,'[2]Ponudbeni predračun'!$C$3858:$G$3902,5,FALSE)</f>
        <v>1</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7.75" customHeight="1">
      <c r="A34" s="86">
        <v>19</v>
      </c>
      <c r="B34" s="155">
        <v>2301760</v>
      </c>
      <c r="C34" s="98">
        <f>VLOOKUP(B34,'[2]Ponudbeni predračun'!$B$3858:$C$3902,2,FALSE)</f>
        <v>1140001800</v>
      </c>
      <c r="D34" s="156" t="s">
        <v>2360</v>
      </c>
      <c r="E34" s="98" t="str">
        <f>VLOOKUP(C34,'[2]Ponudbeni predračun'!$C$3858:$E$3902,3,FALSE)</f>
        <v>kos</v>
      </c>
      <c r="F34" s="98">
        <f>VLOOKUP(C34,'[2]Ponudbeni predračun'!$C$3858:$F$3902,4,FALSE)</f>
        <v>1</v>
      </c>
      <c r="G34" s="98">
        <f>VLOOKUP(C34,'[2]Ponudbeni predračun'!$C$3858:$G$3902,5,FALSE)</f>
        <v>4</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30" customHeight="1">
      <c r="A35" s="86">
        <v>20</v>
      </c>
      <c r="B35" s="155">
        <v>2400860</v>
      </c>
      <c r="C35" s="98">
        <f>VLOOKUP(B35,'[2]Ponudbeni predračun'!$B$3858:$C$3902,2,FALSE)</f>
        <v>1140001900</v>
      </c>
      <c r="D35" s="156" t="s">
        <v>2361</v>
      </c>
      <c r="E35" s="98" t="str">
        <f>VLOOKUP(C35,'[2]Ponudbeni predračun'!$C$3858:$E$3902,3,FALSE)</f>
        <v>kos</v>
      </c>
      <c r="F35" s="98">
        <f>VLOOKUP(C35,'[2]Ponudbeni predračun'!$C$3858:$F$3902,4,FALSE)</f>
        <v>1</v>
      </c>
      <c r="G35" s="98">
        <f>VLOOKUP(C35,'[2]Ponudbeni predračun'!$C$3858:$G$3902,5,FALSE)</f>
        <v>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21</v>
      </c>
      <c r="B36" s="155">
        <v>2300490</v>
      </c>
      <c r="C36" s="98">
        <f>VLOOKUP(B36,'[2]Ponudbeni predračun'!$B$3858:$C$3902,2,FALSE)</f>
        <v>1140002000</v>
      </c>
      <c r="D36" s="156" t="s">
        <v>2362</v>
      </c>
      <c r="E36" s="98" t="str">
        <f>VLOOKUP(C36,'[2]Ponudbeni predračun'!$C$3858:$E$3902,3,FALSE)</f>
        <v>kos</v>
      </c>
      <c r="F36" s="98">
        <f>VLOOKUP(C36,'[2]Ponudbeni predračun'!$C$3858:$F$3902,4,FALSE)</f>
        <v>1</v>
      </c>
      <c r="G36" s="98">
        <f>VLOOKUP(C36,'[2]Ponudbeni predračun'!$C$3858:$G$3902,5,FALSE)</f>
        <v>1</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26.25">
      <c r="A37" s="86">
        <v>22</v>
      </c>
      <c r="B37" s="155">
        <v>2303350</v>
      </c>
      <c r="C37" s="98">
        <f>VLOOKUP(B37,'[2]Ponudbeni predračun'!$B$3858:$C$3902,2,FALSE)</f>
        <v>1140002100</v>
      </c>
      <c r="D37" s="156" t="s">
        <v>2363</v>
      </c>
      <c r="E37" s="98" t="str">
        <f>VLOOKUP(C37,'[2]Ponudbeni predračun'!$C$3858:$E$3902,3,FALSE)</f>
        <v>kos</v>
      </c>
      <c r="F37" s="98">
        <f>VLOOKUP(C37,'[2]Ponudbeni predračun'!$C$3858:$F$3902,4,FALSE)</f>
        <v>1</v>
      </c>
      <c r="G37" s="98">
        <f>VLOOKUP(C37,'[2]Ponudbeni predračun'!$C$3858:$G$3902,5,FALSE)</f>
        <v>1</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26.25">
      <c r="A38" s="86">
        <v>23</v>
      </c>
      <c r="B38" s="155">
        <v>2300480</v>
      </c>
      <c r="C38" s="98">
        <f>VLOOKUP(B38,'[2]Ponudbeni predračun'!$B$3858:$C$3902,2,FALSE)</f>
        <v>1140002200</v>
      </c>
      <c r="D38" s="156" t="s">
        <v>2364</v>
      </c>
      <c r="E38" s="98" t="str">
        <f>VLOOKUP(C38,'[2]Ponudbeni predračun'!$C$3858:$E$3902,3,FALSE)</f>
        <v>kos</v>
      </c>
      <c r="F38" s="98">
        <f>VLOOKUP(C38,'[2]Ponudbeni predračun'!$C$3858:$F$3902,4,FALSE)</f>
        <v>1</v>
      </c>
      <c r="G38" s="98">
        <f>VLOOKUP(C38,'[2]Ponudbeni predračun'!$C$3858:$G$3902,5,FALSE)</f>
        <v>3</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28.5" customHeight="1">
      <c r="A39" s="86">
        <v>24</v>
      </c>
      <c r="B39" s="155"/>
      <c r="C39" s="98"/>
      <c r="D39" s="156" t="s">
        <v>2366</v>
      </c>
      <c r="E39" s="98" t="s">
        <v>28</v>
      </c>
      <c r="F39" s="98">
        <v>1</v>
      </c>
      <c r="G39" s="98">
        <v>1</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28.5" customHeight="1">
      <c r="A40" s="86">
        <v>25</v>
      </c>
      <c r="B40" s="155">
        <v>2300760</v>
      </c>
      <c r="C40" s="98">
        <f>VLOOKUP(B40,'[2]Ponudbeni predračun'!$B$3858:$C$3902,2,FALSE)</f>
        <v>1140002300</v>
      </c>
      <c r="D40" s="156" t="s">
        <v>2365</v>
      </c>
      <c r="E40" s="98" t="str">
        <f>VLOOKUP(C40,'[2]Ponudbeni predračun'!$C$3858:$E$3902,3,FALSE)</f>
        <v>kos</v>
      </c>
      <c r="F40" s="98">
        <f>VLOOKUP(C40,'[2]Ponudbeni predračun'!$C$3858:$F$3902,4,FALSE)</f>
        <v>1</v>
      </c>
      <c r="G40" s="98">
        <f>VLOOKUP(C40,'[2]Ponudbeni predračun'!$C$3858:$G$3902,5,FALSE)</f>
        <v>1</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31.5" customHeight="1">
      <c r="A41" s="86">
        <v>26</v>
      </c>
      <c r="B41" s="155">
        <v>2301750</v>
      </c>
      <c r="C41" s="98">
        <f>VLOOKUP(B41,'[2]Ponudbeni predračun'!$B$3858:$C$3902,2,FALSE)</f>
        <v>1140002400</v>
      </c>
      <c r="D41" s="156" t="s">
        <v>2367</v>
      </c>
      <c r="E41" s="98" t="str">
        <f>VLOOKUP(C41,'[2]Ponudbeni predračun'!$C$3858:$E$3902,3,FALSE)</f>
        <v>kos</v>
      </c>
      <c r="F41" s="98">
        <f>VLOOKUP(C41,'[2]Ponudbeni predračun'!$C$3858:$F$3902,4,FALSE)</f>
        <v>1</v>
      </c>
      <c r="G41" s="98">
        <f>VLOOKUP(C41,'[2]Ponudbeni predračun'!$C$3858:$G$3902,5,FALSE)</f>
        <v>1</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6.25">
      <c r="A42" s="86">
        <v>27</v>
      </c>
      <c r="B42" s="155">
        <v>2300520</v>
      </c>
      <c r="C42" s="98">
        <f>VLOOKUP(B42,'[2]Ponudbeni predračun'!$B$3858:$C$3902,2,FALSE)</f>
        <v>1140002500</v>
      </c>
      <c r="D42" s="156" t="s">
        <v>2368</v>
      </c>
      <c r="E42" s="98" t="str">
        <f>VLOOKUP(C42,'[2]Ponudbeni predračun'!$C$3858:$E$3902,3,FALSE)</f>
        <v>kos</v>
      </c>
      <c r="F42" s="98">
        <f>VLOOKUP(C42,'[2]Ponudbeni predračun'!$C$3858:$F$3902,4,FALSE)</f>
        <v>1</v>
      </c>
      <c r="G42" s="98">
        <f>VLOOKUP(C42,'[2]Ponudbeni predračun'!$C$3858:$G$3902,5,FALSE)</f>
        <v>1</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ht="26.25">
      <c r="A43" s="86">
        <v>28</v>
      </c>
      <c r="B43" s="155">
        <v>2300540</v>
      </c>
      <c r="C43" s="98">
        <f>VLOOKUP(B43,'[2]Ponudbeni predračun'!$B$3858:$C$3902,2,FALSE)</f>
        <v>1140002600</v>
      </c>
      <c r="D43" s="156" t="s">
        <v>2369</v>
      </c>
      <c r="E43" s="98" t="str">
        <f>VLOOKUP(C43,'[2]Ponudbeni predračun'!$C$3858:$E$3902,3,FALSE)</f>
        <v>kos</v>
      </c>
      <c r="F43" s="98">
        <f>VLOOKUP(C43,'[2]Ponudbeni predračun'!$C$3858:$F$3902,4,FALSE)</f>
        <v>1</v>
      </c>
      <c r="G43" s="98">
        <f>VLOOKUP(C43,'[2]Ponudbeni predračun'!$C$3858:$G$3902,5,FALSE)</f>
        <v>1</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ht="26.25">
      <c r="A44" s="86">
        <v>29</v>
      </c>
      <c r="B44" s="155">
        <v>2301670</v>
      </c>
      <c r="C44" s="98">
        <f>VLOOKUP(B44,'[2]Ponudbeni predračun'!$B$3858:$C$3902,2,FALSE)</f>
        <v>1140002700</v>
      </c>
      <c r="D44" s="156" t="s">
        <v>2340</v>
      </c>
      <c r="E44" s="98" t="str">
        <f>VLOOKUP(C44,'[2]Ponudbeni predračun'!$C$3858:$E$3902,3,FALSE)</f>
        <v>kos</v>
      </c>
      <c r="F44" s="98">
        <f>VLOOKUP(C44,'[2]Ponudbeni predračun'!$C$3858:$F$3902,4,FALSE)</f>
        <v>1</v>
      </c>
      <c r="G44" s="98">
        <f>VLOOKUP(C44,'[2]Ponudbeni predračun'!$C$3858:$G$3902,5,FALSE)</f>
        <v>1</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ht="26.25">
      <c r="A45" s="86">
        <v>30</v>
      </c>
      <c r="B45" s="155">
        <v>2300720</v>
      </c>
      <c r="C45" s="98">
        <f>VLOOKUP(B45,'[2]Ponudbeni predračun'!$B$3858:$C$3902,2,FALSE)</f>
        <v>1140002800</v>
      </c>
      <c r="D45" s="156" t="s">
        <v>2370</v>
      </c>
      <c r="E45" s="98" t="str">
        <f>VLOOKUP(C45,'[2]Ponudbeni predračun'!$C$3858:$E$3902,3,FALSE)</f>
        <v>kos</v>
      </c>
      <c r="F45" s="98">
        <f>VLOOKUP(C45,'[2]Ponudbeni predračun'!$C$3858:$F$3902,4,FALSE)</f>
        <v>1</v>
      </c>
      <c r="G45" s="98">
        <f>VLOOKUP(C45,'[2]Ponudbeni predračun'!$C$3858:$G$3902,5,FALSE)</f>
        <v>1</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27" customHeight="1">
      <c r="A46" s="86">
        <v>31</v>
      </c>
      <c r="B46" s="155">
        <v>2303030</v>
      </c>
      <c r="C46" s="98">
        <f>VLOOKUP(B46,'[2]Ponudbeni predračun'!$B$3858:$C$3902,2,FALSE)</f>
        <v>1140002900</v>
      </c>
      <c r="D46" s="156" t="s">
        <v>2371</v>
      </c>
      <c r="E46" s="98" t="str">
        <f>VLOOKUP(C46,'[2]Ponudbeni predračun'!$C$3858:$E$3902,3,FALSE)</f>
        <v>kos</v>
      </c>
      <c r="F46" s="98">
        <f>VLOOKUP(C46,'[2]Ponudbeni predračun'!$C$3858:$F$3902,4,FALSE)</f>
        <v>1</v>
      </c>
      <c r="G46" s="98">
        <f>VLOOKUP(C46,'[2]Ponudbeni predračun'!$C$3858:$G$3902,5,FALSE)</f>
        <v>5</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26.25">
      <c r="A47" s="86">
        <v>32</v>
      </c>
      <c r="B47" s="155">
        <v>2300880</v>
      </c>
      <c r="C47" s="98">
        <f>VLOOKUP(B47,'[2]Ponudbeni predračun'!$B$3858:$C$3902,2,FALSE)</f>
        <v>1140003000</v>
      </c>
      <c r="D47" s="156" t="s">
        <v>2372</v>
      </c>
      <c r="E47" s="98" t="str">
        <f>VLOOKUP(C47,'[2]Ponudbeni predračun'!$C$3858:$E$3902,3,FALSE)</f>
        <v>kos</v>
      </c>
      <c r="F47" s="98">
        <f>VLOOKUP(C47,'[2]Ponudbeni predračun'!$C$3858:$F$3902,4,FALSE)</f>
        <v>1</v>
      </c>
      <c r="G47" s="98">
        <f>VLOOKUP(C47,'[2]Ponudbeni predračun'!$C$3858:$G$3902,5,FALSE)</f>
        <v>1</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ht="26.25">
      <c r="A48" s="86">
        <v>33</v>
      </c>
      <c r="B48" s="155">
        <v>2350040</v>
      </c>
      <c r="C48" s="98">
        <f>VLOOKUP(B48,'[2]Ponudbeni predračun'!$B$3858:$C$3902,2,FALSE)</f>
        <v>1140003100</v>
      </c>
      <c r="D48" s="156" t="s">
        <v>2373</v>
      </c>
      <c r="E48" s="98" t="str">
        <f>VLOOKUP(C48,'[2]Ponudbeni predračun'!$C$3858:$E$3902,3,FALSE)</f>
        <v>kos</v>
      </c>
      <c r="F48" s="98">
        <f>VLOOKUP(C48,'[2]Ponudbeni predračun'!$C$3858:$F$3902,4,FALSE)</f>
        <v>1</v>
      </c>
      <c r="G48" s="98">
        <f>VLOOKUP(C48,'[2]Ponudbeni predračun'!$C$3858:$G$3902,5,FALSE)</f>
        <v>1</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ht="26.25">
      <c r="A49" s="86">
        <v>34</v>
      </c>
      <c r="B49" s="155">
        <v>1112380</v>
      </c>
      <c r="C49" s="98">
        <f>VLOOKUP(B49,'[2]Ponudbeni predračun'!$B$3858:$C$3902,2,FALSE)</f>
        <v>1140003200</v>
      </c>
      <c r="D49" s="156" t="s">
        <v>2374</v>
      </c>
      <c r="E49" s="98" t="str">
        <f>VLOOKUP(C49,'[2]Ponudbeni predračun'!$C$3858:$E$3902,3,FALSE)</f>
        <v>kos</v>
      </c>
      <c r="F49" s="98">
        <f>VLOOKUP(C49,'[2]Ponudbeni predračun'!$C$3858:$F$3902,4,FALSE)</f>
        <v>1</v>
      </c>
      <c r="G49" s="98">
        <f>VLOOKUP(C49,'[2]Ponudbeni predračun'!$C$3858:$G$3902,5,FALSE)</f>
        <v>1</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ht="26.25">
      <c r="A50" s="86">
        <v>35</v>
      </c>
      <c r="B50" s="155">
        <v>1114690</v>
      </c>
      <c r="C50" s="98">
        <f>VLOOKUP(B50,'[2]Ponudbeni predračun'!$B$3858:$C$3902,2,FALSE)</f>
        <v>1140003300</v>
      </c>
      <c r="D50" s="156" t="s">
        <v>2375</v>
      </c>
      <c r="E50" s="98" t="str">
        <f>VLOOKUP(C50,'[2]Ponudbeni predračun'!$C$3858:$E$3902,3,FALSE)</f>
        <v>kos</v>
      </c>
      <c r="F50" s="98">
        <f>VLOOKUP(C50,'[2]Ponudbeni predračun'!$C$3858:$F$3902,4,FALSE)</f>
        <v>1</v>
      </c>
      <c r="G50" s="98">
        <f>VLOOKUP(C50,'[2]Ponudbeni predračun'!$C$3858:$G$3902,5,FALSE)</f>
        <v>1</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ht="26.25">
      <c r="A51" s="86">
        <v>36</v>
      </c>
      <c r="B51" s="155">
        <v>2303150</v>
      </c>
      <c r="C51" s="98">
        <f>VLOOKUP(B51,'[2]Ponudbeni predračun'!$B$3858:$C$3902,2,FALSE)</f>
        <v>1140003400</v>
      </c>
      <c r="D51" s="156" t="s">
        <v>2376</v>
      </c>
      <c r="E51" s="98" t="str">
        <f>VLOOKUP(C51,'[2]Ponudbeni predračun'!$C$3858:$E$3902,3,FALSE)</f>
        <v>kos</v>
      </c>
      <c r="F51" s="98">
        <f>VLOOKUP(C51,'[2]Ponudbeni predračun'!$C$3858:$F$3902,4,FALSE)</f>
        <v>1</v>
      </c>
      <c r="G51" s="98">
        <f>VLOOKUP(C51,'[2]Ponudbeni predračun'!$C$3858:$G$3902,5,FALSE)</f>
        <v>1</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ht="26.25">
      <c r="A52" s="86">
        <v>37</v>
      </c>
      <c r="B52" s="155">
        <v>805070</v>
      </c>
      <c r="C52" s="98">
        <f>VLOOKUP(B52,'[2]Ponudbeni predračun'!$B$3858:$C$3902,2,FALSE)</f>
        <v>1140003500</v>
      </c>
      <c r="D52" s="156" t="s">
        <v>2377</v>
      </c>
      <c r="E52" s="98" t="str">
        <f>VLOOKUP(C52,'[2]Ponudbeni predračun'!$C$3858:$E$3902,3,FALSE)</f>
        <v>kos</v>
      </c>
      <c r="F52" s="98">
        <f>VLOOKUP(C52,'[2]Ponudbeni predračun'!$C$3858:$F$3902,4,FALSE)</f>
        <v>1</v>
      </c>
      <c r="G52" s="98">
        <f>VLOOKUP(C52,'[2]Ponudbeni predračun'!$C$3858:$G$3902,5,FALSE)</f>
        <v>1</v>
      </c>
      <c r="H52" s="68"/>
      <c r="I52" s="68"/>
      <c r="J52" s="68"/>
      <c r="K52" s="68"/>
      <c r="L52" s="68"/>
      <c r="M52" s="68"/>
      <c r="N52" s="68"/>
      <c r="O52" s="68"/>
      <c r="P52" s="25" t="e">
        <f t="shared" si="0"/>
        <v>#DIV/0!</v>
      </c>
      <c r="Q52" s="26"/>
      <c r="R52" s="25">
        <f t="shared" si="1"/>
        <v>0</v>
      </c>
      <c r="S52" s="25" t="e">
        <f t="shared" si="2"/>
        <v>#DIV/0!</v>
      </c>
      <c r="T52" s="25" t="e">
        <f t="shared" si="3"/>
        <v>#DIV/0!</v>
      </c>
      <c r="U52" s="25" t="e">
        <f t="shared" si="4"/>
        <v>#DIV/0!</v>
      </c>
    </row>
    <row r="53" spans="1:21" ht="39">
      <c r="A53" s="86">
        <v>38</v>
      </c>
      <c r="B53" s="155">
        <v>2300890</v>
      </c>
      <c r="C53" s="98">
        <f>VLOOKUP(B53,'[2]Ponudbeni predračun'!$B$3858:$C$3902,2,FALSE)</f>
        <v>1140003600</v>
      </c>
      <c r="D53" s="163" t="s">
        <v>2378</v>
      </c>
      <c r="E53" s="98" t="str">
        <f>VLOOKUP(C53,'[2]Ponudbeni predračun'!$C$3858:$E$3902,3,FALSE)</f>
        <v>kos</v>
      </c>
      <c r="F53" s="98">
        <f>VLOOKUP(C53,'[2]Ponudbeni predračun'!$C$3858:$F$3902,4,FALSE)</f>
        <v>1</v>
      </c>
      <c r="G53" s="98">
        <f>VLOOKUP(C53,'[2]Ponudbeni predračun'!$C$3858:$G$3902,5,FALSE)</f>
        <v>1</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ht="27" customHeight="1">
      <c r="A54" s="86">
        <v>39</v>
      </c>
      <c r="B54" s="155">
        <v>2303140</v>
      </c>
      <c r="C54" s="98">
        <f>VLOOKUP(B54,'[2]Ponudbeni predračun'!$B$3858:$C$3902,2,FALSE)</f>
        <v>1140003700</v>
      </c>
      <c r="D54" s="156" t="s">
        <v>2379</v>
      </c>
      <c r="E54" s="98" t="str">
        <f>VLOOKUP(C54,'[2]Ponudbeni predračun'!$C$3858:$E$3902,3,FALSE)</f>
        <v>kos</v>
      </c>
      <c r="F54" s="98">
        <f>VLOOKUP(C54,'[2]Ponudbeni predračun'!$C$3858:$F$3902,4,FALSE)</f>
        <v>1</v>
      </c>
      <c r="G54" s="98">
        <f>VLOOKUP(C54,'[2]Ponudbeni predračun'!$C$3858:$G$3902,5,FALSE)</f>
        <v>1</v>
      </c>
      <c r="H54" s="68"/>
      <c r="I54" s="68"/>
      <c r="J54" s="68"/>
      <c r="K54" s="68"/>
      <c r="L54" s="68"/>
      <c r="M54" s="68"/>
      <c r="N54" s="68"/>
      <c r="O54" s="68"/>
      <c r="P54" s="25" t="e">
        <f t="shared" si="0"/>
        <v>#DIV/0!</v>
      </c>
      <c r="Q54" s="26"/>
      <c r="R54" s="25">
        <f t="shared" si="1"/>
        <v>0</v>
      </c>
      <c r="S54" s="25" t="e">
        <f t="shared" si="2"/>
        <v>#DIV/0!</v>
      </c>
      <c r="T54" s="25" t="e">
        <f t="shared" si="3"/>
        <v>#DIV/0!</v>
      </c>
      <c r="U54" s="25" t="e">
        <f t="shared" si="4"/>
        <v>#DIV/0!</v>
      </c>
    </row>
    <row r="55" spans="1:21" ht="26.25">
      <c r="A55" s="86">
        <v>40</v>
      </c>
      <c r="B55" s="155">
        <v>1125700</v>
      </c>
      <c r="C55" s="98">
        <f>VLOOKUP(B55,'[2]Ponudbeni predračun'!$B$3858:$C$3902,2,FALSE)</f>
        <v>1140003800</v>
      </c>
      <c r="D55" s="156" t="s">
        <v>2380</v>
      </c>
      <c r="E55" s="98" t="str">
        <f>VLOOKUP(C55,'[2]Ponudbeni predračun'!$C$3858:$E$3902,3,FALSE)</f>
        <v>kos</v>
      </c>
      <c r="F55" s="98">
        <f>VLOOKUP(C55,'[2]Ponudbeni predračun'!$C$3858:$F$3902,4,FALSE)</f>
        <v>1</v>
      </c>
      <c r="G55" s="98">
        <f>VLOOKUP(C55,'[2]Ponudbeni predračun'!$C$3858:$G$3902,5,FALSE)</f>
        <v>1</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ht="26.25">
      <c r="A56" s="86">
        <v>41</v>
      </c>
      <c r="B56" s="155">
        <v>1150370</v>
      </c>
      <c r="C56" s="98">
        <f>VLOOKUP(B56,'[2]Ponudbeni predračun'!$B$3858:$C$3902,2,FALSE)</f>
        <v>1140003900</v>
      </c>
      <c r="D56" s="156" t="s">
        <v>2381</v>
      </c>
      <c r="E56" s="98" t="str">
        <f>VLOOKUP(C56,'[2]Ponudbeni predračun'!$C$3858:$E$3902,3,FALSE)</f>
        <v>kos</v>
      </c>
      <c r="F56" s="98">
        <f>VLOOKUP(C56,'[2]Ponudbeni predračun'!$C$3858:$F$3902,4,FALSE)</f>
        <v>1</v>
      </c>
      <c r="G56" s="98">
        <f>VLOOKUP(C56,'[2]Ponudbeni predračun'!$C$3858:$G$3902,5,FALSE)</f>
        <v>1</v>
      </c>
      <c r="H56" s="68"/>
      <c r="I56" s="68"/>
      <c r="J56" s="68"/>
      <c r="K56" s="68"/>
      <c r="L56" s="68"/>
      <c r="M56" s="68"/>
      <c r="N56" s="68"/>
      <c r="O56" s="68"/>
      <c r="P56" s="25" t="e">
        <f t="shared" si="0"/>
        <v>#DIV/0!</v>
      </c>
      <c r="Q56" s="26"/>
      <c r="R56" s="25">
        <f t="shared" si="1"/>
        <v>0</v>
      </c>
      <c r="S56" s="25" t="e">
        <f t="shared" si="2"/>
        <v>#DIV/0!</v>
      </c>
      <c r="T56" s="25" t="e">
        <f t="shared" si="3"/>
        <v>#DIV/0!</v>
      </c>
      <c r="U56" s="25" t="e">
        <f t="shared" si="4"/>
        <v>#DIV/0!</v>
      </c>
    </row>
    <row r="57" spans="1:21" ht="26.25">
      <c r="A57" s="86">
        <v>42</v>
      </c>
      <c r="B57" s="155">
        <v>2303670</v>
      </c>
      <c r="C57" s="98">
        <f>VLOOKUP(B57,'[2]Ponudbeni predračun'!$B$3858:$C$3902,2,FALSE)</f>
        <v>1140004000</v>
      </c>
      <c r="D57" s="156" t="s">
        <v>2382</v>
      </c>
      <c r="E57" s="98" t="str">
        <f>VLOOKUP(C57,'[2]Ponudbeni predračun'!$C$3858:$E$3902,3,FALSE)</f>
        <v>kos</v>
      </c>
      <c r="F57" s="98">
        <f>VLOOKUP(C57,'[2]Ponudbeni predračun'!$C$3858:$F$3902,4,FALSE)</f>
        <v>1</v>
      </c>
      <c r="G57" s="98">
        <f>VLOOKUP(C57,'[2]Ponudbeni predračun'!$C$3858:$G$3902,5,FALSE)</f>
        <v>1</v>
      </c>
      <c r="H57" s="68"/>
      <c r="I57" s="68"/>
      <c r="J57" s="68"/>
      <c r="K57" s="68"/>
      <c r="L57" s="68"/>
      <c r="M57" s="68"/>
      <c r="N57" s="68"/>
      <c r="O57" s="68"/>
      <c r="P57" s="25" t="e">
        <f t="shared" si="0"/>
        <v>#DIV/0!</v>
      </c>
      <c r="Q57" s="26"/>
      <c r="R57" s="25">
        <f t="shared" si="1"/>
        <v>0</v>
      </c>
      <c r="S57" s="25" t="e">
        <f t="shared" si="2"/>
        <v>#DIV/0!</v>
      </c>
      <c r="T57" s="25" t="e">
        <f t="shared" si="3"/>
        <v>#DIV/0!</v>
      </c>
      <c r="U57" s="25" t="e">
        <f t="shared" si="4"/>
        <v>#DIV/0!</v>
      </c>
    </row>
    <row r="58" spans="1:21">
      <c r="A58" s="86">
        <v>43</v>
      </c>
      <c r="B58" s="155">
        <v>1117890</v>
      </c>
      <c r="C58" s="98">
        <f>VLOOKUP(B58,'[2]Ponudbeni predračun'!$B$3858:$C$3902,2,FALSE)</f>
        <v>1140004100</v>
      </c>
      <c r="D58" s="156" t="s">
        <v>2383</v>
      </c>
      <c r="E58" s="98" t="str">
        <f>VLOOKUP(C58,'[2]Ponudbeni predračun'!$C$3858:$E$3902,3,FALSE)</f>
        <v>kos</v>
      </c>
      <c r="F58" s="98">
        <f>VLOOKUP(C58,'[2]Ponudbeni predračun'!$C$3858:$F$3902,4,FALSE)</f>
        <v>1</v>
      </c>
      <c r="G58" s="98">
        <f>VLOOKUP(C58,'[2]Ponudbeni predračun'!$C$3858:$G$3902,5,FALSE)</f>
        <v>9</v>
      </c>
      <c r="H58" s="68"/>
      <c r="I58" s="68"/>
      <c r="J58" s="68"/>
      <c r="K58" s="68"/>
      <c r="L58" s="68"/>
      <c r="M58" s="68"/>
      <c r="N58" s="68"/>
      <c r="O58" s="68"/>
      <c r="P58" s="25" t="e">
        <f t="shared" si="0"/>
        <v>#DIV/0!</v>
      </c>
      <c r="Q58" s="26"/>
      <c r="R58" s="25">
        <f t="shared" si="1"/>
        <v>0</v>
      </c>
      <c r="S58" s="25" t="e">
        <f t="shared" si="2"/>
        <v>#DIV/0!</v>
      </c>
      <c r="T58" s="25" t="e">
        <f t="shared" si="3"/>
        <v>#DIV/0!</v>
      </c>
      <c r="U58" s="25" t="e">
        <f t="shared" si="4"/>
        <v>#DIV/0!</v>
      </c>
    </row>
    <row r="59" spans="1:21" ht="26.25">
      <c r="A59" s="86">
        <v>44</v>
      </c>
      <c r="B59" s="155">
        <v>2350300</v>
      </c>
      <c r="C59" s="98">
        <f>VLOOKUP(B59,'[2]Ponudbeni predračun'!$B$3858:$C$3902,2,FALSE)</f>
        <v>1140004200</v>
      </c>
      <c r="D59" s="156" t="s">
        <v>2384</v>
      </c>
      <c r="E59" s="98" t="str">
        <f>VLOOKUP(C59,'[2]Ponudbeni predračun'!$C$3858:$E$3902,3,FALSE)</f>
        <v>kos</v>
      </c>
      <c r="F59" s="98">
        <f>VLOOKUP(C59,'[2]Ponudbeni predračun'!$C$3858:$F$3902,4,FALSE)</f>
        <v>1</v>
      </c>
      <c r="G59" s="98">
        <f>VLOOKUP(C59,'[2]Ponudbeni predračun'!$C$3858:$G$3902,5,FALSE)</f>
        <v>1</v>
      </c>
      <c r="H59" s="68"/>
      <c r="I59" s="68"/>
      <c r="J59" s="68"/>
      <c r="K59" s="68"/>
      <c r="L59" s="68"/>
      <c r="M59" s="68"/>
      <c r="N59" s="68"/>
      <c r="O59" s="68"/>
      <c r="P59" s="25" t="e">
        <f t="shared" si="0"/>
        <v>#DIV/0!</v>
      </c>
      <c r="Q59" s="26"/>
      <c r="R59" s="25">
        <f t="shared" si="1"/>
        <v>0</v>
      </c>
      <c r="S59" s="25" t="e">
        <f t="shared" si="2"/>
        <v>#DIV/0!</v>
      </c>
      <c r="T59" s="25" t="e">
        <f t="shared" si="3"/>
        <v>#DIV/0!</v>
      </c>
      <c r="U59" s="25" t="e">
        <f t="shared" si="4"/>
        <v>#DIV/0!</v>
      </c>
    </row>
    <row r="60" spans="1:21" ht="26.25">
      <c r="A60" s="86">
        <v>45</v>
      </c>
      <c r="B60" s="155">
        <v>2302440</v>
      </c>
      <c r="C60" s="98">
        <f>VLOOKUP(B60,'[2]Ponudbeni predračun'!$B$3858:$C$3902,2,FALSE)</f>
        <v>1140004300</v>
      </c>
      <c r="D60" s="156" t="s">
        <v>2385</v>
      </c>
      <c r="E60" s="98" t="str">
        <f>VLOOKUP(C60,'[2]Ponudbeni predračun'!$C$3858:$E$3902,3,FALSE)</f>
        <v>kos</v>
      </c>
      <c r="F60" s="98">
        <f>VLOOKUP(C60,'[2]Ponudbeni predračun'!$C$3858:$F$3902,4,FALSE)</f>
        <v>1</v>
      </c>
      <c r="G60" s="98">
        <f>VLOOKUP(C60,'[2]Ponudbeni predračun'!$C$3858:$G$3902,5,FALSE)</f>
        <v>2</v>
      </c>
      <c r="H60" s="68"/>
      <c r="I60" s="68"/>
      <c r="J60" s="68"/>
      <c r="K60" s="68"/>
      <c r="L60" s="68"/>
      <c r="M60" s="68"/>
      <c r="N60" s="68"/>
      <c r="O60" s="68"/>
      <c r="P60" s="25" t="e">
        <f t="shared" si="0"/>
        <v>#DIV/0!</v>
      </c>
      <c r="Q60" s="26"/>
      <c r="R60" s="25">
        <f t="shared" si="1"/>
        <v>0</v>
      </c>
      <c r="S60" s="25" t="e">
        <f t="shared" si="2"/>
        <v>#DIV/0!</v>
      </c>
      <c r="T60" s="25" t="e">
        <f t="shared" si="3"/>
        <v>#DIV/0!</v>
      </c>
      <c r="U60" s="25" t="e">
        <f t="shared" si="4"/>
        <v>#DIV/0!</v>
      </c>
    </row>
    <row r="61" spans="1:21">
      <c r="A61" s="240" t="s">
        <v>2337</v>
      </c>
      <c r="B61" s="240"/>
      <c r="C61" s="240"/>
      <c r="D61" s="240"/>
      <c r="E61" s="240"/>
      <c r="F61" s="240"/>
      <c r="G61" s="240"/>
      <c r="H61" s="240"/>
      <c r="I61" s="240"/>
      <c r="J61" s="240"/>
      <c r="K61" s="240"/>
      <c r="L61" s="240"/>
      <c r="M61" s="240"/>
      <c r="N61" s="240"/>
      <c r="O61" s="240"/>
      <c r="P61" s="240"/>
      <c r="Q61" s="240"/>
      <c r="R61" s="240"/>
      <c r="S61" s="240"/>
      <c r="T61" s="129" t="e">
        <f>SUM(T15:T60)</f>
        <v>#DIV/0!</v>
      </c>
      <c r="U61" s="129" t="e">
        <f>SUM(U15:U60)</f>
        <v>#DIV/0!</v>
      </c>
    </row>
    <row r="62" spans="1:21">
      <c r="A62" s="240" t="s">
        <v>2338</v>
      </c>
      <c r="B62" s="240"/>
      <c r="C62" s="240"/>
      <c r="D62" s="240"/>
      <c r="E62" s="240"/>
      <c r="F62" s="240"/>
      <c r="G62" s="240"/>
      <c r="H62" s="240"/>
      <c r="I62" s="240"/>
      <c r="J62" s="240"/>
      <c r="K62" s="240"/>
      <c r="L62" s="240"/>
      <c r="M62" s="240"/>
      <c r="N62" s="240"/>
      <c r="O62" s="240"/>
      <c r="P62" s="240"/>
      <c r="Q62" s="240"/>
      <c r="R62" s="240"/>
      <c r="S62" s="240"/>
      <c r="T62" s="129" t="e">
        <f>T61*2</f>
        <v>#DIV/0!</v>
      </c>
      <c r="U62" s="129" t="e">
        <f>U61*2</f>
        <v>#DIV/0!</v>
      </c>
    </row>
    <row r="63" spans="1:21">
      <c r="A63" s="1"/>
      <c r="B63" s="99"/>
      <c r="C63" s="99"/>
      <c r="D63" s="20"/>
      <c r="E63" s="99"/>
      <c r="F63" s="99"/>
      <c r="G63" s="99"/>
      <c r="H63" s="1"/>
      <c r="I63" s="1"/>
      <c r="J63" s="1"/>
      <c r="K63" s="1"/>
      <c r="L63" s="1"/>
    </row>
    <row r="64" spans="1:21">
      <c r="A64" s="40" t="s">
        <v>269</v>
      </c>
      <c r="B64" s="105"/>
      <c r="C64" s="123"/>
      <c r="D64" s="73"/>
      <c r="E64" s="123"/>
      <c r="F64" s="214"/>
      <c r="G64" s="103"/>
      <c r="H64" s="40"/>
      <c r="I64" s="40"/>
      <c r="J64" s="43"/>
      <c r="K64" s="43"/>
      <c r="L64" s="43"/>
    </row>
    <row r="65" spans="1:21">
      <c r="A65" s="41"/>
      <c r="B65" s="105"/>
      <c r="C65" s="123"/>
      <c r="D65" s="73"/>
      <c r="E65" s="123"/>
      <c r="F65" s="214"/>
      <c r="G65" s="103"/>
      <c r="H65" s="40"/>
      <c r="I65" s="40"/>
      <c r="J65" s="43"/>
      <c r="K65" s="43"/>
      <c r="L65" s="43"/>
    </row>
    <row r="66" spans="1:21">
      <c r="A66" s="40" t="s">
        <v>283</v>
      </c>
      <c r="B66" s="105"/>
      <c r="C66" s="123"/>
      <c r="D66" s="73"/>
      <c r="E66" s="123"/>
      <c r="F66" s="214"/>
      <c r="G66" s="103"/>
      <c r="H66" s="40"/>
      <c r="I66" s="40"/>
      <c r="J66" s="44"/>
      <c r="K66" s="44"/>
      <c r="L66" s="44"/>
    </row>
    <row r="67" spans="1:21">
      <c r="A67" s="2" t="s">
        <v>2341</v>
      </c>
      <c r="B67" s="99"/>
      <c r="C67" s="99"/>
      <c r="D67" s="20"/>
      <c r="E67" s="99"/>
      <c r="F67" s="99"/>
      <c r="G67" s="99"/>
      <c r="H67" s="1"/>
      <c r="I67" s="1"/>
      <c r="J67" s="1"/>
      <c r="K67" s="1"/>
      <c r="L67" s="1"/>
      <c r="M67" s="1"/>
      <c r="N67" s="1"/>
      <c r="O67" s="3"/>
      <c r="P67" s="3"/>
      <c r="Q67" s="3"/>
    </row>
    <row r="68" spans="1:21">
      <c r="A68" s="49" t="s">
        <v>281</v>
      </c>
      <c r="B68" s="99"/>
      <c r="C68" s="99"/>
      <c r="D68" s="20"/>
      <c r="E68" s="99"/>
      <c r="F68" s="99"/>
      <c r="G68" s="99"/>
      <c r="H68" s="1"/>
      <c r="I68" s="1"/>
      <c r="J68" s="1"/>
      <c r="K68" s="1"/>
      <c r="L68" s="1"/>
      <c r="M68" s="1"/>
      <c r="N68" s="1"/>
      <c r="O68" s="3"/>
      <c r="P68" s="3"/>
      <c r="Q68" s="3"/>
    </row>
    <row r="69" spans="1:21">
      <c r="A69" s="50" t="s">
        <v>2342</v>
      </c>
      <c r="B69" s="99"/>
      <c r="C69" s="99"/>
      <c r="D69" s="20"/>
      <c r="E69" s="99"/>
      <c r="F69" s="99"/>
      <c r="G69" s="99"/>
      <c r="H69" s="1"/>
      <c r="I69" s="1"/>
      <c r="J69" s="1"/>
      <c r="K69" s="1"/>
      <c r="L69" s="1"/>
      <c r="M69" s="1"/>
      <c r="N69" s="1"/>
      <c r="O69" s="3"/>
      <c r="P69" s="3"/>
      <c r="Q69" s="3"/>
    </row>
    <row r="70" spans="1:21">
      <c r="A70" s="2" t="s">
        <v>270</v>
      </c>
      <c r="B70" s="105"/>
      <c r="C70" s="123"/>
      <c r="D70" s="73"/>
      <c r="E70" s="123"/>
      <c r="F70" s="214"/>
      <c r="G70" s="103"/>
      <c r="H70" s="40"/>
      <c r="I70" s="40"/>
      <c r="J70" s="44"/>
      <c r="K70" s="44"/>
      <c r="L70" s="44"/>
      <c r="M70" s="44"/>
      <c r="N70" s="40"/>
      <c r="O70" s="40"/>
      <c r="P70" s="45"/>
      <c r="Q70" s="40"/>
    </row>
    <row r="71" spans="1:21">
      <c r="A71" s="48"/>
      <c r="B71" s="105"/>
      <c r="C71" s="123"/>
      <c r="D71" s="73"/>
      <c r="E71" s="123"/>
      <c r="F71" s="214"/>
      <c r="G71" s="103"/>
      <c r="H71" s="40"/>
      <c r="I71" s="40"/>
      <c r="J71" s="44"/>
      <c r="K71" s="44"/>
      <c r="L71" s="44"/>
      <c r="M71" s="44"/>
      <c r="N71" s="40"/>
      <c r="O71" s="40"/>
      <c r="P71" s="45"/>
      <c r="Q71" s="40"/>
    </row>
    <row r="72" spans="1:21">
      <c r="A72" s="51" t="s">
        <v>271</v>
      </c>
      <c r="B72" s="99"/>
      <c r="C72" s="124"/>
      <c r="D72" s="52"/>
      <c r="E72" s="52"/>
      <c r="F72" s="110"/>
      <c r="G72" s="104"/>
      <c r="H72" s="52" t="s">
        <v>272</v>
      </c>
      <c r="I72" s="54"/>
      <c r="J72" s="55"/>
      <c r="K72" s="55"/>
      <c r="L72" s="55"/>
      <c r="M72" s="55"/>
      <c r="N72" s="56"/>
      <c r="O72" s="57"/>
      <c r="P72" s="54"/>
      <c r="Q72" s="40"/>
      <c r="R72" s="40"/>
      <c r="S72" s="58" t="s">
        <v>273</v>
      </c>
      <c r="T72" s="40"/>
    </row>
    <row r="73" spans="1:21">
      <c r="A73" s="51"/>
      <c r="B73" s="99"/>
      <c r="C73" s="124"/>
      <c r="D73" s="52"/>
      <c r="E73" s="52"/>
      <c r="F73" s="110"/>
      <c r="G73" s="104"/>
      <c r="H73" s="52"/>
      <c r="I73" s="54"/>
      <c r="J73" s="55"/>
      <c r="K73" s="55"/>
      <c r="L73" s="55"/>
      <c r="M73" s="55"/>
      <c r="N73" s="56"/>
      <c r="O73" s="57"/>
      <c r="P73" s="54"/>
      <c r="Q73" s="59"/>
      <c r="R73" s="60"/>
      <c r="S73" s="61"/>
      <c r="T73" s="61"/>
    </row>
    <row r="74" spans="1:21">
      <c r="A74" s="62" t="s">
        <v>274</v>
      </c>
      <c r="B74" s="99"/>
      <c r="C74" s="124"/>
      <c r="D74" s="52"/>
      <c r="E74" s="52"/>
      <c r="F74" s="110"/>
      <c r="G74" s="104"/>
      <c r="H74" s="52"/>
      <c r="I74" s="54"/>
      <c r="J74" s="55"/>
      <c r="K74" s="55"/>
      <c r="L74" s="55"/>
      <c r="M74" s="55"/>
      <c r="N74" s="56"/>
      <c r="O74" s="57"/>
      <c r="P74" s="54"/>
      <c r="Q74" s="59"/>
      <c r="R74" s="63"/>
      <c r="S74" s="64"/>
      <c r="T74" s="65"/>
    </row>
    <row r="75" spans="1:21">
      <c r="A75" s="66" t="s">
        <v>275</v>
      </c>
      <c r="B75" s="99"/>
      <c r="C75" s="123"/>
      <c r="D75" s="73"/>
      <c r="E75" s="41"/>
      <c r="F75" s="109"/>
      <c r="G75" s="103"/>
      <c r="H75" s="40"/>
      <c r="I75" s="54"/>
      <c r="J75" s="55"/>
      <c r="K75" s="55"/>
      <c r="L75" s="55"/>
      <c r="M75" s="55"/>
      <c r="N75" s="56"/>
      <c r="O75" s="57"/>
      <c r="P75" s="54"/>
      <c r="Q75" s="59"/>
      <c r="R75" s="63"/>
      <c r="S75" s="64"/>
      <c r="T75" s="65"/>
    </row>
    <row r="76" spans="1:21">
      <c r="C76" s="99"/>
    </row>
    <row r="77" spans="1:21">
      <c r="A77" s="2"/>
      <c r="B77" s="105"/>
      <c r="C77" s="99"/>
      <c r="D77" s="2"/>
      <c r="E77" s="99"/>
      <c r="F77" s="99"/>
      <c r="G77" s="99"/>
      <c r="H77" s="2"/>
      <c r="I77" s="2"/>
      <c r="J77" s="2"/>
      <c r="K77" s="2"/>
      <c r="L77" s="2"/>
      <c r="M77" s="2"/>
      <c r="N77" s="2"/>
      <c r="O77" s="2"/>
      <c r="P77" s="2"/>
      <c r="Q77" s="2"/>
      <c r="R77" s="2"/>
      <c r="S77" s="2"/>
      <c r="T77" s="2"/>
      <c r="U77" s="2"/>
    </row>
  </sheetData>
  <mergeCells count="6">
    <mergeCell ref="A62:S62"/>
    <mergeCell ref="A9:U9"/>
    <mergeCell ref="A10:U10"/>
    <mergeCell ref="A11:U11"/>
    <mergeCell ref="K13:M13"/>
    <mergeCell ref="A61:S6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38</vt:i4>
      </vt:variant>
    </vt:vector>
  </HeadingPairs>
  <TitlesOfParts>
    <vt:vector size="38" baseType="lpstr">
      <vt:lpstr>Rekapitulacija</vt:lpstr>
      <vt:lpstr>1. sklop</vt:lpstr>
      <vt:lpstr>2. sklop</vt:lpstr>
      <vt:lpstr>3. sklop</vt:lpstr>
      <vt:lpstr>4. sklop</vt:lpstr>
      <vt:lpstr>5. sklop</vt:lpstr>
      <vt:lpstr>6. sklop</vt:lpstr>
      <vt:lpstr>7. sklop</vt:lpstr>
      <vt:lpstr>8. sklop</vt:lpstr>
      <vt:lpstr>9. sklop</vt:lpstr>
      <vt:lpstr>10. sklop</vt:lpstr>
      <vt:lpstr>11. sklop</vt:lpstr>
      <vt:lpstr>12. sklop</vt:lpstr>
      <vt:lpstr>13. sklop</vt:lpstr>
      <vt:lpstr>14. sklop</vt:lpstr>
      <vt:lpstr>15. sklop</vt:lpstr>
      <vt:lpstr>16. sklop</vt:lpstr>
      <vt:lpstr>17. sklop</vt:lpstr>
      <vt:lpstr>18. sklop</vt:lpstr>
      <vt:lpstr>19. sklop</vt:lpstr>
      <vt:lpstr>20. sklop</vt:lpstr>
      <vt:lpstr>21. sklop</vt:lpstr>
      <vt:lpstr>22. sklop</vt:lpstr>
      <vt:lpstr>23. sklop</vt:lpstr>
      <vt:lpstr>24. sklop</vt:lpstr>
      <vt:lpstr>25. sklop</vt:lpstr>
      <vt:lpstr>26. sklop</vt:lpstr>
      <vt:lpstr>27. sklop</vt:lpstr>
      <vt:lpstr>28. sklop</vt:lpstr>
      <vt:lpstr>29. sklop</vt:lpstr>
      <vt:lpstr>30. sklop</vt:lpstr>
      <vt:lpstr>31. sklop</vt:lpstr>
      <vt:lpstr>32. sklop</vt:lpstr>
      <vt:lpstr>33. sklop</vt:lpstr>
      <vt:lpstr>34. sklop</vt:lpstr>
      <vt:lpstr>35. sklop</vt:lpstr>
      <vt:lpstr>36. sklop</vt:lpstr>
      <vt:lpstr>37. sklop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Klavdija Frelih</dc:creator>
  <cp:lastModifiedBy>Klavdija Frelih</cp:lastModifiedBy>
  <dcterms:created xsi:type="dcterms:W3CDTF">2025-11-19T11:37:26Z</dcterms:created>
  <dcterms:modified xsi:type="dcterms:W3CDTF">2025-12-04T13:01:48Z</dcterms:modified>
</cp:coreProperties>
</file>